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queryTables/queryTable2.xml" ContentType="application/vnd.openxmlformats-officedocument.spreadsheetml.query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7.xml" ContentType="application/vnd.openxmlformats-officedocument.spreadsheetml.table+xml"/>
  <Override PartName="/xl/drawings/drawing12.xml" ContentType="application/vnd.openxmlformats-officedocument.drawing+xml"/>
  <Override PartName="/xl/tables/table18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plit\Dropbox\¤ Cryptocurrency ¤\"/>
    </mc:Choice>
  </mc:AlternateContent>
  <xr:revisionPtr revIDLastSave="0" documentId="8_{A320A469-5611-4C97-8066-98CB205014D4}" xr6:coauthVersionLast="47" xr6:coauthVersionMax="47" xr10:uidLastSave="{00000000-0000-0000-0000-000000000000}"/>
  <bookViews>
    <workbookView xWindow="-120" yWindow="-120" windowWidth="29040" windowHeight="15720" tabRatio="818" firstSheet="3" activeTab="5" xr2:uid="{150B1BA1-3620-4A32-BD44-26ECA1B501C2}"/>
  </bookViews>
  <sheets>
    <sheet name="Menu" sheetId="20" r:id="rId1"/>
    <sheet name="Dashboard" sheetId="25" r:id="rId2"/>
    <sheet name="TRADING JOURNAL 2022" sheetId="33" r:id="rId3"/>
    <sheet name="Altcoins Take Profit Strategy" sheetId="36" r:id="rId4"/>
    <sheet name="Portfolio Overview" sheetId="40" r:id="rId5"/>
    <sheet name="Sale points" sheetId="39" r:id="rId6"/>
    <sheet name="Transaction Entry" sheetId="24" r:id="rId7"/>
    <sheet name="Yield Farming" sheetId="9" r:id="rId8"/>
    <sheet name="$$ PASSIVE INCOME TRACKING $$" sheetId="34" r:id="rId9"/>
    <sheet name="Gains Calculator" sheetId="10" r:id="rId10"/>
    <sheet name="Calculations" sheetId="27" state="veryHidden" r:id="rId11"/>
    <sheet name="Action" sheetId="28" r:id="rId12"/>
    <sheet name="Extra coins" sheetId="29" r:id="rId13"/>
    <sheet name="CG Prices" sheetId="23" r:id="rId14"/>
    <sheet name="Calculator_Menu" sheetId="26" r:id="rId15"/>
    <sheet name="BTC FEAR &amp; GREED DCA PLAN" sheetId="35" r:id="rId16"/>
  </sheets>
  <externalReferences>
    <externalReference r:id="rId17"/>
  </externalReferences>
  <definedNames>
    <definedName name="_xlnm._FilterDatabase" localSheetId="5" hidden="1">'Sale points'!$A$6:$AW$25</definedName>
    <definedName name="_xlchart.v1.0" hidden="1">Calculations!$AW$11:$AW$86</definedName>
    <definedName name="_xlchart.v1.1" hidden="1">Calculations!$B$11:$B$73</definedName>
    <definedName name="Cost_Investment" localSheetId="5">IFERROR(OFFSET([1]!calculationstable[[#Headers],[Cost of Investment]],1,0,COUNT([1]!calculationstable[[#All],[Cost of Investment]]),1),"")</definedName>
    <definedName name="Cost_Investment">IFERROR(OFFSET(calculationstable[[#Headers],[Cost of Investment]],1,0,COUNT(calculationstable[[#All],[Cost of Investment]]),1),"")</definedName>
    <definedName name="Current_Value" localSheetId="5">IFERROR(OFFSET([1]!calculationstable[[#Headers],[Current Value]],1,0,COUNT([1]!calculationstable[[#All],[Current Value]]),1),"")</definedName>
    <definedName name="Current_Value">IFERROR(OFFSET(calculationstable[[#Headers],[Current Value]],1,0,COUNT(calculationstable[[#All],[Current Value]]),1),"")</definedName>
    <definedName name="DonnéesExternes_1" localSheetId="4" hidden="1">'Portfolio Overview'!$B$1:$I$64</definedName>
    <definedName name="ExternalData_1" localSheetId="10" hidden="1">Calculations!$B$10:$AN$73</definedName>
    <definedName name="ExternalData_1" localSheetId="13" hidden="1">'CG Prices'!$A$1:$E$280</definedName>
    <definedName name="ExternalData_1" localSheetId="6" hidden="1">'Transaction Entry'!#REF!</definedName>
    <definedName name="No_sales" localSheetId="5">IFERROR(OFFSET([1]!calculationstable[[#Headers],[No of Sales]],1,0,COUNT([1]!calculationstable[[#All],[No of Sales]]),1),"")</definedName>
    <definedName name="No_sales">IFERROR(OFFSET(calculationstable[[#Headers],[No of Sales]],1,0,COUNT(calculationstable[[#All],[No of Sales]]),1),"")</definedName>
    <definedName name="return_inv" localSheetId="5">IFERROR(OFFSET([1]!calculationstable[[#Headers],[ROI]],1,0,COUNT([1]!calculationstable[ROI])),"")</definedName>
    <definedName name="return_inv">IFERROR(OFFSET(calculationstable[[#Headers],[ROI]],1,0,COUNT(calculationstable[ROI])),"")</definedName>
    <definedName name="Slicer_ticker">#N/A</definedName>
    <definedName name="ticker_range" localSheetId="5">IFERROR(OFFSET([1]!calculationstable[[#Headers],[ticker]],1,0,COUNTA([1]!calculationstable[[#All],[ticker]])-1,1),"")</definedName>
    <definedName name="ticker_range">IFERROR(OFFSET(calculationstable[[#Headers],[Ticker]],1,0,COUNTA(calculationstable[[#All],[Ticker]])-1,1),"")</definedName>
    <definedName name="_xlnm.Print_Area" localSheetId="2">'TRADING JOURNAL 2022'!$A$1:$L$194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39" l="1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" i="39"/>
  <c r="G70" i="39" l="1"/>
  <c r="F70" i="39"/>
  <c r="AP69" i="39"/>
  <c r="AK69" i="39"/>
  <c r="AF69" i="39"/>
  <c r="AA69" i="39"/>
  <c r="V69" i="39"/>
  <c r="Q69" i="39"/>
  <c r="M69" i="39"/>
  <c r="N69" i="39" s="1"/>
  <c r="R69" i="39" s="1"/>
  <c r="L69" i="39"/>
  <c r="AP68" i="39"/>
  <c r="AK68" i="39"/>
  <c r="AF68" i="39"/>
  <c r="AA68" i="39"/>
  <c r="V68" i="39"/>
  <c r="Q68" i="39"/>
  <c r="M68" i="39"/>
  <c r="L68" i="39"/>
  <c r="AP67" i="39"/>
  <c r="AK67" i="39"/>
  <c r="AF67" i="39"/>
  <c r="AA67" i="39"/>
  <c r="V67" i="39"/>
  <c r="Q67" i="39"/>
  <c r="M67" i="39"/>
  <c r="N67" i="39" s="1"/>
  <c r="R67" i="39" s="1"/>
  <c r="L67" i="39"/>
  <c r="AP66" i="39"/>
  <c r="AK66" i="39"/>
  <c r="AF66" i="39"/>
  <c r="AA66" i="39"/>
  <c r="V66" i="39"/>
  <c r="Q66" i="39"/>
  <c r="M66" i="39"/>
  <c r="L66" i="39"/>
  <c r="AP65" i="39"/>
  <c r="AK65" i="39"/>
  <c r="AF65" i="39"/>
  <c r="AA65" i="39"/>
  <c r="V65" i="39"/>
  <c r="Q65" i="39"/>
  <c r="M65" i="39"/>
  <c r="L65" i="39"/>
  <c r="AP64" i="39"/>
  <c r="AK64" i="39"/>
  <c r="AF64" i="39"/>
  <c r="AA64" i="39"/>
  <c r="V64" i="39"/>
  <c r="Q64" i="39"/>
  <c r="M64" i="39"/>
  <c r="N64" i="39" s="1"/>
  <c r="L64" i="39"/>
  <c r="AP63" i="39"/>
  <c r="AK63" i="39"/>
  <c r="AF63" i="39"/>
  <c r="AA63" i="39"/>
  <c r="V63" i="39"/>
  <c r="Q63" i="39"/>
  <c r="M63" i="39"/>
  <c r="L63" i="39"/>
  <c r="AP62" i="39"/>
  <c r="AK62" i="39"/>
  <c r="AF62" i="39"/>
  <c r="AA62" i="39"/>
  <c r="V62" i="39"/>
  <c r="Q62" i="39"/>
  <c r="M62" i="39"/>
  <c r="L62" i="39"/>
  <c r="AP61" i="39"/>
  <c r="AK61" i="39"/>
  <c r="AF61" i="39"/>
  <c r="AA61" i="39"/>
  <c r="V61" i="39"/>
  <c r="Q61" i="39"/>
  <c r="M61" i="39"/>
  <c r="L61" i="39"/>
  <c r="AP60" i="39"/>
  <c r="AK60" i="39"/>
  <c r="AF60" i="39"/>
  <c r="AA60" i="39"/>
  <c r="V60" i="39"/>
  <c r="Q60" i="39"/>
  <c r="M60" i="39"/>
  <c r="L60" i="39"/>
  <c r="AP59" i="39"/>
  <c r="AK59" i="39"/>
  <c r="AF59" i="39"/>
  <c r="AA59" i="39"/>
  <c r="V59" i="39"/>
  <c r="Q59" i="39"/>
  <c r="M59" i="39"/>
  <c r="N59" i="39" s="1"/>
  <c r="R59" i="39" s="1"/>
  <c r="L59" i="39"/>
  <c r="AP58" i="39"/>
  <c r="AK58" i="39"/>
  <c r="AF58" i="39"/>
  <c r="AA58" i="39"/>
  <c r="V58" i="39"/>
  <c r="Q58" i="39"/>
  <c r="M58" i="39"/>
  <c r="L58" i="39"/>
  <c r="AP57" i="39"/>
  <c r="AK57" i="39"/>
  <c r="AF57" i="39"/>
  <c r="AA57" i="39"/>
  <c r="V57" i="39"/>
  <c r="Q57" i="39"/>
  <c r="M57" i="39"/>
  <c r="L57" i="39"/>
  <c r="AP56" i="39"/>
  <c r="AK56" i="39"/>
  <c r="AF56" i="39"/>
  <c r="AA56" i="39"/>
  <c r="V56" i="39"/>
  <c r="Q56" i="39"/>
  <c r="M56" i="39"/>
  <c r="L56" i="39"/>
  <c r="AP55" i="39"/>
  <c r="AK55" i="39"/>
  <c r="AF55" i="39"/>
  <c r="AA55" i="39"/>
  <c r="V55" i="39"/>
  <c r="Q55" i="39"/>
  <c r="M55" i="39"/>
  <c r="L55" i="39"/>
  <c r="AP54" i="39"/>
  <c r="AK54" i="39"/>
  <c r="AF54" i="39"/>
  <c r="AA54" i="39"/>
  <c r="V54" i="39"/>
  <c r="Q54" i="39"/>
  <c r="M54" i="39"/>
  <c r="N54" i="39" s="1"/>
  <c r="L54" i="39"/>
  <c r="AP53" i="39"/>
  <c r="AK53" i="39"/>
  <c r="AF53" i="39"/>
  <c r="AA53" i="39"/>
  <c r="V53" i="39"/>
  <c r="Q53" i="39"/>
  <c r="M53" i="39"/>
  <c r="L53" i="39"/>
  <c r="AP52" i="39"/>
  <c r="AK52" i="39"/>
  <c r="AF52" i="39"/>
  <c r="AA52" i="39"/>
  <c r="V52" i="39"/>
  <c r="Q52" i="39"/>
  <c r="M52" i="39"/>
  <c r="L52" i="39"/>
  <c r="AP51" i="39"/>
  <c r="AK51" i="39"/>
  <c r="AF51" i="39"/>
  <c r="AA51" i="39"/>
  <c r="V51" i="39"/>
  <c r="Q51" i="39"/>
  <c r="M51" i="39"/>
  <c r="N51" i="39" s="1"/>
  <c r="L51" i="39"/>
  <c r="AP50" i="39"/>
  <c r="AK50" i="39"/>
  <c r="AF50" i="39"/>
  <c r="AA50" i="39"/>
  <c r="V50" i="39"/>
  <c r="Q50" i="39"/>
  <c r="M50" i="39"/>
  <c r="L50" i="39"/>
  <c r="AP49" i="39"/>
  <c r="AK49" i="39"/>
  <c r="AF49" i="39"/>
  <c r="AA49" i="39"/>
  <c r="V49" i="39"/>
  <c r="Q49" i="39"/>
  <c r="M49" i="39"/>
  <c r="L49" i="39"/>
  <c r="AP48" i="39"/>
  <c r="AK48" i="39"/>
  <c r="AF48" i="39"/>
  <c r="AA48" i="39"/>
  <c r="V48" i="39"/>
  <c r="Q48" i="39"/>
  <c r="M48" i="39"/>
  <c r="L48" i="39"/>
  <c r="AP47" i="39"/>
  <c r="AK47" i="39"/>
  <c r="AF47" i="39"/>
  <c r="AA47" i="39"/>
  <c r="V47" i="39"/>
  <c r="Q47" i="39"/>
  <c r="M47" i="39"/>
  <c r="L47" i="39"/>
  <c r="AP46" i="39"/>
  <c r="AK46" i="39"/>
  <c r="AF46" i="39"/>
  <c r="AA46" i="39"/>
  <c r="V46" i="39"/>
  <c r="Q46" i="39"/>
  <c r="M46" i="39"/>
  <c r="N46" i="39" s="1"/>
  <c r="L46" i="39"/>
  <c r="AP45" i="39"/>
  <c r="AK45" i="39"/>
  <c r="AF45" i="39"/>
  <c r="AA45" i="39"/>
  <c r="V45" i="39"/>
  <c r="Q45" i="39"/>
  <c r="M45" i="39"/>
  <c r="N45" i="39" s="1"/>
  <c r="L45" i="39"/>
  <c r="AP44" i="39"/>
  <c r="AK44" i="39"/>
  <c r="AF44" i="39"/>
  <c r="AA44" i="39"/>
  <c r="V44" i="39"/>
  <c r="Q44" i="39"/>
  <c r="M44" i="39"/>
  <c r="L44" i="39"/>
  <c r="AP43" i="39"/>
  <c r="AK43" i="39"/>
  <c r="AF43" i="39"/>
  <c r="AA43" i="39"/>
  <c r="V43" i="39"/>
  <c r="Q43" i="39"/>
  <c r="M43" i="39"/>
  <c r="L43" i="39"/>
  <c r="AP42" i="39"/>
  <c r="AK42" i="39"/>
  <c r="AF42" i="39"/>
  <c r="AA42" i="39"/>
  <c r="V42" i="39"/>
  <c r="Q42" i="39"/>
  <c r="M42" i="39"/>
  <c r="L42" i="39"/>
  <c r="AP41" i="39"/>
  <c r="AK41" i="39"/>
  <c r="AF41" i="39"/>
  <c r="AA41" i="39"/>
  <c r="V41" i="39"/>
  <c r="Q41" i="39"/>
  <c r="M41" i="39"/>
  <c r="N41" i="39" s="1"/>
  <c r="R41" i="39" s="1"/>
  <c r="L41" i="39"/>
  <c r="AP40" i="39"/>
  <c r="AK40" i="39"/>
  <c r="AF40" i="39"/>
  <c r="AA40" i="39"/>
  <c r="V40" i="39"/>
  <c r="Q40" i="39"/>
  <c r="M40" i="39"/>
  <c r="L40" i="39"/>
  <c r="AP39" i="39"/>
  <c r="AK39" i="39"/>
  <c r="AF39" i="39"/>
  <c r="AA39" i="39"/>
  <c r="V39" i="39"/>
  <c r="Q39" i="39"/>
  <c r="M39" i="39"/>
  <c r="N39" i="39" s="1"/>
  <c r="R39" i="39" s="1"/>
  <c r="L39" i="39"/>
  <c r="AP38" i="39"/>
  <c r="AK38" i="39"/>
  <c r="AF38" i="39"/>
  <c r="AA38" i="39"/>
  <c r="V38" i="39"/>
  <c r="Q38" i="39"/>
  <c r="M38" i="39"/>
  <c r="N38" i="39" s="1"/>
  <c r="R38" i="39" s="1"/>
  <c r="L38" i="39"/>
  <c r="AP37" i="39"/>
  <c r="AK37" i="39"/>
  <c r="AF37" i="39"/>
  <c r="AA37" i="39"/>
  <c r="V37" i="39"/>
  <c r="Q37" i="39"/>
  <c r="M37" i="39"/>
  <c r="L37" i="39"/>
  <c r="AP36" i="39"/>
  <c r="AK36" i="39"/>
  <c r="AF36" i="39"/>
  <c r="AA36" i="39"/>
  <c r="V36" i="39"/>
  <c r="Q36" i="39"/>
  <c r="M36" i="39"/>
  <c r="L36" i="39"/>
  <c r="AP35" i="39"/>
  <c r="AK35" i="39"/>
  <c r="AF35" i="39"/>
  <c r="AA35" i="39"/>
  <c r="V35" i="39"/>
  <c r="Q35" i="39"/>
  <c r="M35" i="39"/>
  <c r="N35" i="39" s="1"/>
  <c r="L35" i="39"/>
  <c r="AP34" i="39"/>
  <c r="AK34" i="39"/>
  <c r="AF34" i="39"/>
  <c r="AA34" i="39"/>
  <c r="V34" i="39"/>
  <c r="Q34" i="39"/>
  <c r="M34" i="39"/>
  <c r="N34" i="39" s="1"/>
  <c r="L34" i="39"/>
  <c r="AP33" i="39"/>
  <c r="AK33" i="39"/>
  <c r="AF33" i="39"/>
  <c r="AA33" i="39"/>
  <c r="V33" i="39"/>
  <c r="Q33" i="39"/>
  <c r="M33" i="39"/>
  <c r="N33" i="39" s="1"/>
  <c r="L33" i="39"/>
  <c r="AP32" i="39"/>
  <c r="AK32" i="39"/>
  <c r="AF32" i="39"/>
  <c r="AA32" i="39"/>
  <c r="V32" i="39"/>
  <c r="Q32" i="39"/>
  <c r="M32" i="39"/>
  <c r="L32" i="39"/>
  <c r="AP31" i="39"/>
  <c r="AK31" i="39"/>
  <c r="AF31" i="39"/>
  <c r="AA31" i="39"/>
  <c r="V31" i="39"/>
  <c r="Q31" i="39"/>
  <c r="M31" i="39"/>
  <c r="L31" i="39"/>
  <c r="AP30" i="39"/>
  <c r="AK30" i="39"/>
  <c r="AF30" i="39"/>
  <c r="AA30" i="39"/>
  <c r="V30" i="39"/>
  <c r="Q30" i="39"/>
  <c r="M30" i="39"/>
  <c r="L30" i="39"/>
  <c r="AP29" i="39"/>
  <c r="AK29" i="39"/>
  <c r="AF29" i="39"/>
  <c r="AA29" i="39"/>
  <c r="V29" i="39"/>
  <c r="Q29" i="39"/>
  <c r="M29" i="39"/>
  <c r="N29" i="39" s="1"/>
  <c r="R29" i="39" s="1"/>
  <c r="L29" i="39"/>
  <c r="AP28" i="39"/>
  <c r="AK28" i="39"/>
  <c r="AF28" i="39"/>
  <c r="AA28" i="39"/>
  <c r="V28" i="39"/>
  <c r="Q28" i="39"/>
  <c r="M28" i="39"/>
  <c r="N28" i="39" s="1"/>
  <c r="L28" i="39"/>
  <c r="AP27" i="39"/>
  <c r="AK27" i="39"/>
  <c r="AF27" i="39"/>
  <c r="AA27" i="39"/>
  <c r="V27" i="39"/>
  <c r="Q27" i="39"/>
  <c r="M27" i="39"/>
  <c r="N27" i="39" s="1"/>
  <c r="R27" i="39" s="1"/>
  <c r="L27" i="39"/>
  <c r="AP26" i="39"/>
  <c r="AK26" i="39"/>
  <c r="AF26" i="39"/>
  <c r="AA26" i="39"/>
  <c r="V26" i="39"/>
  <c r="Q26" i="39"/>
  <c r="M26" i="39"/>
  <c r="N26" i="39" s="1"/>
  <c r="L26" i="39"/>
  <c r="AP25" i="39"/>
  <c r="AK25" i="39"/>
  <c r="AF25" i="39"/>
  <c r="AA25" i="39"/>
  <c r="V25" i="39"/>
  <c r="Q25" i="39"/>
  <c r="M25" i="39"/>
  <c r="L25" i="39"/>
  <c r="AP24" i="39"/>
  <c r="AK24" i="39"/>
  <c r="AF24" i="39"/>
  <c r="AA24" i="39"/>
  <c r="V24" i="39"/>
  <c r="Q24" i="39"/>
  <c r="M24" i="39"/>
  <c r="N24" i="39" s="1"/>
  <c r="L24" i="39"/>
  <c r="AP23" i="39"/>
  <c r="AK23" i="39"/>
  <c r="AF23" i="39"/>
  <c r="AA23" i="39"/>
  <c r="V23" i="39"/>
  <c r="Q23" i="39"/>
  <c r="M23" i="39"/>
  <c r="L23" i="39"/>
  <c r="AP22" i="39"/>
  <c r="AK22" i="39"/>
  <c r="AF22" i="39"/>
  <c r="AA22" i="39"/>
  <c r="V22" i="39"/>
  <c r="Q22" i="39"/>
  <c r="M22" i="39"/>
  <c r="N22" i="39" s="1"/>
  <c r="L22" i="39"/>
  <c r="AP21" i="39"/>
  <c r="AK21" i="39"/>
  <c r="AF21" i="39"/>
  <c r="AA21" i="39"/>
  <c r="V21" i="39"/>
  <c r="Q21" i="39"/>
  <c r="M21" i="39"/>
  <c r="L21" i="39"/>
  <c r="AP20" i="39"/>
  <c r="AK20" i="39"/>
  <c r="AF20" i="39"/>
  <c r="AA20" i="39"/>
  <c r="V20" i="39"/>
  <c r="Q20" i="39"/>
  <c r="M20" i="39"/>
  <c r="N20" i="39" s="1"/>
  <c r="L20" i="39"/>
  <c r="AP19" i="39"/>
  <c r="AK19" i="39"/>
  <c r="AF19" i="39"/>
  <c r="AA19" i="39"/>
  <c r="V19" i="39"/>
  <c r="Q19" i="39"/>
  <c r="M19" i="39"/>
  <c r="N19" i="39" s="1"/>
  <c r="R19" i="39" s="1"/>
  <c r="L19" i="39"/>
  <c r="AP18" i="39"/>
  <c r="AK18" i="39"/>
  <c r="AF18" i="39"/>
  <c r="AA18" i="39"/>
  <c r="V18" i="39"/>
  <c r="Q18" i="39"/>
  <c r="M18" i="39"/>
  <c r="L18" i="39"/>
  <c r="AP17" i="39"/>
  <c r="AK17" i="39"/>
  <c r="AF17" i="39"/>
  <c r="AA17" i="39"/>
  <c r="V17" i="39"/>
  <c r="Q17" i="39"/>
  <c r="M17" i="39"/>
  <c r="N17" i="39" s="1"/>
  <c r="R17" i="39" s="1"/>
  <c r="L17" i="39"/>
  <c r="AP16" i="39"/>
  <c r="AK16" i="39"/>
  <c r="AF16" i="39"/>
  <c r="AA16" i="39"/>
  <c r="V16" i="39"/>
  <c r="Q16" i="39"/>
  <c r="M16" i="39"/>
  <c r="L16" i="39"/>
  <c r="AP15" i="39"/>
  <c r="AK15" i="39"/>
  <c r="AF15" i="39"/>
  <c r="AA15" i="39"/>
  <c r="V15" i="39"/>
  <c r="Q15" i="39"/>
  <c r="M15" i="39"/>
  <c r="N15" i="39" s="1"/>
  <c r="R15" i="39" s="1"/>
  <c r="L15" i="39"/>
  <c r="AP14" i="39"/>
  <c r="AK14" i="39"/>
  <c r="AF14" i="39"/>
  <c r="AA14" i="39"/>
  <c r="V14" i="39"/>
  <c r="Q14" i="39"/>
  <c r="M14" i="39"/>
  <c r="L14" i="39"/>
  <c r="AP13" i="39"/>
  <c r="AK13" i="39"/>
  <c r="AF13" i="39"/>
  <c r="AA13" i="39"/>
  <c r="V13" i="39"/>
  <c r="Q13" i="39"/>
  <c r="M13" i="39"/>
  <c r="L13" i="39"/>
  <c r="AP12" i="39"/>
  <c r="AK12" i="39"/>
  <c r="AF12" i="39"/>
  <c r="AA12" i="39"/>
  <c r="V12" i="39"/>
  <c r="Q12" i="39"/>
  <c r="M12" i="39"/>
  <c r="N12" i="39" s="1"/>
  <c r="L12" i="39"/>
  <c r="AP11" i="39"/>
  <c r="AK11" i="39"/>
  <c r="AF11" i="39"/>
  <c r="AA11" i="39"/>
  <c r="V11" i="39"/>
  <c r="Q11" i="39"/>
  <c r="M11" i="39"/>
  <c r="L11" i="39"/>
  <c r="AP10" i="39"/>
  <c r="AK10" i="39"/>
  <c r="AF10" i="39"/>
  <c r="AA10" i="39"/>
  <c r="V10" i="39"/>
  <c r="Q10" i="39"/>
  <c r="M10" i="39"/>
  <c r="L10" i="39"/>
  <c r="AP9" i="39"/>
  <c r="AK9" i="39"/>
  <c r="AF9" i="39"/>
  <c r="AA9" i="39"/>
  <c r="V9" i="39"/>
  <c r="Q9" i="39"/>
  <c r="M9" i="39"/>
  <c r="L9" i="39"/>
  <c r="AP8" i="39"/>
  <c r="AK8" i="39"/>
  <c r="AF8" i="39"/>
  <c r="AA8" i="39"/>
  <c r="V8" i="39"/>
  <c r="Q8" i="39"/>
  <c r="M8" i="39"/>
  <c r="N8" i="39" s="1"/>
  <c r="L8" i="39"/>
  <c r="AP7" i="39"/>
  <c r="AK7" i="39"/>
  <c r="AF7" i="39"/>
  <c r="AA7" i="39"/>
  <c r="V7" i="39"/>
  <c r="Q7" i="39"/>
  <c r="M7" i="39"/>
  <c r="N7" i="39" s="1"/>
  <c r="L7" i="39"/>
  <c r="T59" i="39" l="1"/>
  <c r="T67" i="39"/>
  <c r="O66" i="39"/>
  <c r="P68" i="39"/>
  <c r="T39" i="39"/>
  <c r="P8" i="39"/>
  <c r="P16" i="39"/>
  <c r="P17" i="39"/>
  <c r="P57" i="39"/>
  <c r="P27" i="39"/>
  <c r="P21" i="39"/>
  <c r="P25" i="39"/>
  <c r="P33" i="39"/>
  <c r="P10" i="39"/>
  <c r="P41" i="39"/>
  <c r="T19" i="39"/>
  <c r="P28" i="39"/>
  <c r="P36" i="39"/>
  <c r="P58" i="39"/>
  <c r="U38" i="39"/>
  <c r="O9" i="39"/>
  <c r="O48" i="39"/>
  <c r="P65" i="39"/>
  <c r="P31" i="39"/>
  <c r="O11" i="39"/>
  <c r="P12" i="39"/>
  <c r="O26" i="39"/>
  <c r="P67" i="39"/>
  <c r="P13" i="39"/>
  <c r="P53" i="39"/>
  <c r="O68" i="39"/>
  <c r="U15" i="39"/>
  <c r="O14" i="39"/>
  <c r="P15" i="39"/>
  <c r="O33" i="39"/>
  <c r="T38" i="39"/>
  <c r="P46" i="39"/>
  <c r="T69" i="39"/>
  <c r="T17" i="39"/>
  <c r="O25" i="39"/>
  <c r="P34" i="39"/>
  <c r="P39" i="39"/>
  <c r="O44" i="39"/>
  <c r="P50" i="39"/>
  <c r="P51" i="39"/>
  <c r="O57" i="39"/>
  <c r="O65" i="39"/>
  <c r="P66" i="39"/>
  <c r="O7" i="39"/>
  <c r="P14" i="39"/>
  <c r="P26" i="39"/>
  <c r="T29" i="39"/>
  <c r="P40" i="39"/>
  <c r="P47" i="39"/>
  <c r="O67" i="39"/>
  <c r="P7" i="39"/>
  <c r="O36" i="39"/>
  <c r="P55" i="39"/>
  <c r="O61" i="39"/>
  <c r="P24" i="39"/>
  <c r="N48" i="39"/>
  <c r="R48" i="39" s="1"/>
  <c r="T48" i="39" s="1"/>
  <c r="O56" i="39"/>
  <c r="O63" i="39"/>
  <c r="R7" i="39"/>
  <c r="T7" i="39" s="1"/>
  <c r="U39" i="39"/>
  <c r="R26" i="39"/>
  <c r="T26" i="39" s="1"/>
  <c r="O34" i="39"/>
  <c r="N44" i="39"/>
  <c r="O47" i="39"/>
  <c r="N50" i="39"/>
  <c r="O53" i="39"/>
  <c r="N56" i="39"/>
  <c r="R56" i="39" s="1"/>
  <c r="T56" i="39" s="1"/>
  <c r="N58" i="39"/>
  <c r="N61" i="39"/>
  <c r="R61" i="39" s="1"/>
  <c r="T61" i="39" s="1"/>
  <c r="N65" i="39"/>
  <c r="R65" i="39" s="1"/>
  <c r="S65" i="39" s="1"/>
  <c r="N13" i="39"/>
  <c r="O21" i="39"/>
  <c r="P9" i="39"/>
  <c r="O13" i="39"/>
  <c r="N21" i="39"/>
  <c r="O24" i="39"/>
  <c r="O32" i="39"/>
  <c r="P38" i="39"/>
  <c r="N47" i="39"/>
  <c r="R47" i="39" s="1"/>
  <c r="T47" i="39" s="1"/>
  <c r="O50" i="39"/>
  <c r="N53" i="39"/>
  <c r="O58" i="39"/>
  <c r="O8" i="39"/>
  <c r="O15" i="39"/>
  <c r="R28" i="39"/>
  <c r="S28" i="39" s="1"/>
  <c r="W28" i="39" s="1"/>
  <c r="O10" i="39"/>
  <c r="P11" i="39"/>
  <c r="N25" i="39"/>
  <c r="R25" i="39" s="1"/>
  <c r="T25" i="39" s="1"/>
  <c r="O27" i="39"/>
  <c r="O35" i="39"/>
  <c r="P45" i="39"/>
  <c r="N57" i="39"/>
  <c r="R57" i="39" s="1"/>
  <c r="T57" i="39" s="1"/>
  <c r="O59" i="39"/>
  <c r="P63" i="39"/>
  <c r="N66" i="39"/>
  <c r="R66" i="39" s="1"/>
  <c r="P69" i="39"/>
  <c r="P35" i="39"/>
  <c r="S38" i="39"/>
  <c r="W38" i="39" s="1"/>
  <c r="Y38" i="39" s="1"/>
  <c r="N14" i="39"/>
  <c r="O16" i="39"/>
  <c r="N63" i="39"/>
  <c r="R63" i="39" s="1"/>
  <c r="P64" i="39"/>
  <c r="N11" i="39"/>
  <c r="R11" i="39" s="1"/>
  <c r="S11" i="39" s="1"/>
  <c r="N16" i="39"/>
  <c r="R16" i="39" s="1"/>
  <c r="T16" i="39" s="1"/>
  <c r="U19" i="39"/>
  <c r="O28" i="39"/>
  <c r="N36" i="39"/>
  <c r="R54" i="39"/>
  <c r="S54" i="39" s="1"/>
  <c r="W54" i="39" s="1"/>
  <c r="P56" i="39"/>
  <c r="P60" i="39"/>
  <c r="P61" i="39"/>
  <c r="R12" i="39"/>
  <c r="S12" i="39" s="1"/>
  <c r="R8" i="39"/>
  <c r="T8" i="39" s="1"/>
  <c r="N10" i="39"/>
  <c r="S17" i="39"/>
  <c r="O20" i="39"/>
  <c r="T27" i="39"/>
  <c r="U27" i="39"/>
  <c r="N9" i="39"/>
  <c r="O17" i="39"/>
  <c r="O18" i="39"/>
  <c r="N18" i="39"/>
  <c r="O37" i="39"/>
  <c r="N37" i="39"/>
  <c r="S15" i="39"/>
  <c r="U17" i="39"/>
  <c r="P18" i="39"/>
  <c r="S19" i="39"/>
  <c r="R20" i="39"/>
  <c r="P22" i="39"/>
  <c r="O22" i="39"/>
  <c r="O12" i="39"/>
  <c r="O23" i="39"/>
  <c r="N23" i="39"/>
  <c r="P23" i="39"/>
  <c r="O30" i="39"/>
  <c r="N30" i="39"/>
  <c r="T15" i="39"/>
  <c r="P19" i="39"/>
  <c r="O19" i="39"/>
  <c r="P20" i="39"/>
  <c r="R24" i="39"/>
  <c r="O31" i="39"/>
  <c r="N32" i="39"/>
  <c r="P43" i="39"/>
  <c r="P29" i="39"/>
  <c r="O29" i="39"/>
  <c r="P30" i="39"/>
  <c r="N31" i="39"/>
  <c r="R33" i="39"/>
  <c r="S33" i="39" s="1"/>
  <c r="R34" i="39"/>
  <c r="T34" i="39" s="1"/>
  <c r="P37" i="39"/>
  <c r="O43" i="39"/>
  <c r="N43" i="39"/>
  <c r="R22" i="39"/>
  <c r="T22" i="39" s="1"/>
  <c r="U29" i="39"/>
  <c r="T41" i="39"/>
  <c r="S41" i="39"/>
  <c r="P42" i="39"/>
  <c r="R45" i="39"/>
  <c r="N42" i="39"/>
  <c r="O42" i="39"/>
  <c r="S27" i="39"/>
  <c r="S29" i="39"/>
  <c r="P32" i="39"/>
  <c r="R35" i="39"/>
  <c r="T35" i="39" s="1"/>
  <c r="O45" i="39"/>
  <c r="O52" i="39"/>
  <c r="N52" i="39"/>
  <c r="P52" i="39"/>
  <c r="O39" i="39"/>
  <c r="N40" i="39"/>
  <c r="O41" i="39"/>
  <c r="P44" i="39"/>
  <c r="O38" i="39"/>
  <c r="S39" i="39"/>
  <c r="O40" i="39"/>
  <c r="U41" i="39"/>
  <c r="R46" i="39"/>
  <c r="O46" i="39"/>
  <c r="O55" i="39"/>
  <c r="N55" i="39"/>
  <c r="P48" i="39"/>
  <c r="R51" i="39"/>
  <c r="T51" i="39" s="1"/>
  <c r="P49" i="39"/>
  <c r="O49" i="39"/>
  <c r="N49" i="39"/>
  <c r="O54" i="39"/>
  <c r="P59" i="39"/>
  <c r="O64" i="39"/>
  <c r="U67" i="39"/>
  <c r="S69" i="39"/>
  <c r="U59" i="39"/>
  <c r="U69" i="39"/>
  <c r="O51" i="39"/>
  <c r="S67" i="39"/>
  <c r="P54" i="39"/>
  <c r="P62" i="39"/>
  <c r="S59" i="39"/>
  <c r="O62" i="39"/>
  <c r="N62" i="39"/>
  <c r="R64" i="39"/>
  <c r="O69" i="39"/>
  <c r="N60" i="39"/>
  <c r="N68" i="39"/>
  <c r="O60" i="39"/>
  <c r="U7" i="39" l="1"/>
  <c r="U57" i="39"/>
  <c r="U25" i="39"/>
  <c r="S57" i="39"/>
  <c r="U47" i="39"/>
  <c r="S47" i="39"/>
  <c r="W47" i="39" s="1"/>
  <c r="X47" i="39" s="1"/>
  <c r="S7" i="39"/>
  <c r="W7" i="39" s="1"/>
  <c r="X7" i="39" s="1"/>
  <c r="AB7" i="39" s="1"/>
  <c r="U26" i="39"/>
  <c r="T54" i="39"/>
  <c r="U61" i="39"/>
  <c r="U54" i="39"/>
  <c r="T28" i="39"/>
  <c r="S61" i="39"/>
  <c r="W61" i="39" s="1"/>
  <c r="T66" i="39"/>
  <c r="S66" i="39"/>
  <c r="W66" i="39" s="1"/>
  <c r="U28" i="39"/>
  <c r="S25" i="39"/>
  <c r="W25" i="39" s="1"/>
  <c r="U8" i="39"/>
  <c r="Z38" i="39"/>
  <c r="U48" i="39"/>
  <c r="U35" i="39"/>
  <c r="X28" i="39"/>
  <c r="AB28" i="39" s="1"/>
  <c r="AC28" i="39" s="1"/>
  <c r="Z28" i="39"/>
  <c r="Y28" i="39"/>
  <c r="R53" i="39"/>
  <c r="S53" i="39" s="1"/>
  <c r="W53" i="39" s="1"/>
  <c r="Y53" i="39" s="1"/>
  <c r="S26" i="39"/>
  <c r="W26" i="39" s="1"/>
  <c r="Y26" i="39" s="1"/>
  <c r="S35" i="39"/>
  <c r="W35" i="39" s="1"/>
  <c r="X35" i="39" s="1"/>
  <c r="U16" i="39"/>
  <c r="R50" i="39"/>
  <c r="R36" i="39"/>
  <c r="R58" i="39"/>
  <c r="S58" i="39" s="1"/>
  <c r="W58" i="39" s="1"/>
  <c r="R21" i="39"/>
  <c r="S21" i="39" s="1"/>
  <c r="R14" i="39"/>
  <c r="S14" i="39" s="1"/>
  <c r="W14" i="39" s="1"/>
  <c r="R13" i="39"/>
  <c r="R44" i="39"/>
  <c r="S44" i="39" s="1"/>
  <c r="W12" i="39"/>
  <c r="W65" i="39"/>
  <c r="X65" i="39" s="1"/>
  <c r="W11" i="39"/>
  <c r="X11" i="39" s="1"/>
  <c r="U63" i="39"/>
  <c r="T63" i="39"/>
  <c r="W39" i="39"/>
  <c r="X39" i="39" s="1"/>
  <c r="U45" i="39"/>
  <c r="T45" i="39"/>
  <c r="U34" i="39"/>
  <c r="U20" i="39"/>
  <c r="T20" i="39"/>
  <c r="S51" i="39"/>
  <c r="U56" i="39"/>
  <c r="R42" i="39"/>
  <c r="S42" i="39" s="1"/>
  <c r="S45" i="39"/>
  <c r="U22" i="39"/>
  <c r="W19" i="39"/>
  <c r="R10" i="39"/>
  <c r="U66" i="39"/>
  <c r="W29" i="39"/>
  <c r="X29" i="39" s="1"/>
  <c r="S48" i="39"/>
  <c r="T33" i="39"/>
  <c r="U33" i="39"/>
  <c r="S20" i="39"/>
  <c r="T46" i="39"/>
  <c r="U46" i="39"/>
  <c r="R40" i="39"/>
  <c r="S40" i="39" s="1"/>
  <c r="Y54" i="39"/>
  <c r="Z54" i="39"/>
  <c r="W41" i="39"/>
  <c r="R43" i="39"/>
  <c r="W33" i="39"/>
  <c r="X33" i="39" s="1"/>
  <c r="T24" i="39"/>
  <c r="U24" i="39"/>
  <c r="R30" i="39"/>
  <c r="P4" i="39"/>
  <c r="R9" i="39"/>
  <c r="S9" i="39" s="1"/>
  <c r="W59" i="39"/>
  <c r="X59" i="39" s="1"/>
  <c r="S46" i="39"/>
  <c r="X54" i="39"/>
  <c r="W27" i="39"/>
  <c r="R31" i="39"/>
  <c r="S31" i="39" s="1"/>
  <c r="S24" i="39"/>
  <c r="R18" i="39"/>
  <c r="S18" i="39" s="1"/>
  <c r="S8" i="39"/>
  <c r="X38" i="39"/>
  <c r="W17" i="39"/>
  <c r="T64" i="39"/>
  <c r="U64" i="39"/>
  <c r="S64" i="39"/>
  <c r="W57" i="39"/>
  <c r="W69" i="39"/>
  <c r="X69" i="39" s="1"/>
  <c r="R55" i="39"/>
  <c r="S55" i="39" s="1"/>
  <c r="R52" i="39"/>
  <c r="S52" i="39" s="1"/>
  <c r="R32" i="39"/>
  <c r="S32" i="39" s="1"/>
  <c r="W15" i="39"/>
  <c r="S16" i="39"/>
  <c r="R68" i="39"/>
  <c r="S68" i="39" s="1"/>
  <c r="R49" i="39"/>
  <c r="S49" i="39" s="1"/>
  <c r="R23" i="39"/>
  <c r="S22" i="39"/>
  <c r="U11" i="39"/>
  <c r="T11" i="39"/>
  <c r="R60" i="39"/>
  <c r="S60" i="39" s="1"/>
  <c r="S63" i="39"/>
  <c r="S56" i="39"/>
  <c r="R37" i="39"/>
  <c r="S37" i="39" s="1"/>
  <c r="U12" i="39"/>
  <c r="T12" i="39"/>
  <c r="R62" i="39"/>
  <c r="S62" i="39" s="1"/>
  <c r="W67" i="39"/>
  <c r="X67" i="39" s="1"/>
  <c r="U51" i="39"/>
  <c r="U65" i="39"/>
  <c r="T65" i="39"/>
  <c r="S34" i="39"/>
  <c r="Y7" i="39" l="1"/>
  <c r="Z7" i="39"/>
  <c r="X26" i="39"/>
  <c r="AB26" i="39" s="1"/>
  <c r="AC26" i="39" s="1"/>
  <c r="X14" i="39"/>
  <c r="AB14" i="39" s="1"/>
  <c r="Z26" i="39"/>
  <c r="X58" i="39"/>
  <c r="AB58" i="39" s="1"/>
  <c r="X53" i="39"/>
  <c r="AB53" i="39" s="1"/>
  <c r="AC53" i="39" s="1"/>
  <c r="W44" i="39"/>
  <c r="X44" i="39" s="1"/>
  <c r="Y58" i="39"/>
  <c r="Z58" i="39"/>
  <c r="U44" i="39"/>
  <c r="T44" i="39"/>
  <c r="U58" i="39"/>
  <c r="T58" i="39"/>
  <c r="T53" i="39"/>
  <c r="U53" i="39"/>
  <c r="T13" i="39"/>
  <c r="U13" i="39"/>
  <c r="T36" i="39"/>
  <c r="U36" i="39"/>
  <c r="Z53" i="39"/>
  <c r="S13" i="39"/>
  <c r="S36" i="39"/>
  <c r="Y14" i="39"/>
  <c r="Z14" i="39"/>
  <c r="U50" i="39"/>
  <c r="T50" i="39"/>
  <c r="T14" i="39"/>
  <c r="U14" i="39"/>
  <c r="S50" i="39"/>
  <c r="W21" i="39"/>
  <c r="X21" i="39" s="1"/>
  <c r="U21" i="39"/>
  <c r="T21" i="39"/>
  <c r="W40" i="39"/>
  <c r="X40" i="39" s="1"/>
  <c r="W32" i="39"/>
  <c r="X32" i="39" s="1"/>
  <c r="W42" i="39"/>
  <c r="AB65" i="39"/>
  <c r="AC65" i="39" s="1"/>
  <c r="AB39" i="39"/>
  <c r="AC39" i="39" s="1"/>
  <c r="W9" i="39"/>
  <c r="X9" i="39" s="1"/>
  <c r="AB35" i="39"/>
  <c r="W18" i="39"/>
  <c r="X18" i="39" s="1"/>
  <c r="W62" i="39"/>
  <c r="AB67" i="39"/>
  <c r="AC67" i="39" s="1"/>
  <c r="Y66" i="39"/>
  <c r="Z66" i="39"/>
  <c r="Z15" i="39"/>
  <c r="Y15" i="39"/>
  <c r="Y57" i="39"/>
  <c r="Z57" i="39"/>
  <c r="Y61" i="39"/>
  <c r="Z61" i="39"/>
  <c r="W46" i="39"/>
  <c r="X46" i="39" s="1"/>
  <c r="Y67" i="39"/>
  <c r="Z67" i="39"/>
  <c r="X66" i="39"/>
  <c r="X15" i="39"/>
  <c r="X57" i="39"/>
  <c r="Z17" i="39"/>
  <c r="Y17" i="39"/>
  <c r="X61" i="39"/>
  <c r="AB33" i="39"/>
  <c r="Y19" i="39"/>
  <c r="Z19" i="39"/>
  <c r="W51" i="39"/>
  <c r="AD28" i="39"/>
  <c r="AE28" i="39"/>
  <c r="T37" i="39"/>
  <c r="U37" i="39"/>
  <c r="T49" i="39"/>
  <c r="U49" i="39"/>
  <c r="T52" i="39"/>
  <c r="U52" i="39"/>
  <c r="W64" i="39"/>
  <c r="X64" i="39" s="1"/>
  <c r="X17" i="39"/>
  <c r="W8" i="39"/>
  <c r="X8" i="39" s="1"/>
  <c r="W24" i="39"/>
  <c r="X24" i="39" s="1"/>
  <c r="Z47" i="39"/>
  <c r="Y47" i="39"/>
  <c r="Y33" i="39"/>
  <c r="Z33" i="39"/>
  <c r="X19" i="39"/>
  <c r="Y11" i="39"/>
  <c r="Z11" i="39"/>
  <c r="T9" i="39"/>
  <c r="U9" i="39"/>
  <c r="T62" i="39"/>
  <c r="U62" i="39"/>
  <c r="W22" i="39"/>
  <c r="W49" i="39"/>
  <c r="X49" i="39" s="1"/>
  <c r="U43" i="39"/>
  <c r="T43" i="39"/>
  <c r="AB11" i="39"/>
  <c r="AC11" i="39" s="1"/>
  <c r="Y12" i="39"/>
  <c r="Z12" i="39"/>
  <c r="W34" i="39"/>
  <c r="X34" i="39" s="1"/>
  <c r="W56" i="39"/>
  <c r="W68" i="39"/>
  <c r="X68" i="39" s="1"/>
  <c r="W55" i="39"/>
  <c r="X55" i="39" s="1"/>
  <c r="AB38" i="39"/>
  <c r="AC38" i="39" s="1"/>
  <c r="U31" i="39"/>
  <c r="T31" i="39"/>
  <c r="S43" i="39"/>
  <c r="W48" i="39"/>
  <c r="X48" i="39" s="1"/>
  <c r="AE7" i="39"/>
  <c r="AD7" i="39"/>
  <c r="X12" i="39"/>
  <c r="W52" i="39"/>
  <c r="X52" i="39" s="1"/>
  <c r="W31" i="39"/>
  <c r="X31" i="39" s="1"/>
  <c r="T40" i="39"/>
  <c r="U40" i="39"/>
  <c r="T23" i="39"/>
  <c r="U23" i="39"/>
  <c r="T55" i="39"/>
  <c r="U55" i="39"/>
  <c r="AG28" i="39"/>
  <c r="AH28" i="39" s="1"/>
  <c r="W37" i="39"/>
  <c r="X37" i="39" s="1"/>
  <c r="Z39" i="39"/>
  <c r="Y39" i="39"/>
  <c r="W63" i="39"/>
  <c r="X63" i="39" s="1"/>
  <c r="S23" i="39"/>
  <c r="T68" i="39"/>
  <c r="U68" i="39"/>
  <c r="Y25" i="39"/>
  <c r="Z25" i="39"/>
  <c r="Y27" i="39"/>
  <c r="Z27" i="39"/>
  <c r="AB59" i="39"/>
  <c r="U30" i="39"/>
  <c r="T30" i="39"/>
  <c r="Y41" i="39"/>
  <c r="Z41" i="39"/>
  <c r="W45" i="39"/>
  <c r="X45" i="39" s="1"/>
  <c r="AC7" i="39"/>
  <c r="T60" i="39"/>
  <c r="U60" i="39"/>
  <c r="W16" i="39"/>
  <c r="X16" i="39" s="1"/>
  <c r="Y69" i="39"/>
  <c r="Z69" i="39"/>
  <c r="X25" i="39"/>
  <c r="X27" i="39"/>
  <c r="Z59" i="39"/>
  <c r="Y59" i="39"/>
  <c r="S30" i="39"/>
  <c r="X41" i="39"/>
  <c r="Y29" i="39"/>
  <c r="Z29" i="39"/>
  <c r="W60" i="39"/>
  <c r="AB69" i="39"/>
  <c r="AC69" i="39" s="1"/>
  <c r="T18" i="39"/>
  <c r="U18" i="39"/>
  <c r="AB54" i="39"/>
  <c r="AC54" i="39" s="1"/>
  <c r="Z35" i="39"/>
  <c r="Y35" i="39"/>
  <c r="W20" i="39"/>
  <c r="X20" i="39" s="1"/>
  <c r="AB29" i="39"/>
  <c r="AC29" i="39" s="1"/>
  <c r="T10" i="39"/>
  <c r="U10" i="39"/>
  <c r="U42" i="39"/>
  <c r="T42" i="39"/>
  <c r="Y65" i="39"/>
  <c r="Z65" i="39"/>
  <c r="U32" i="39"/>
  <c r="T32" i="39"/>
  <c r="S10" i="39"/>
  <c r="AB47" i="39"/>
  <c r="W13" i="39" l="1"/>
  <c r="X13" i="39" s="1"/>
  <c r="W50" i="39"/>
  <c r="AB21" i="39"/>
  <c r="AB44" i="39"/>
  <c r="AC44" i="39" s="1"/>
  <c r="Y21" i="39"/>
  <c r="Z21" i="39"/>
  <c r="W36" i="39"/>
  <c r="X36" i="39" s="1"/>
  <c r="Y44" i="39"/>
  <c r="Z44" i="39"/>
  <c r="AB40" i="39"/>
  <c r="AC40" i="39" s="1"/>
  <c r="AG67" i="39"/>
  <c r="AH67" i="39" s="1"/>
  <c r="AG39" i="39"/>
  <c r="AG29" i="39"/>
  <c r="AB18" i="39"/>
  <c r="AC18" i="39" s="1"/>
  <c r="AL28" i="39"/>
  <c r="AB12" i="39"/>
  <c r="AB48" i="39"/>
  <c r="AE47" i="39"/>
  <c r="AD47" i="39"/>
  <c r="AB52" i="39"/>
  <c r="AC52" i="39" s="1"/>
  <c r="W43" i="39"/>
  <c r="X43" i="39" s="1"/>
  <c r="U4" i="39"/>
  <c r="AB24" i="39"/>
  <c r="AC24" i="39" s="1"/>
  <c r="Z51" i="39"/>
  <c r="Y51" i="39"/>
  <c r="AB61" i="39"/>
  <c r="AC61" i="39" s="1"/>
  <c r="AD35" i="39"/>
  <c r="AE35" i="39"/>
  <c r="AC47" i="39"/>
  <c r="W30" i="39"/>
  <c r="Y16" i="39"/>
  <c r="Z16" i="39"/>
  <c r="Y45" i="39"/>
  <c r="Z45" i="39"/>
  <c r="Y63" i="39"/>
  <c r="Z63" i="39"/>
  <c r="Z52" i="39"/>
  <c r="Y52" i="39"/>
  <c r="Z68" i="39"/>
  <c r="Y68" i="39"/>
  <c r="Z24" i="39"/>
  <c r="Y24" i="39"/>
  <c r="X51" i="39"/>
  <c r="Y46" i="39"/>
  <c r="Z46" i="39"/>
  <c r="AC35" i="39"/>
  <c r="AE65" i="39"/>
  <c r="AD65" i="39"/>
  <c r="AE59" i="39"/>
  <c r="AD59" i="39"/>
  <c r="AE33" i="39"/>
  <c r="AD33" i="39"/>
  <c r="W10" i="39"/>
  <c r="Y20" i="39"/>
  <c r="Z20" i="39"/>
  <c r="AD69" i="39"/>
  <c r="AE69" i="39"/>
  <c r="AB63" i="39"/>
  <c r="AC63" i="39" s="1"/>
  <c r="AB68" i="39"/>
  <c r="AC68" i="39" s="1"/>
  <c r="AD11" i="39"/>
  <c r="AE11" i="39"/>
  <c r="Y49" i="39"/>
  <c r="Z49" i="39"/>
  <c r="AB19" i="39"/>
  <c r="Z8" i="39"/>
  <c r="Y8" i="39"/>
  <c r="AB46" i="39"/>
  <c r="AC46" i="39" s="1"/>
  <c r="AG65" i="39"/>
  <c r="AD58" i="39"/>
  <c r="AE58" i="39"/>
  <c r="AB20" i="39"/>
  <c r="AG11" i="39"/>
  <c r="AH11" i="39" s="1"/>
  <c r="Z62" i="39"/>
  <c r="Y62" i="39"/>
  <c r="Z42" i="39"/>
  <c r="Y42" i="39"/>
  <c r="AB49" i="39"/>
  <c r="AC49" i="39" s="1"/>
  <c r="AC58" i="39"/>
  <c r="AB27" i="39"/>
  <c r="AC27" i="39" s="1"/>
  <c r="AB17" i="39"/>
  <c r="AC17" i="39" s="1"/>
  <c r="AB15" i="39"/>
  <c r="AC15" i="39" s="1"/>
  <c r="X62" i="39"/>
  <c r="X42" i="39"/>
  <c r="Y56" i="39"/>
  <c r="Z56" i="39"/>
  <c r="AB8" i="39"/>
  <c r="AC8" i="39" s="1"/>
  <c r="AB57" i="39"/>
  <c r="Z60" i="39"/>
  <c r="Y60" i="39"/>
  <c r="X56" i="39"/>
  <c r="Y22" i="39"/>
  <c r="Z22" i="39"/>
  <c r="AD14" i="39"/>
  <c r="AE14" i="39"/>
  <c r="X60" i="39"/>
  <c r="AB25" i="39"/>
  <c r="AC25" i="39" s="1"/>
  <c r="AG7" i="39"/>
  <c r="AH7" i="39" s="1"/>
  <c r="AD38" i="39"/>
  <c r="AE38" i="39"/>
  <c r="Y34" i="39"/>
  <c r="Z34" i="39"/>
  <c r="X22" i="39"/>
  <c r="AC14" i="39"/>
  <c r="Y64" i="39"/>
  <c r="Z64" i="39"/>
  <c r="AB66" i="39"/>
  <c r="AD26" i="39"/>
  <c r="AE26" i="39"/>
  <c r="Y9" i="39"/>
  <c r="Z9" i="39"/>
  <c r="Y32" i="39"/>
  <c r="Z32" i="39"/>
  <c r="AD54" i="39"/>
  <c r="AE54" i="39"/>
  <c r="AD53" i="39"/>
  <c r="AE53" i="39"/>
  <c r="Y37" i="39"/>
  <c r="Z37" i="39"/>
  <c r="Y31" i="39"/>
  <c r="Z31" i="39"/>
  <c r="Y48" i="39"/>
  <c r="Z48" i="39"/>
  <c r="AG38" i="39"/>
  <c r="AH38" i="39" s="1"/>
  <c r="AB34" i="39"/>
  <c r="AB64" i="39"/>
  <c r="AC64" i="39" s="1"/>
  <c r="AC33" i="39"/>
  <c r="AG26" i="39"/>
  <c r="AH26" i="39" s="1"/>
  <c r="Y18" i="39"/>
  <c r="Z18" i="39"/>
  <c r="AB9" i="39"/>
  <c r="AC9" i="39" s="1"/>
  <c r="AB32" i="39"/>
  <c r="AG54" i="39"/>
  <c r="AH54" i="39" s="1"/>
  <c r="AG53" i="39"/>
  <c r="AH53" i="39" s="1"/>
  <c r="AB37" i="39"/>
  <c r="AB31" i="39"/>
  <c r="AB55" i="39"/>
  <c r="AE67" i="39"/>
  <c r="AD67" i="39"/>
  <c r="AE39" i="39"/>
  <c r="AD39" i="39"/>
  <c r="Y40" i="39"/>
  <c r="Z40" i="39"/>
  <c r="AG69" i="39"/>
  <c r="AH69" i="39" s="1"/>
  <c r="AD29" i="39"/>
  <c r="AE29" i="39"/>
  <c r="AB41" i="39"/>
  <c r="AC41" i="39" s="1"/>
  <c r="AB16" i="39"/>
  <c r="AB45" i="39"/>
  <c r="AC45" i="39" s="1"/>
  <c r="AC59" i="39"/>
  <c r="W23" i="39"/>
  <c r="X23" i="39" s="1"/>
  <c r="AI28" i="39"/>
  <c r="AJ28" i="39"/>
  <c r="Y55" i="39"/>
  <c r="Z55" i="39"/>
  <c r="AG44" i="39" l="1"/>
  <c r="AH44" i="39" s="1"/>
  <c r="AD21" i="39"/>
  <c r="AE21" i="39"/>
  <c r="AD44" i="39"/>
  <c r="AE44" i="39"/>
  <c r="AC21" i="39"/>
  <c r="AG21" i="39" s="1"/>
  <c r="AB36" i="39"/>
  <c r="Y50" i="39"/>
  <c r="Z50" i="39"/>
  <c r="Y36" i="39"/>
  <c r="Z36" i="39"/>
  <c r="X50" i="39"/>
  <c r="Y13" i="39"/>
  <c r="Z13" i="39"/>
  <c r="AB13" i="39"/>
  <c r="AC13" i="39" s="1"/>
  <c r="AG13" i="39" s="1"/>
  <c r="AG24" i="39"/>
  <c r="AG46" i="39"/>
  <c r="AG40" i="39"/>
  <c r="AH40" i="39" s="1"/>
  <c r="AL11" i="39"/>
  <c r="AB43" i="39"/>
  <c r="AG18" i="39"/>
  <c r="AH18" i="39" s="1"/>
  <c r="AG27" i="39"/>
  <c r="AH27" i="39" s="1"/>
  <c r="AL69" i="39"/>
  <c r="AG9" i="39"/>
  <c r="AH9" i="39" s="1"/>
  <c r="AG17" i="39"/>
  <c r="AB23" i="39"/>
  <c r="AC23" i="39" s="1"/>
  <c r="AD31" i="39"/>
  <c r="AE31" i="39"/>
  <c r="AL26" i="39"/>
  <c r="AM26" i="39" s="1"/>
  <c r="AG68" i="39"/>
  <c r="AH68" i="39" s="1"/>
  <c r="AC31" i="39"/>
  <c r="AE32" i="39"/>
  <c r="AD32" i="39"/>
  <c r="AD34" i="39"/>
  <c r="AE34" i="39"/>
  <c r="AI7" i="39"/>
  <c r="AJ7" i="39"/>
  <c r="AD57" i="39"/>
  <c r="AE57" i="39"/>
  <c r="AD19" i="39"/>
  <c r="AE19" i="39"/>
  <c r="AE37" i="39"/>
  <c r="AD37" i="39"/>
  <c r="AC32" i="39"/>
  <c r="AG33" i="39"/>
  <c r="AC34" i="39"/>
  <c r="AD66" i="39"/>
  <c r="AE66" i="39"/>
  <c r="AD20" i="39"/>
  <c r="AE20" i="39"/>
  <c r="AC19" i="39"/>
  <c r="Z10" i="39"/>
  <c r="Y10" i="39"/>
  <c r="AO28" i="39"/>
  <c r="AN28" i="39"/>
  <c r="AL67" i="39"/>
  <c r="AM67" i="39" s="1"/>
  <c r="AE45" i="39"/>
  <c r="AD45" i="39"/>
  <c r="AC37" i="39"/>
  <c r="AI38" i="39"/>
  <c r="AJ38" i="39"/>
  <c r="AC66" i="39"/>
  <c r="AE25" i="39"/>
  <c r="AD25" i="39"/>
  <c r="AD8" i="39"/>
  <c r="AE8" i="39"/>
  <c r="AB62" i="39"/>
  <c r="AC62" i="39" s="1"/>
  <c r="AC20" i="39"/>
  <c r="AD63" i="39"/>
  <c r="AE63" i="39"/>
  <c r="X10" i="39"/>
  <c r="AD61" i="39"/>
  <c r="AE61" i="39"/>
  <c r="AM28" i="39"/>
  <c r="AI67" i="39"/>
  <c r="AJ67" i="39"/>
  <c r="AI69" i="39"/>
  <c r="AJ69" i="39"/>
  <c r="AD9" i="39"/>
  <c r="AE9" i="39"/>
  <c r="AL38" i="39"/>
  <c r="AM38" i="39" s="1"/>
  <c r="AB60" i="39"/>
  <c r="AC60" i="39" s="1"/>
  <c r="AG63" i="39"/>
  <c r="AG61" i="39"/>
  <c r="AH61" i="39" s="1"/>
  <c r="Y43" i="39"/>
  <c r="Z43" i="39"/>
  <c r="AD48" i="39"/>
  <c r="AE48" i="39"/>
  <c r="AG45" i="39"/>
  <c r="AH45" i="39" s="1"/>
  <c r="AL53" i="39"/>
  <c r="AM53" i="39" s="1"/>
  <c r="AG64" i="39"/>
  <c r="AB56" i="39"/>
  <c r="AC56" i="39" s="1"/>
  <c r="AG52" i="39"/>
  <c r="AH52" i="39" s="1"/>
  <c r="AC48" i="39"/>
  <c r="AD18" i="39"/>
  <c r="AE18" i="39"/>
  <c r="AE40" i="39"/>
  <c r="AD40" i="39"/>
  <c r="AG8" i="39"/>
  <c r="AH8" i="39" s="1"/>
  <c r="AG15" i="39"/>
  <c r="AD27" i="39"/>
  <c r="AE27" i="39"/>
  <c r="AD46" i="39"/>
  <c r="AE46" i="39"/>
  <c r="AG35" i="39"/>
  <c r="AH35" i="39" s="1"/>
  <c r="AD16" i="39"/>
  <c r="AE16" i="39"/>
  <c r="AL54" i="39"/>
  <c r="AM54" i="39" s="1"/>
  <c r="Y30" i="39"/>
  <c r="Z30" i="39"/>
  <c r="AJ53" i="39"/>
  <c r="AI53" i="39"/>
  <c r="AD64" i="39"/>
  <c r="AE64" i="39"/>
  <c r="AD15" i="39"/>
  <c r="AE15" i="39"/>
  <c r="AG58" i="39"/>
  <c r="AH58" i="39" s="1"/>
  <c r="AC16" i="39"/>
  <c r="AD55" i="39"/>
  <c r="AE55" i="39"/>
  <c r="AG49" i="39"/>
  <c r="AI65" i="39"/>
  <c r="AJ65" i="39"/>
  <c r="AD52" i="39"/>
  <c r="AE52" i="39"/>
  <c r="AJ29" i="39"/>
  <c r="AI29" i="39"/>
  <c r="AE41" i="39"/>
  <c r="AD41" i="39"/>
  <c r="AC55" i="39"/>
  <c r="AI54" i="39"/>
  <c r="AJ54" i="39"/>
  <c r="AJ26" i="39"/>
  <c r="AI26" i="39"/>
  <c r="AG14" i="39"/>
  <c r="AH14" i="39" s="1"/>
  <c r="AE49" i="39"/>
  <c r="AD49" i="39"/>
  <c r="AH65" i="39"/>
  <c r="AD68" i="39"/>
  <c r="AE68" i="39"/>
  <c r="AB51" i="39"/>
  <c r="AC51" i="39" s="1"/>
  <c r="X30" i="39"/>
  <c r="AH29" i="39"/>
  <c r="AB22" i="39"/>
  <c r="AC22" i="39" s="1"/>
  <c r="AL7" i="39"/>
  <c r="AM7" i="39" s="1"/>
  <c r="AG47" i="39"/>
  <c r="AH47" i="39" s="1"/>
  <c r="AE24" i="39"/>
  <c r="AD24" i="39"/>
  <c r="AD12" i="39"/>
  <c r="AE12" i="39"/>
  <c r="AI39" i="39"/>
  <c r="AJ39" i="39"/>
  <c r="AD17" i="39"/>
  <c r="AE17" i="39"/>
  <c r="AJ11" i="39"/>
  <c r="AI11" i="39"/>
  <c r="Y23" i="39"/>
  <c r="Z23" i="39"/>
  <c r="AC12" i="39"/>
  <c r="AH39" i="39"/>
  <c r="AG41" i="39"/>
  <c r="AH41" i="39" s="1"/>
  <c r="AG59" i="39"/>
  <c r="AH59" i="39" s="1"/>
  <c r="AG25" i="39"/>
  <c r="AH25" i="39" s="1"/>
  <c r="AC57" i="39"/>
  <c r="AB42" i="39"/>
  <c r="AL44" i="39" l="1"/>
  <c r="AM44" i="39" s="1"/>
  <c r="AQ44" i="39" s="1"/>
  <c r="AR44" i="39" s="1"/>
  <c r="AV44" i="39" s="1"/>
  <c r="AW44" i="39" s="1"/>
  <c r="AD36" i="39"/>
  <c r="AE36" i="39"/>
  <c r="AH21" i="39"/>
  <c r="AI21" i="39"/>
  <c r="AJ21" i="39"/>
  <c r="AH13" i="39"/>
  <c r="AI13" i="39"/>
  <c r="AJ13" i="39"/>
  <c r="AB50" i="39"/>
  <c r="AC50" i="39" s="1"/>
  <c r="AD13" i="39"/>
  <c r="AE13" i="39"/>
  <c r="AC36" i="39"/>
  <c r="AJ44" i="39"/>
  <c r="AI44" i="39"/>
  <c r="AQ7" i="39"/>
  <c r="AR7" i="39" s="1"/>
  <c r="AV7" i="39" s="1"/>
  <c r="AW7" i="39" s="1"/>
  <c r="AL45" i="39"/>
  <c r="AM45" i="39" s="1"/>
  <c r="AL52" i="39"/>
  <c r="AL18" i="39"/>
  <c r="AM18" i="39" s="1"/>
  <c r="AG56" i="39"/>
  <c r="AG23" i="39"/>
  <c r="AH23" i="39" s="1"/>
  <c r="AG16" i="39"/>
  <c r="AN54" i="39"/>
  <c r="AO54" i="39"/>
  <c r="AI61" i="39"/>
  <c r="AJ61" i="39"/>
  <c r="AQ38" i="39"/>
  <c r="AR38" i="39" s="1"/>
  <c r="AV38" i="39" s="1"/>
  <c r="AW38" i="39" s="1"/>
  <c r="AQ28" i="39"/>
  <c r="AL39" i="39"/>
  <c r="AL29" i="39"/>
  <c r="AI58" i="39"/>
  <c r="AJ58" i="39"/>
  <c r="AN38" i="39"/>
  <c r="AO38" i="39"/>
  <c r="AI9" i="39"/>
  <c r="AJ9" i="39"/>
  <c r="AI40" i="39"/>
  <c r="AJ40" i="39"/>
  <c r="AL47" i="39"/>
  <c r="AM47" i="39" s="1"/>
  <c r="AQ54" i="39"/>
  <c r="AR54" i="39" s="1"/>
  <c r="AV54" i="39" s="1"/>
  <c r="AW54" i="39" s="1"/>
  <c r="AL65" i="39"/>
  <c r="AE56" i="39"/>
  <c r="AD56" i="39"/>
  <c r="AI45" i="39"/>
  <c r="AJ45" i="39"/>
  <c r="AI63" i="39"/>
  <c r="AJ63" i="39"/>
  <c r="AG62" i="39"/>
  <c r="AG34" i="39"/>
  <c r="AO69" i="39"/>
  <c r="AN69" i="39"/>
  <c r="AI18" i="39"/>
  <c r="AJ18" i="39"/>
  <c r="AL40" i="39"/>
  <c r="AM40" i="39" s="1"/>
  <c r="AL25" i="39"/>
  <c r="AM25" i="39" s="1"/>
  <c r="AG51" i="39"/>
  <c r="AI25" i="39"/>
  <c r="AJ25" i="39"/>
  <c r="AI59" i="39"/>
  <c r="AJ59" i="39"/>
  <c r="AH63" i="39"/>
  <c r="AD62" i="39"/>
  <c r="AE62" i="39"/>
  <c r="AG37" i="39"/>
  <c r="AH37" i="39" s="1"/>
  <c r="AI33" i="39"/>
  <c r="AJ33" i="39"/>
  <c r="AG31" i="39"/>
  <c r="AE23" i="39"/>
  <c r="AD23" i="39"/>
  <c r="AM69" i="39"/>
  <c r="AI46" i="39"/>
  <c r="AJ46" i="39"/>
  <c r="AI41" i="39"/>
  <c r="AJ41" i="39"/>
  <c r="AL59" i="39"/>
  <c r="AM59" i="39" s="1"/>
  <c r="AG12" i="39"/>
  <c r="AH12" i="39" s="1"/>
  <c r="AO7" i="39"/>
  <c r="AN7" i="39"/>
  <c r="AI49" i="39"/>
  <c r="AJ49" i="39"/>
  <c r="AL58" i="39"/>
  <c r="AM58" i="39" s="1"/>
  <c r="AD42" i="39"/>
  <c r="AE42" i="39"/>
  <c r="AH49" i="39"/>
  <c r="AI15" i="39"/>
  <c r="AJ15" i="39"/>
  <c r="AJ64" i="39"/>
  <c r="AI64" i="39"/>
  <c r="AC42" i="39"/>
  <c r="Z4" i="39"/>
  <c r="AD22" i="39"/>
  <c r="AE22" i="39"/>
  <c r="AB30" i="39"/>
  <c r="AC30" i="39" s="1"/>
  <c r="AG55" i="39"/>
  <c r="AH15" i="39"/>
  <c r="AG48" i="39"/>
  <c r="AH64" i="39"/>
  <c r="AD60" i="39"/>
  <c r="AE60" i="39"/>
  <c r="AB10" i="39"/>
  <c r="AC10" i="39" s="1"/>
  <c r="AH33" i="39"/>
  <c r="AI68" i="39"/>
  <c r="AJ68" i="39"/>
  <c r="AI27" i="39"/>
  <c r="AJ27" i="39"/>
  <c r="AH46" i="39"/>
  <c r="AG57" i="39"/>
  <c r="AH57" i="39" s="1"/>
  <c r="AG22" i="39"/>
  <c r="AI35" i="39"/>
  <c r="AJ35" i="39"/>
  <c r="AI8" i="39"/>
  <c r="AJ8" i="39"/>
  <c r="AN53" i="39"/>
  <c r="AO53" i="39"/>
  <c r="AG60" i="39"/>
  <c r="AH60" i="39" s="1"/>
  <c r="AG19" i="39"/>
  <c r="AG32" i="39"/>
  <c r="AH32" i="39" s="1"/>
  <c r="AL68" i="39"/>
  <c r="AL27" i="39"/>
  <c r="AM27" i="39" s="1"/>
  <c r="AD43" i="39"/>
  <c r="AE43" i="39"/>
  <c r="AI24" i="39"/>
  <c r="AJ24" i="39"/>
  <c r="AD51" i="39"/>
  <c r="AE51" i="39"/>
  <c r="AJ14" i="39"/>
  <c r="AI14" i="39"/>
  <c r="AL35" i="39"/>
  <c r="AM35" i="39" s="1"/>
  <c r="AL8" i="39"/>
  <c r="AM8" i="39" s="1"/>
  <c r="AI52" i="39"/>
  <c r="AJ52" i="39"/>
  <c r="AQ53" i="39"/>
  <c r="AR53" i="39" s="1"/>
  <c r="AV53" i="39" s="1"/>
  <c r="AW53" i="39" s="1"/>
  <c r="AO67" i="39"/>
  <c r="AN67" i="39"/>
  <c r="AQ26" i="39"/>
  <c r="AR26" i="39" s="1"/>
  <c r="AV26" i="39" s="1"/>
  <c r="AW26" i="39" s="1"/>
  <c r="AI17" i="39"/>
  <c r="AJ17" i="39"/>
  <c r="AC43" i="39"/>
  <c r="AH24" i="39"/>
  <c r="AL41" i="39"/>
  <c r="AL14" i="39"/>
  <c r="AM14" i="39" s="1"/>
  <c r="AL61" i="39"/>
  <c r="AG20" i="39"/>
  <c r="AH20" i="39" s="1"/>
  <c r="AQ67" i="39"/>
  <c r="AR67" i="39" s="1"/>
  <c r="AV67" i="39" s="1"/>
  <c r="AW67" i="39" s="1"/>
  <c r="AO26" i="39"/>
  <c r="AN26" i="39"/>
  <c r="AH17" i="39"/>
  <c r="AN11" i="39"/>
  <c r="AO11" i="39"/>
  <c r="AI47" i="39"/>
  <c r="AJ47" i="39"/>
  <c r="AG66" i="39"/>
  <c r="AL9" i="39"/>
  <c r="AM11" i="39"/>
  <c r="AL13" i="39" l="1"/>
  <c r="AG36" i="39"/>
  <c r="AH36" i="39" s="1"/>
  <c r="AG50" i="39"/>
  <c r="AH50" i="39" s="1"/>
  <c r="AL21" i="39"/>
  <c r="AD50" i="39"/>
  <c r="AE50" i="39"/>
  <c r="AN44" i="39"/>
  <c r="AO44" i="39"/>
  <c r="AQ27" i="39"/>
  <c r="AL37" i="39"/>
  <c r="AM37" i="39" s="1"/>
  <c r="AL12" i="39"/>
  <c r="AM12" i="39" s="1"/>
  <c r="AG10" i="39"/>
  <c r="AQ40" i="39"/>
  <c r="AR40" i="39" s="1"/>
  <c r="AV40" i="39" s="1"/>
  <c r="AW40" i="39" s="1"/>
  <c r="AL57" i="39"/>
  <c r="AM57" i="39" s="1"/>
  <c r="AN35" i="39"/>
  <c r="AO35" i="39"/>
  <c r="AJ19" i="39"/>
  <c r="AI19" i="39"/>
  <c r="AL46" i="39"/>
  <c r="AM46" i="39" s="1"/>
  <c r="AL15" i="39"/>
  <c r="AM15" i="39" s="1"/>
  <c r="AQ58" i="39"/>
  <c r="AJ62" i="39"/>
  <c r="AI62" i="39"/>
  <c r="AN65" i="39"/>
  <c r="AO65" i="39"/>
  <c r="AN29" i="39"/>
  <c r="AO29" i="39"/>
  <c r="AN14" i="39"/>
  <c r="AO14" i="39"/>
  <c r="AS26" i="39"/>
  <c r="AT26" i="39"/>
  <c r="AU26" i="39" s="1"/>
  <c r="AS53" i="39"/>
  <c r="AT53" i="39"/>
  <c r="AU53" i="39" s="1"/>
  <c r="AI60" i="39"/>
  <c r="AJ60" i="39"/>
  <c r="AO58" i="39"/>
  <c r="AN58" i="39"/>
  <c r="AO59" i="39"/>
  <c r="AN59" i="39"/>
  <c r="AH62" i="39"/>
  <c r="AM65" i="39"/>
  <c r="AM29" i="39"/>
  <c r="AN18" i="39"/>
  <c r="AO18" i="39"/>
  <c r="AQ11" i="39"/>
  <c r="AN27" i="39"/>
  <c r="AO27" i="39"/>
  <c r="AD10" i="39"/>
  <c r="AE10" i="39"/>
  <c r="AI55" i="39"/>
  <c r="AJ55" i="39"/>
  <c r="AG42" i="39"/>
  <c r="AH42" i="39" s="1"/>
  <c r="AL49" i="39"/>
  <c r="AM49" i="39" s="1"/>
  <c r="AQ59" i="39"/>
  <c r="AJ31" i="39"/>
  <c r="AI31" i="39"/>
  <c r="AL63" i="39"/>
  <c r="AM63" i="39" s="1"/>
  <c r="AS54" i="39"/>
  <c r="AT54" i="39"/>
  <c r="AU54" i="39" s="1"/>
  <c r="AN39" i="39"/>
  <c r="AO39" i="39"/>
  <c r="AI23" i="39"/>
  <c r="AJ23" i="39"/>
  <c r="AQ18" i="39"/>
  <c r="AR18" i="39" s="1"/>
  <c r="AV18" i="39" s="1"/>
  <c r="AW18" i="39" s="1"/>
  <c r="AQ14" i="39"/>
  <c r="AL60" i="39"/>
  <c r="AM60" i="39" s="1"/>
  <c r="AO9" i="39"/>
  <c r="AN9" i="39"/>
  <c r="AN68" i="39"/>
  <c r="AO68" i="39"/>
  <c r="AI22" i="39"/>
  <c r="AJ22" i="39"/>
  <c r="AN52" i="39"/>
  <c r="AO52" i="39"/>
  <c r="AL20" i="39"/>
  <c r="AM20" i="39" s="1"/>
  <c r="AO41" i="39"/>
  <c r="AN41" i="39"/>
  <c r="AH55" i="39"/>
  <c r="AH31" i="39"/>
  <c r="AI51" i="39"/>
  <c r="AJ51" i="39"/>
  <c r="AM39" i="39"/>
  <c r="AL23" i="39"/>
  <c r="AM23" i="39" s="1"/>
  <c r="AM9" i="39"/>
  <c r="AI20" i="39"/>
  <c r="AJ20" i="39"/>
  <c r="AM41" i="39"/>
  <c r="AN8" i="39"/>
  <c r="AO8" i="39"/>
  <c r="AM68" i="39"/>
  <c r="AH22" i="39"/>
  <c r="AH51" i="39"/>
  <c r="AN47" i="39"/>
  <c r="AO47" i="39"/>
  <c r="AM52" i="39"/>
  <c r="AN45" i="39"/>
  <c r="AO45" i="39"/>
  <c r="AG43" i="39"/>
  <c r="AH43" i="39" s="1"/>
  <c r="AL17" i="39"/>
  <c r="AM17" i="39" s="1"/>
  <c r="AL24" i="39"/>
  <c r="AQ8" i="39"/>
  <c r="AI32" i="39"/>
  <c r="AJ32" i="39"/>
  <c r="AL64" i="39"/>
  <c r="AM64" i="39" s="1"/>
  <c r="AD30" i="39"/>
  <c r="AE30" i="39"/>
  <c r="AN25" i="39"/>
  <c r="AO25" i="39"/>
  <c r="AQ47" i="39"/>
  <c r="AR47" i="39" s="1"/>
  <c r="AV47" i="39" s="1"/>
  <c r="AW47" i="39" s="1"/>
  <c r="AS28" i="39"/>
  <c r="AT28" i="39"/>
  <c r="AU28" i="39" s="1"/>
  <c r="AI16" i="39"/>
  <c r="AJ16" i="39"/>
  <c r="AJ56" i="39"/>
  <c r="AI56" i="39"/>
  <c r="AQ45" i="39"/>
  <c r="AR45" i="39" s="1"/>
  <c r="AV45" i="39" s="1"/>
  <c r="AW45" i="39" s="1"/>
  <c r="AQ35" i="39"/>
  <c r="AL32" i="39"/>
  <c r="AM32" i="39" s="1"/>
  <c r="AI57" i="39"/>
  <c r="AJ57" i="39"/>
  <c r="AL33" i="39"/>
  <c r="AM33" i="39" s="1"/>
  <c r="AI48" i="39"/>
  <c r="AJ48" i="39"/>
  <c r="AG30" i="39"/>
  <c r="AH30" i="39" s="1"/>
  <c r="AQ25" i="39"/>
  <c r="AR25" i="39" s="1"/>
  <c r="AV25" i="39" s="1"/>
  <c r="AW25" i="39" s="1"/>
  <c r="AI34" i="39"/>
  <c r="AJ34" i="39"/>
  <c r="AR28" i="39"/>
  <c r="AV28" i="39" s="1"/>
  <c r="AW28" i="39" s="1"/>
  <c r="AH16" i="39"/>
  <c r="AH56" i="39"/>
  <c r="AI66" i="39"/>
  <c r="AJ66" i="39"/>
  <c r="AI12" i="39"/>
  <c r="AJ12" i="39"/>
  <c r="AQ69" i="39"/>
  <c r="AR69" i="39" s="1"/>
  <c r="AV69" i="39" s="1"/>
  <c r="AW69" i="39" s="1"/>
  <c r="AN40" i="39"/>
  <c r="AO40" i="39"/>
  <c r="AH34" i="39"/>
  <c r="AT38" i="39"/>
  <c r="AU38" i="39" s="1"/>
  <c r="AS38" i="39"/>
  <c r="AO61" i="39"/>
  <c r="AN61" i="39"/>
  <c r="AH48" i="39"/>
  <c r="AT44" i="39"/>
  <c r="AS44" i="39"/>
  <c r="AJ37" i="39"/>
  <c r="AI37" i="39"/>
  <c r="AH66" i="39"/>
  <c r="AS67" i="39"/>
  <c r="AT67" i="39"/>
  <c r="AU67" i="39" s="1"/>
  <c r="AM61" i="39"/>
  <c r="AH19" i="39"/>
  <c r="AS7" i="39"/>
  <c r="AT7" i="39"/>
  <c r="AU7" i="39" s="1"/>
  <c r="AU44" i="39" l="1"/>
  <c r="AN13" i="39"/>
  <c r="AO13" i="39"/>
  <c r="AN21" i="39"/>
  <c r="AO21" i="39"/>
  <c r="AJ50" i="39"/>
  <c r="AI50" i="39"/>
  <c r="AM21" i="39"/>
  <c r="AL36" i="39"/>
  <c r="AM36" i="39" s="1"/>
  <c r="AI36" i="39"/>
  <c r="AJ36" i="39"/>
  <c r="AM13" i="39"/>
  <c r="AQ13" i="39" s="1"/>
  <c r="AL50" i="39"/>
  <c r="AQ20" i="39"/>
  <c r="AR20" i="39" s="1"/>
  <c r="AV20" i="39" s="1"/>
  <c r="AW20" i="39" s="1"/>
  <c r="AQ49" i="39"/>
  <c r="AR49" i="39" s="1"/>
  <c r="AV49" i="39" s="1"/>
  <c r="AW49" i="39" s="1"/>
  <c r="AQ37" i="39"/>
  <c r="AQ15" i="39"/>
  <c r="AQ17" i="39"/>
  <c r="AR17" i="39" s="1"/>
  <c r="AV17" i="39" s="1"/>
  <c r="AW17" i="39" s="1"/>
  <c r="AQ46" i="39"/>
  <c r="AQ32" i="39"/>
  <c r="AR32" i="39" s="1"/>
  <c r="AV32" i="39" s="1"/>
  <c r="AW32" i="39" s="1"/>
  <c r="AQ61" i="39"/>
  <c r="AR61" i="39" s="1"/>
  <c r="AV61" i="39" s="1"/>
  <c r="AW61" i="39" s="1"/>
  <c r="AL48" i="39"/>
  <c r="AQ52" i="39"/>
  <c r="AR52" i="39" s="1"/>
  <c r="AV52" i="39" s="1"/>
  <c r="AW52" i="39" s="1"/>
  <c r="AQ68" i="39"/>
  <c r="AR68" i="39" s="1"/>
  <c r="AV68" i="39" s="1"/>
  <c r="AW68" i="39" s="1"/>
  <c r="AQ23" i="39"/>
  <c r="AR23" i="39" s="1"/>
  <c r="AV23" i="39" s="1"/>
  <c r="AW23" i="39" s="1"/>
  <c r="AT58" i="39"/>
  <c r="AU58" i="39" s="1"/>
  <c r="AS58" i="39"/>
  <c r="AQ12" i="39"/>
  <c r="AR12" i="39" s="1"/>
  <c r="AV12" i="39" s="1"/>
  <c r="AW12" i="39" s="1"/>
  <c r="AL56" i="39"/>
  <c r="AM56" i="39" s="1"/>
  <c r="AN33" i="39"/>
  <c r="AO33" i="39"/>
  <c r="AT47" i="39"/>
  <c r="AU47" i="39" s="1"/>
  <c r="AS47" i="39"/>
  <c r="AN64" i="39"/>
  <c r="AO64" i="39"/>
  <c r="AQ39" i="39"/>
  <c r="AR39" i="39" s="1"/>
  <c r="AV39" i="39" s="1"/>
  <c r="AW39" i="39" s="1"/>
  <c r="AS18" i="39"/>
  <c r="AT18" i="39"/>
  <c r="AU18" i="39" s="1"/>
  <c r="AL62" i="39"/>
  <c r="AM62" i="39" s="1"/>
  <c r="AR58" i="39"/>
  <c r="AV58" i="39" s="1"/>
  <c r="AW58" i="39" s="1"/>
  <c r="AS45" i="39"/>
  <c r="AT45" i="39"/>
  <c r="AU45" i="39" s="1"/>
  <c r="AN63" i="39"/>
  <c r="AO63" i="39"/>
  <c r="AI42" i="39"/>
  <c r="AJ42" i="39"/>
  <c r="AL66" i="39"/>
  <c r="AM66" i="39" s="1"/>
  <c r="AO15" i="39"/>
  <c r="AN15" i="39"/>
  <c r="AJ10" i="39"/>
  <c r="AI10" i="39"/>
  <c r="AN37" i="39"/>
  <c r="AO37" i="39"/>
  <c r="AL16" i="39"/>
  <c r="AM16" i="39" s="1"/>
  <c r="AS69" i="39"/>
  <c r="AT69" i="39"/>
  <c r="AU69" i="39" s="1"/>
  <c r="AN20" i="39"/>
  <c r="AO20" i="39"/>
  <c r="AL30" i="39"/>
  <c r="AS8" i="39"/>
  <c r="AT8" i="39"/>
  <c r="AU8" i="39" s="1"/>
  <c r="AN17" i="39"/>
  <c r="AO17" i="39"/>
  <c r="AQ41" i="39"/>
  <c r="AR41" i="39" s="1"/>
  <c r="AV41" i="39" s="1"/>
  <c r="AW41" i="39" s="1"/>
  <c r="AQ63" i="39"/>
  <c r="AR63" i="39" s="1"/>
  <c r="AV63" i="39" s="1"/>
  <c r="AW63" i="39" s="1"/>
  <c r="AL42" i="39"/>
  <c r="AM42" i="39" s="1"/>
  <c r="AS11" i="39"/>
  <c r="AT11" i="39"/>
  <c r="AU11" i="39" s="1"/>
  <c r="AL43" i="39"/>
  <c r="AM43" i="39" s="1"/>
  <c r="AR11" i="39"/>
  <c r="AV11" i="39" s="1"/>
  <c r="AW11" i="39" s="1"/>
  <c r="AH10" i="39"/>
  <c r="AI30" i="39"/>
  <c r="AJ30" i="39"/>
  <c r="AR8" i="39"/>
  <c r="AV8" i="39" s="1"/>
  <c r="AW8" i="39" s="1"/>
  <c r="AI43" i="39"/>
  <c r="AJ43" i="39"/>
  <c r="AL51" i="39"/>
  <c r="AM51" i="39" s="1"/>
  <c r="AL31" i="39"/>
  <c r="AM31" i="39" s="1"/>
  <c r="AN60" i="39"/>
  <c r="AO60" i="39"/>
  <c r="AN57" i="39"/>
  <c r="AO57" i="39"/>
  <c r="AN24" i="39"/>
  <c r="AO24" i="39"/>
  <c r="AQ9" i="39"/>
  <c r="AR9" i="39" s="1"/>
  <c r="AV9" i="39" s="1"/>
  <c r="AW9" i="39" s="1"/>
  <c r="AL55" i="39"/>
  <c r="AQ60" i="39"/>
  <c r="AR60" i="39" s="1"/>
  <c r="AV60" i="39" s="1"/>
  <c r="AW60" i="39" s="1"/>
  <c r="AS59" i="39"/>
  <c r="AT59" i="39"/>
  <c r="AU59" i="39" s="1"/>
  <c r="AE4" i="39"/>
  <c r="AO46" i="39"/>
  <c r="AN46" i="39"/>
  <c r="AQ57" i="39"/>
  <c r="AS27" i="39"/>
  <c r="AT27" i="39"/>
  <c r="AU27" i="39" s="1"/>
  <c r="AS35" i="39"/>
  <c r="AT35" i="39"/>
  <c r="AU35" i="39" s="1"/>
  <c r="AM24" i="39"/>
  <c r="AL22" i="39"/>
  <c r="AM22" i="39" s="1"/>
  <c r="AN23" i="39"/>
  <c r="AO23" i="39"/>
  <c r="AS14" i="39"/>
  <c r="AT14" i="39"/>
  <c r="AU14" i="39" s="1"/>
  <c r="AR59" i="39"/>
  <c r="AV59" i="39" s="1"/>
  <c r="AW59" i="39" s="1"/>
  <c r="AQ29" i="39"/>
  <c r="AN12" i="39"/>
  <c r="AO12" i="39"/>
  <c r="AR27" i="39"/>
  <c r="AV27" i="39" s="1"/>
  <c r="AW27" i="39" s="1"/>
  <c r="AN32" i="39"/>
  <c r="AO32" i="39"/>
  <c r="AL19" i="39"/>
  <c r="AL34" i="39"/>
  <c r="AM34" i="39" s="1"/>
  <c r="AS25" i="39"/>
  <c r="AT25" i="39"/>
  <c r="AU25" i="39" s="1"/>
  <c r="AQ33" i="39"/>
  <c r="AR33" i="39" s="1"/>
  <c r="AV33" i="39" s="1"/>
  <c r="AW33" i="39" s="1"/>
  <c r="AR35" i="39"/>
  <c r="AV35" i="39" s="1"/>
  <c r="AW35" i="39" s="1"/>
  <c r="AQ64" i="39"/>
  <c r="AR14" i="39"/>
  <c r="AV14" i="39" s="1"/>
  <c r="AW14" i="39" s="1"/>
  <c r="AO49" i="39"/>
  <c r="AN49" i="39"/>
  <c r="AQ65" i="39"/>
  <c r="AR65" i="39" s="1"/>
  <c r="AV65" i="39" s="1"/>
  <c r="AW65" i="39" s="1"/>
  <c r="AS40" i="39"/>
  <c r="AT40" i="39"/>
  <c r="AU40" i="39" s="1"/>
  <c r="AQ36" i="39" l="1"/>
  <c r="AR36" i="39" s="1"/>
  <c r="AV36" i="39" s="1"/>
  <c r="AW36" i="39" s="1"/>
  <c r="AO50" i="39"/>
  <c r="AN50" i="39"/>
  <c r="AM50" i="39"/>
  <c r="AN36" i="39"/>
  <c r="AO36" i="39"/>
  <c r="AR13" i="39"/>
  <c r="AV13" i="39" s="1"/>
  <c r="AW13" i="39" s="1"/>
  <c r="AT13" i="39"/>
  <c r="AU13" i="39" s="1"/>
  <c r="AS13" i="39"/>
  <c r="AQ21" i="39"/>
  <c r="AR21" i="39" s="1"/>
  <c r="AV21" i="39" s="1"/>
  <c r="AW21" i="39" s="1"/>
  <c r="AJ4" i="39"/>
  <c r="AQ42" i="39"/>
  <c r="AQ56" i="39"/>
  <c r="AQ62" i="39"/>
  <c r="AR62" i="39" s="1"/>
  <c r="AV62" i="39" s="1"/>
  <c r="AW62" i="39" s="1"/>
  <c r="AQ51" i="39"/>
  <c r="AO51" i="39"/>
  <c r="AN51" i="39"/>
  <c r="AT39" i="39"/>
  <c r="AU39" i="39" s="1"/>
  <c r="AS39" i="39"/>
  <c r="AS15" i="39"/>
  <c r="AT15" i="39"/>
  <c r="AU15" i="39" s="1"/>
  <c r="AO34" i="39"/>
  <c r="AN34" i="39"/>
  <c r="AL10" i="39"/>
  <c r="AM10" i="39" s="1"/>
  <c r="AS52" i="39"/>
  <c r="AT52" i="39"/>
  <c r="AU52" i="39" s="1"/>
  <c r="AR15" i="39"/>
  <c r="AV15" i="39" s="1"/>
  <c r="AW15" i="39" s="1"/>
  <c r="AS49" i="39"/>
  <c r="AT49" i="39"/>
  <c r="AU49" i="39" s="1"/>
  <c r="AN16" i="39"/>
  <c r="AO16" i="39"/>
  <c r="AN48" i="39"/>
  <c r="AO48" i="39"/>
  <c r="AT46" i="39"/>
  <c r="AU46" i="39" s="1"/>
  <c r="AS46" i="39"/>
  <c r="AT64" i="39"/>
  <c r="AU64" i="39" s="1"/>
  <c r="AS64" i="39"/>
  <c r="AQ34" i="39"/>
  <c r="AS9" i="39"/>
  <c r="AT9" i="39"/>
  <c r="AU9" i="39" s="1"/>
  <c r="AO42" i="39"/>
  <c r="AN42" i="39"/>
  <c r="AN22" i="39"/>
  <c r="AO22" i="39"/>
  <c r="AS63" i="39"/>
  <c r="AT63" i="39"/>
  <c r="AU63" i="39" s="1"/>
  <c r="AN30" i="39"/>
  <c r="AO30" i="39"/>
  <c r="AQ16" i="39"/>
  <c r="AR16" i="39" s="1"/>
  <c r="AV16" i="39" s="1"/>
  <c r="AW16" i="39" s="1"/>
  <c r="AN62" i="39"/>
  <c r="AO62" i="39"/>
  <c r="AT12" i="39"/>
  <c r="AU12" i="39" s="1"/>
  <c r="AS12" i="39"/>
  <c r="AT32" i="39"/>
  <c r="AU32" i="39" s="1"/>
  <c r="AS32" i="39"/>
  <c r="AR64" i="39"/>
  <c r="AV64" i="39" s="1"/>
  <c r="AW64" i="39" s="1"/>
  <c r="AN19" i="39"/>
  <c r="AO19" i="39"/>
  <c r="AQ22" i="39"/>
  <c r="AR22" i="39" s="1"/>
  <c r="AV22" i="39" s="1"/>
  <c r="AW22" i="39" s="1"/>
  <c r="AS57" i="39"/>
  <c r="AT57" i="39"/>
  <c r="AU57" i="39" s="1"/>
  <c r="AM19" i="39"/>
  <c r="AS29" i="39"/>
  <c r="AT29" i="39"/>
  <c r="AU29" i="39" s="1"/>
  <c r="AR57" i="39"/>
  <c r="AV57" i="39" s="1"/>
  <c r="AW57" i="39" s="1"/>
  <c r="AM48" i="39"/>
  <c r="AR46" i="39"/>
  <c r="AV46" i="39" s="1"/>
  <c r="AW46" i="39" s="1"/>
  <c r="AS65" i="39"/>
  <c r="AT65" i="39"/>
  <c r="AU65" i="39" s="1"/>
  <c r="AT33" i="39"/>
  <c r="AU33" i="39" s="1"/>
  <c r="AS33" i="39"/>
  <c r="AR29" i="39"/>
  <c r="AV29" i="39" s="1"/>
  <c r="AW29" i="39" s="1"/>
  <c r="AQ24" i="39"/>
  <c r="AR24" i="39" s="1"/>
  <c r="AV24" i="39" s="1"/>
  <c r="AW24" i="39" s="1"/>
  <c r="AS60" i="39"/>
  <c r="AT60" i="39"/>
  <c r="AU60" i="39" s="1"/>
  <c r="AN31" i="39"/>
  <c r="AO31" i="39"/>
  <c r="AN43" i="39"/>
  <c r="AO43" i="39"/>
  <c r="AS41" i="39"/>
  <c r="AT41" i="39"/>
  <c r="AU41" i="39" s="1"/>
  <c r="AM30" i="39"/>
  <c r="AS23" i="39"/>
  <c r="AT23" i="39"/>
  <c r="AU23" i="39" s="1"/>
  <c r="AQ31" i="39"/>
  <c r="AR31" i="39" s="1"/>
  <c r="AV31" i="39" s="1"/>
  <c r="AW31" i="39" s="1"/>
  <c r="AQ43" i="39"/>
  <c r="AR43" i="39" s="1"/>
  <c r="AV43" i="39" s="1"/>
  <c r="AW43" i="39" s="1"/>
  <c r="AQ66" i="39"/>
  <c r="AS61" i="39"/>
  <c r="AT61" i="39"/>
  <c r="AU61" i="39" s="1"/>
  <c r="AS37" i="39"/>
  <c r="AT37" i="39"/>
  <c r="AU37" i="39" s="1"/>
  <c r="AN66" i="39"/>
  <c r="AO66" i="39"/>
  <c r="AN56" i="39"/>
  <c r="AO56" i="39"/>
  <c r="AS68" i="39"/>
  <c r="AT68" i="39"/>
  <c r="AU68" i="39" s="1"/>
  <c r="AS17" i="39"/>
  <c r="AT17" i="39"/>
  <c r="AU17" i="39" s="1"/>
  <c r="AR37" i="39"/>
  <c r="AV37" i="39" s="1"/>
  <c r="AW37" i="39" s="1"/>
  <c r="AS20" i="39"/>
  <c r="AT20" i="39"/>
  <c r="AU20" i="39" s="1"/>
  <c r="AN55" i="39"/>
  <c r="AO55" i="39"/>
  <c r="AM55" i="39"/>
  <c r="AS36" i="39" l="1"/>
  <c r="AT36" i="39"/>
  <c r="AU36" i="39" s="1"/>
  <c r="AQ50" i="39"/>
  <c r="AR50" i="39" s="1"/>
  <c r="AV50" i="39" s="1"/>
  <c r="AW50" i="39" s="1"/>
  <c r="AS21" i="39"/>
  <c r="AT21" i="39"/>
  <c r="AU21" i="39" s="1"/>
  <c r="AQ19" i="39"/>
  <c r="AS16" i="39"/>
  <c r="AT16" i="39"/>
  <c r="AU16" i="39" s="1"/>
  <c r="AQ30" i="39"/>
  <c r="AT56" i="39"/>
  <c r="AU56" i="39" s="1"/>
  <c r="AS56" i="39"/>
  <c r="AQ48" i="39"/>
  <c r="AR48" i="39" s="1"/>
  <c r="AV48" i="39" s="1"/>
  <c r="AW48" i="39" s="1"/>
  <c r="AR56" i="39"/>
  <c r="AV56" i="39" s="1"/>
  <c r="AW56" i="39" s="1"/>
  <c r="AT43" i="39"/>
  <c r="AU43" i="39" s="1"/>
  <c r="AS43" i="39"/>
  <c r="AS24" i="39"/>
  <c r="AT24" i="39"/>
  <c r="AU24" i="39" s="1"/>
  <c r="AS34" i="39"/>
  <c r="AT34" i="39"/>
  <c r="AU34" i="39" s="1"/>
  <c r="AS51" i="39"/>
  <c r="AT51" i="39"/>
  <c r="AU51" i="39" s="1"/>
  <c r="AQ55" i="39"/>
  <c r="AR55" i="39" s="1"/>
  <c r="AV55" i="39" s="1"/>
  <c r="AW55" i="39" s="1"/>
  <c r="AT22" i="39"/>
  <c r="AU22" i="39" s="1"/>
  <c r="AS22" i="39"/>
  <c r="AR34" i="39"/>
  <c r="AV34" i="39" s="1"/>
  <c r="AW34" i="39" s="1"/>
  <c r="AR51" i="39"/>
  <c r="AV51" i="39" s="1"/>
  <c r="AW51" i="39" s="1"/>
  <c r="AS42" i="39"/>
  <c r="AT42" i="39"/>
  <c r="AU42" i="39" s="1"/>
  <c r="AT66" i="39"/>
  <c r="AU66" i="39" s="1"/>
  <c r="AS66" i="39"/>
  <c r="AR66" i="39"/>
  <c r="AV66" i="39" s="1"/>
  <c r="AW66" i="39" s="1"/>
  <c r="AT31" i="39"/>
  <c r="AU31" i="39" s="1"/>
  <c r="AS31" i="39"/>
  <c r="AN10" i="39"/>
  <c r="AO10" i="39"/>
  <c r="AS62" i="39"/>
  <c r="AT62" i="39"/>
  <c r="AU62" i="39" s="1"/>
  <c r="AR42" i="39"/>
  <c r="AV42" i="39" s="1"/>
  <c r="AW42" i="39" s="1"/>
  <c r="AQ10" i="39"/>
  <c r="AR10" i="39" s="1"/>
  <c r="AV10" i="39" s="1"/>
  <c r="AW10" i="39" s="1"/>
  <c r="AS50" i="39" l="1"/>
  <c r="AT50" i="39"/>
  <c r="AU50" i="39" s="1"/>
  <c r="AT55" i="39"/>
  <c r="AU55" i="39" s="1"/>
  <c r="AS55" i="39"/>
  <c r="AS10" i="39"/>
  <c r="AT10" i="39"/>
  <c r="AS19" i="39"/>
  <c r="AT19" i="39"/>
  <c r="AU19" i="39" s="1"/>
  <c r="AR19" i="39"/>
  <c r="AV19" i="39" s="1"/>
  <c r="AW19" i="39" s="1"/>
  <c r="AS30" i="39"/>
  <c r="AT30" i="39"/>
  <c r="AU30" i="39" s="1"/>
  <c r="AO4" i="39"/>
  <c r="AR30" i="39"/>
  <c r="AV30" i="39" s="1"/>
  <c r="AW30" i="39" s="1"/>
  <c r="AT48" i="39"/>
  <c r="AU48" i="39" s="1"/>
  <c r="AS48" i="39"/>
  <c r="AT4" i="39" l="1"/>
  <c r="AW4" i="39"/>
  <c r="AU10" i="39"/>
  <c r="AU4" i="39" s="1"/>
  <c r="L71" i="36" l="1"/>
  <c r="M8" i="36"/>
  <c r="N8" i="36" s="1"/>
  <c r="O8" i="36"/>
  <c r="V8" i="36" s="1"/>
  <c r="AC8" i="36" s="1"/>
  <c r="P8" i="36"/>
  <c r="W8" i="36" s="1"/>
  <c r="BL8" i="36"/>
  <c r="BN8" i="36" s="1"/>
  <c r="BP8" i="36" s="1"/>
  <c r="L70" i="36"/>
  <c r="M9" i="36"/>
  <c r="N9" i="36" s="1"/>
  <c r="O9" i="36"/>
  <c r="V9" i="36" s="1"/>
  <c r="P9" i="36"/>
  <c r="BL9" i="36"/>
  <c r="L69" i="36"/>
  <c r="M10" i="36"/>
  <c r="O10" i="36"/>
  <c r="V10" i="36" s="1"/>
  <c r="P10" i="36"/>
  <c r="W10" i="36" s="1"/>
  <c r="AD10" i="36" s="1"/>
  <c r="AK10" i="36" s="1"/>
  <c r="AR10" i="36" s="1"/>
  <c r="BL10" i="36"/>
  <c r="BN10" i="36" s="1"/>
  <c r="BP10" i="36" s="1"/>
  <c r="L68" i="36"/>
  <c r="M11" i="36"/>
  <c r="N11" i="36" s="1"/>
  <c r="O11" i="36"/>
  <c r="V11" i="36" s="1"/>
  <c r="AC11" i="36" s="1"/>
  <c r="AJ11" i="36" s="1"/>
  <c r="P11" i="36"/>
  <c r="BL11" i="36"/>
  <c r="L67" i="36"/>
  <c r="M12" i="36"/>
  <c r="O12" i="36"/>
  <c r="P12" i="36"/>
  <c r="W12" i="36" s="1"/>
  <c r="AD12" i="36" s="1"/>
  <c r="BL12" i="36"/>
  <c r="BN12" i="36" s="1"/>
  <c r="BP12" i="36" s="1"/>
  <c r="L66" i="36"/>
  <c r="M13" i="36"/>
  <c r="O13" i="36"/>
  <c r="V13" i="36" s="1"/>
  <c r="P13" i="36"/>
  <c r="BL13" i="36"/>
  <c r="BN13" i="36" s="1"/>
  <c r="BP13" i="36" s="1"/>
  <c r="L65" i="36"/>
  <c r="M14" i="36"/>
  <c r="N14" i="36" s="1"/>
  <c r="O14" i="36"/>
  <c r="P14" i="36"/>
  <c r="W14" i="36" s="1"/>
  <c r="BL14" i="36"/>
  <c r="L64" i="36"/>
  <c r="M15" i="36"/>
  <c r="N15" i="36" s="1"/>
  <c r="O15" i="36"/>
  <c r="V15" i="36" s="1"/>
  <c r="AC15" i="36" s="1"/>
  <c r="P15" i="36"/>
  <c r="BL15" i="36"/>
  <c r="BN15" i="36" s="1"/>
  <c r="BP15" i="36" s="1"/>
  <c r="L63" i="36"/>
  <c r="M16" i="36"/>
  <c r="N16" i="36" s="1"/>
  <c r="O16" i="36"/>
  <c r="P16" i="36"/>
  <c r="W16" i="36" s="1"/>
  <c r="BL16" i="36"/>
  <c r="BN16" i="36" s="1"/>
  <c r="L62" i="36"/>
  <c r="M17" i="36"/>
  <c r="N17" i="36" s="1"/>
  <c r="O17" i="36"/>
  <c r="P17" i="36"/>
  <c r="BL17" i="36"/>
  <c r="BN17" i="36" s="1"/>
  <c r="L61" i="36"/>
  <c r="M18" i="36"/>
  <c r="N18" i="36" s="1"/>
  <c r="O18" i="36"/>
  <c r="P18" i="36"/>
  <c r="W18" i="36" s="1"/>
  <c r="AD18" i="36" s="1"/>
  <c r="AK18" i="36" s="1"/>
  <c r="BL18" i="36"/>
  <c r="BN18" i="36" s="1"/>
  <c r="L60" i="36"/>
  <c r="M19" i="36"/>
  <c r="Q19" i="36" s="1"/>
  <c r="O19" i="36"/>
  <c r="V19" i="36" s="1"/>
  <c r="AC19" i="36" s="1"/>
  <c r="AJ19" i="36" s="1"/>
  <c r="P19" i="36"/>
  <c r="BL19" i="36"/>
  <c r="BN19" i="36" s="1"/>
  <c r="L59" i="36"/>
  <c r="M20" i="36"/>
  <c r="O20" i="36"/>
  <c r="V20" i="36" s="1"/>
  <c r="AC20" i="36" s="1"/>
  <c r="AJ20" i="36" s="1"/>
  <c r="AQ20" i="36" s="1"/>
  <c r="P20" i="36"/>
  <c r="BL20" i="36"/>
  <c r="BN20" i="36" s="1"/>
  <c r="L58" i="36"/>
  <c r="M21" i="36"/>
  <c r="N21" i="36" s="1"/>
  <c r="O21" i="36"/>
  <c r="V21" i="36" s="1"/>
  <c r="AC21" i="36" s="1"/>
  <c r="P21" i="36"/>
  <c r="BL21" i="36"/>
  <c r="BN21" i="36" s="1"/>
  <c r="L57" i="36"/>
  <c r="M22" i="36"/>
  <c r="O22" i="36"/>
  <c r="P22" i="36"/>
  <c r="W22" i="36" s="1"/>
  <c r="AD22" i="36" s="1"/>
  <c r="AK22" i="36" s="1"/>
  <c r="BL22" i="36"/>
  <c r="BN22" i="36" s="1"/>
  <c r="BP22" i="36" s="1"/>
  <c r="L56" i="36"/>
  <c r="M23" i="36"/>
  <c r="N23" i="36" s="1"/>
  <c r="O23" i="36"/>
  <c r="P23" i="36"/>
  <c r="W23" i="36" s="1"/>
  <c r="AD23" i="36" s="1"/>
  <c r="AK23" i="36" s="1"/>
  <c r="BL23" i="36"/>
  <c r="BN23" i="36" s="1"/>
  <c r="L55" i="36"/>
  <c r="M24" i="36"/>
  <c r="N24" i="36" s="1"/>
  <c r="O24" i="36"/>
  <c r="V24" i="36" s="1"/>
  <c r="AC24" i="36" s="1"/>
  <c r="AJ24" i="36" s="1"/>
  <c r="P24" i="36"/>
  <c r="BL24" i="36"/>
  <c r="L54" i="36"/>
  <c r="M25" i="36"/>
  <c r="O25" i="36"/>
  <c r="P25" i="36"/>
  <c r="W25" i="36" s="1"/>
  <c r="BL25" i="36"/>
  <c r="BN25" i="36" s="1"/>
  <c r="BP25" i="36" s="1"/>
  <c r="L53" i="36"/>
  <c r="M26" i="36"/>
  <c r="N26" i="36" s="1"/>
  <c r="O26" i="36"/>
  <c r="V26" i="36" s="1"/>
  <c r="AC26" i="36" s="1"/>
  <c r="AJ26" i="36" s="1"/>
  <c r="AQ26" i="36" s="1"/>
  <c r="P26" i="36"/>
  <c r="BL26" i="36"/>
  <c r="BN26" i="36" s="1"/>
  <c r="L52" i="36"/>
  <c r="M27" i="36"/>
  <c r="N27" i="36" s="1"/>
  <c r="O27" i="36"/>
  <c r="V27" i="36" s="1"/>
  <c r="AC27" i="36" s="1"/>
  <c r="AJ27" i="36" s="1"/>
  <c r="P27" i="36"/>
  <c r="BL27" i="36"/>
  <c r="BN27" i="36" s="1"/>
  <c r="BP27" i="36" s="1"/>
  <c r="L51" i="36"/>
  <c r="M28" i="36"/>
  <c r="N28" i="36" s="1"/>
  <c r="O28" i="36"/>
  <c r="V28" i="36" s="1"/>
  <c r="AC28" i="36" s="1"/>
  <c r="P28" i="36"/>
  <c r="W28" i="36" s="1"/>
  <c r="BL28" i="36"/>
  <c r="L50" i="36"/>
  <c r="M29" i="36"/>
  <c r="N29" i="36" s="1"/>
  <c r="O29" i="36"/>
  <c r="V29" i="36" s="1"/>
  <c r="P29" i="36"/>
  <c r="W29" i="36" s="1"/>
  <c r="BL29" i="36"/>
  <c r="BN29" i="36" s="1"/>
  <c r="BP29" i="36" s="1"/>
  <c r="L49" i="36"/>
  <c r="M30" i="36"/>
  <c r="N30" i="36" s="1"/>
  <c r="O30" i="36"/>
  <c r="V30" i="36" s="1"/>
  <c r="AC30" i="36" s="1"/>
  <c r="AJ30" i="36" s="1"/>
  <c r="P30" i="36"/>
  <c r="W30" i="36" s="1"/>
  <c r="BL30" i="36"/>
  <c r="BN30" i="36" s="1"/>
  <c r="L48" i="36"/>
  <c r="M31" i="36"/>
  <c r="N31" i="36" s="1"/>
  <c r="O31" i="36"/>
  <c r="V31" i="36" s="1"/>
  <c r="P31" i="36"/>
  <c r="W31" i="36" s="1"/>
  <c r="BL31" i="36"/>
  <c r="BN31" i="36" s="1"/>
  <c r="BP31" i="36" s="1"/>
  <c r="L47" i="36"/>
  <c r="M32" i="36"/>
  <c r="O32" i="36"/>
  <c r="P32" i="36"/>
  <c r="W32" i="36" s="1"/>
  <c r="AD32" i="36" s="1"/>
  <c r="BL32" i="36"/>
  <c r="BN32" i="36" s="1"/>
  <c r="BP32" i="36" s="1"/>
  <c r="L46" i="36"/>
  <c r="M33" i="36"/>
  <c r="N33" i="36" s="1"/>
  <c r="O33" i="36"/>
  <c r="V33" i="36" s="1"/>
  <c r="AC33" i="36" s="1"/>
  <c r="AJ33" i="36" s="1"/>
  <c r="AQ33" i="36" s="1"/>
  <c r="P33" i="36"/>
  <c r="W33" i="36" s="1"/>
  <c r="BL33" i="36"/>
  <c r="BN33" i="36" s="1"/>
  <c r="L45" i="36"/>
  <c r="M34" i="36"/>
  <c r="N34" i="36" s="1"/>
  <c r="O34" i="36"/>
  <c r="P34" i="36"/>
  <c r="BL34" i="36"/>
  <c r="BN34" i="36" s="1"/>
  <c r="L44" i="36"/>
  <c r="M35" i="36"/>
  <c r="N35" i="36" s="1"/>
  <c r="O35" i="36"/>
  <c r="P35" i="36"/>
  <c r="BL35" i="36"/>
  <c r="L43" i="36"/>
  <c r="M36" i="36"/>
  <c r="O36" i="36"/>
  <c r="V36" i="36" s="1"/>
  <c r="AC36" i="36" s="1"/>
  <c r="AJ36" i="36" s="1"/>
  <c r="P36" i="36"/>
  <c r="BL36" i="36"/>
  <c r="BN36" i="36" s="1"/>
  <c r="BP36" i="36" s="1"/>
  <c r="L42" i="36"/>
  <c r="M37" i="36"/>
  <c r="Q37" i="36" s="1"/>
  <c r="O37" i="36"/>
  <c r="V37" i="36" s="1"/>
  <c r="AC37" i="36" s="1"/>
  <c r="AJ37" i="36" s="1"/>
  <c r="P37" i="36"/>
  <c r="BL37" i="36"/>
  <c r="L41" i="36"/>
  <c r="M38" i="36"/>
  <c r="O38" i="36"/>
  <c r="P38" i="36"/>
  <c r="BL38" i="36"/>
  <c r="BN38" i="36" s="1"/>
  <c r="BP38" i="36" s="1"/>
  <c r="L40" i="36"/>
  <c r="M39" i="36"/>
  <c r="O39" i="36"/>
  <c r="V39" i="36" s="1"/>
  <c r="AC39" i="36" s="1"/>
  <c r="P39" i="36"/>
  <c r="W39" i="36" s="1"/>
  <c r="BL39" i="36"/>
  <c r="BN39" i="36" s="1"/>
  <c r="BP39" i="36" s="1"/>
  <c r="L39" i="36"/>
  <c r="M40" i="36"/>
  <c r="N40" i="36" s="1"/>
  <c r="O40" i="36"/>
  <c r="V40" i="36" s="1"/>
  <c r="AC40" i="36" s="1"/>
  <c r="AJ40" i="36" s="1"/>
  <c r="P40" i="36"/>
  <c r="W40" i="36" s="1"/>
  <c r="BL40" i="36"/>
  <c r="L38" i="36"/>
  <c r="M41" i="36"/>
  <c r="N41" i="36" s="1"/>
  <c r="O41" i="36"/>
  <c r="P41" i="36"/>
  <c r="W41" i="36" s="1"/>
  <c r="AD41" i="36" s="1"/>
  <c r="AK41" i="36" s="1"/>
  <c r="BL41" i="36"/>
  <c r="BN41" i="36" s="1"/>
  <c r="BP41" i="36" s="1"/>
  <c r="L37" i="36"/>
  <c r="M42" i="36"/>
  <c r="N42" i="36" s="1"/>
  <c r="O42" i="36"/>
  <c r="P42" i="36"/>
  <c r="W42" i="36" s="1"/>
  <c r="BL42" i="36"/>
  <c r="BN42" i="36" s="1"/>
  <c r="L36" i="36"/>
  <c r="M43" i="36"/>
  <c r="N43" i="36" s="1"/>
  <c r="O43" i="36"/>
  <c r="P43" i="36"/>
  <c r="BL43" i="36"/>
  <c r="BN43" i="36" s="1"/>
  <c r="BP43" i="36" s="1"/>
  <c r="L35" i="36"/>
  <c r="M44" i="36"/>
  <c r="N44" i="36" s="1"/>
  <c r="O44" i="36"/>
  <c r="P44" i="36"/>
  <c r="W44" i="36" s="1"/>
  <c r="AD44" i="36" s="1"/>
  <c r="AK44" i="36" s="1"/>
  <c r="BL44" i="36"/>
  <c r="BN44" i="36" s="1"/>
  <c r="L34" i="36"/>
  <c r="M45" i="36"/>
  <c r="O45" i="36"/>
  <c r="V45" i="36" s="1"/>
  <c r="AC45" i="36" s="1"/>
  <c r="P45" i="36"/>
  <c r="BL45" i="36"/>
  <c r="BN45" i="36" s="1"/>
  <c r="BP45" i="36" s="1"/>
  <c r="L33" i="36"/>
  <c r="M46" i="36"/>
  <c r="N46" i="36" s="1"/>
  <c r="O46" i="36"/>
  <c r="P46" i="36"/>
  <c r="BL46" i="36"/>
  <c r="L32" i="36"/>
  <c r="M47" i="36"/>
  <c r="N47" i="36" s="1"/>
  <c r="O47" i="36"/>
  <c r="P47" i="36"/>
  <c r="W47" i="36" s="1"/>
  <c r="BL47" i="36"/>
  <c r="BN47" i="36" s="1"/>
  <c r="BP47" i="36" s="1"/>
  <c r="L31" i="36"/>
  <c r="M48" i="36"/>
  <c r="N48" i="36" s="1"/>
  <c r="O48" i="36"/>
  <c r="V48" i="36" s="1"/>
  <c r="AC48" i="36" s="1"/>
  <c r="AJ48" i="36" s="1"/>
  <c r="AQ48" i="36" s="1"/>
  <c r="P48" i="36"/>
  <c r="W48" i="36" s="1"/>
  <c r="BL48" i="36"/>
  <c r="BN48" i="36" s="1"/>
  <c r="L30" i="36"/>
  <c r="M49" i="36"/>
  <c r="N49" i="36" s="1"/>
  <c r="O49" i="36"/>
  <c r="P49" i="36"/>
  <c r="BL49" i="36"/>
  <c r="BN49" i="36" s="1"/>
  <c r="BP49" i="36" s="1"/>
  <c r="L29" i="36"/>
  <c r="M50" i="36"/>
  <c r="Q50" i="36" s="1"/>
  <c r="O50" i="36"/>
  <c r="V50" i="36" s="1"/>
  <c r="P50" i="36"/>
  <c r="W50" i="36" s="1"/>
  <c r="AD50" i="36" s="1"/>
  <c r="BL50" i="36"/>
  <c r="BN50" i="36" s="1"/>
  <c r="L28" i="36"/>
  <c r="M51" i="36"/>
  <c r="N51" i="36" s="1"/>
  <c r="O51" i="36"/>
  <c r="V51" i="36" s="1"/>
  <c r="P51" i="36"/>
  <c r="W51" i="36" s="1"/>
  <c r="AD51" i="36" s="1"/>
  <c r="BL51" i="36"/>
  <c r="L27" i="36"/>
  <c r="M52" i="36"/>
  <c r="N52" i="36" s="1"/>
  <c r="O52" i="36"/>
  <c r="V52" i="36" s="1"/>
  <c r="AC52" i="36" s="1"/>
  <c r="AJ52" i="36" s="1"/>
  <c r="P52" i="36"/>
  <c r="W52" i="36" s="1"/>
  <c r="BL52" i="36"/>
  <c r="BN52" i="36" s="1"/>
  <c r="L26" i="36"/>
  <c r="M53" i="36"/>
  <c r="O53" i="36"/>
  <c r="V53" i="36" s="1"/>
  <c r="P53" i="36"/>
  <c r="BL53" i="36"/>
  <c r="BN53" i="36" s="1"/>
  <c r="L25" i="36"/>
  <c r="M54" i="36"/>
  <c r="N54" i="36" s="1"/>
  <c r="O54" i="36"/>
  <c r="P54" i="36"/>
  <c r="W54" i="36" s="1"/>
  <c r="BL54" i="36"/>
  <c r="L24" i="36"/>
  <c r="M55" i="36"/>
  <c r="O55" i="36"/>
  <c r="P55" i="36"/>
  <c r="W55" i="36" s="1"/>
  <c r="BL55" i="36"/>
  <c r="BN55" i="36" s="1"/>
  <c r="BP55" i="36" s="1"/>
  <c r="L23" i="36"/>
  <c r="M56" i="36"/>
  <c r="Q56" i="36" s="1"/>
  <c r="X56" i="36" s="1"/>
  <c r="AE56" i="36" s="1"/>
  <c r="AL56" i="36" s="1"/>
  <c r="AS56" i="36" s="1"/>
  <c r="AZ56" i="36" s="1"/>
  <c r="BG56" i="36" s="1"/>
  <c r="O56" i="36"/>
  <c r="V56" i="36" s="1"/>
  <c r="AC56" i="36" s="1"/>
  <c r="AJ56" i="36" s="1"/>
  <c r="AQ56" i="36" s="1"/>
  <c r="AX56" i="36" s="1"/>
  <c r="P56" i="36"/>
  <c r="W56" i="36" s="1"/>
  <c r="AD56" i="36" s="1"/>
  <c r="BL56" i="36"/>
  <c r="BN56" i="36" s="1"/>
  <c r="L22" i="36"/>
  <c r="M57" i="36"/>
  <c r="O57" i="36"/>
  <c r="V57" i="36" s="1"/>
  <c r="AC57" i="36" s="1"/>
  <c r="P57" i="36"/>
  <c r="BL57" i="36"/>
  <c r="BN57" i="36" s="1"/>
  <c r="BP57" i="36" s="1"/>
  <c r="L21" i="36"/>
  <c r="M58" i="36"/>
  <c r="N58" i="36" s="1"/>
  <c r="O58" i="36"/>
  <c r="V58" i="36" s="1"/>
  <c r="P58" i="36"/>
  <c r="W58" i="36" s="1"/>
  <c r="BL58" i="36"/>
  <c r="BN58" i="36" s="1"/>
  <c r="BP58" i="36" s="1"/>
  <c r="L20" i="36"/>
  <c r="M59" i="36"/>
  <c r="Q59" i="36" s="1"/>
  <c r="X59" i="36" s="1"/>
  <c r="AE59" i="36" s="1"/>
  <c r="AL59" i="36" s="1"/>
  <c r="AS59" i="36" s="1"/>
  <c r="AZ59" i="36" s="1"/>
  <c r="BG59" i="36" s="1"/>
  <c r="O59" i="36"/>
  <c r="P59" i="36"/>
  <c r="W59" i="36" s="1"/>
  <c r="AD59" i="36" s="1"/>
  <c r="BL59" i="36"/>
  <c r="BN59" i="36" s="1"/>
  <c r="L19" i="36"/>
  <c r="M60" i="36"/>
  <c r="O60" i="36"/>
  <c r="V60" i="36" s="1"/>
  <c r="AC60" i="36" s="1"/>
  <c r="P60" i="36"/>
  <c r="BL60" i="36"/>
  <c r="BN60" i="36" s="1"/>
  <c r="BP60" i="36" s="1"/>
  <c r="L18" i="36"/>
  <c r="M61" i="36"/>
  <c r="N61" i="36" s="1"/>
  <c r="O61" i="36"/>
  <c r="V61" i="36" s="1"/>
  <c r="AC61" i="36" s="1"/>
  <c r="AJ61" i="36" s="1"/>
  <c r="P61" i="36"/>
  <c r="BL61" i="36"/>
  <c r="BN61" i="36" s="1"/>
  <c r="BP61" i="36" s="1"/>
  <c r="L17" i="36"/>
  <c r="M62" i="36"/>
  <c r="O62" i="36"/>
  <c r="V62" i="36" s="1"/>
  <c r="AC62" i="36" s="1"/>
  <c r="P62" i="36"/>
  <c r="BL62" i="36"/>
  <c r="BN62" i="36" s="1"/>
  <c r="BP62" i="36" s="1"/>
  <c r="L16" i="36"/>
  <c r="M63" i="36"/>
  <c r="O63" i="36"/>
  <c r="V63" i="36" s="1"/>
  <c r="AC63" i="36" s="1"/>
  <c r="AJ63" i="36" s="1"/>
  <c r="P63" i="36"/>
  <c r="BL63" i="36"/>
  <c r="BN63" i="36" s="1"/>
  <c r="L15" i="36"/>
  <c r="M64" i="36"/>
  <c r="O64" i="36"/>
  <c r="V64" i="36" s="1"/>
  <c r="P64" i="36"/>
  <c r="W64" i="36" s="1"/>
  <c r="BL64" i="36"/>
  <c r="BN64" i="36" s="1"/>
  <c r="BP64" i="36" s="1"/>
  <c r="L14" i="36"/>
  <c r="M65" i="36"/>
  <c r="O65" i="36"/>
  <c r="P65" i="36"/>
  <c r="BL65" i="36"/>
  <c r="BN65" i="36" s="1"/>
  <c r="BP65" i="36" s="1"/>
  <c r="L13" i="36"/>
  <c r="M66" i="36"/>
  <c r="Q66" i="36" s="1"/>
  <c r="X66" i="36" s="1"/>
  <c r="AE66" i="36" s="1"/>
  <c r="AL66" i="36" s="1"/>
  <c r="AS66" i="36" s="1"/>
  <c r="AZ66" i="36" s="1"/>
  <c r="BG66" i="36" s="1"/>
  <c r="O66" i="36"/>
  <c r="P66" i="36"/>
  <c r="W66" i="36" s="1"/>
  <c r="BL66" i="36"/>
  <c r="BN66" i="36" s="1"/>
  <c r="L12" i="36"/>
  <c r="M67" i="36"/>
  <c r="N67" i="36" s="1"/>
  <c r="O67" i="36"/>
  <c r="V67" i="36" s="1"/>
  <c r="AC67" i="36" s="1"/>
  <c r="AJ67" i="36" s="1"/>
  <c r="AQ67" i="36" s="1"/>
  <c r="P67" i="36"/>
  <c r="W67" i="36" s="1"/>
  <c r="BL67" i="36"/>
  <c r="BN67" i="36" s="1"/>
  <c r="L11" i="36"/>
  <c r="M68" i="36"/>
  <c r="Q68" i="36" s="1"/>
  <c r="X68" i="36" s="1"/>
  <c r="AE68" i="36" s="1"/>
  <c r="AL68" i="36" s="1"/>
  <c r="AS68" i="36" s="1"/>
  <c r="AZ68" i="36" s="1"/>
  <c r="BG68" i="36" s="1"/>
  <c r="O68" i="36"/>
  <c r="P68" i="36"/>
  <c r="W68" i="36" s="1"/>
  <c r="AD68" i="36" s="1"/>
  <c r="BL68" i="36"/>
  <c r="BN68" i="36" s="1"/>
  <c r="BP68" i="36" s="1"/>
  <c r="L10" i="36"/>
  <c r="M69" i="36"/>
  <c r="N69" i="36" s="1"/>
  <c r="O69" i="36"/>
  <c r="P69" i="36"/>
  <c r="W69" i="36" s="1"/>
  <c r="BL69" i="36"/>
  <c r="BN69" i="36" s="1"/>
  <c r="BP69" i="36" s="1"/>
  <c r="L9" i="36"/>
  <c r="M70" i="36"/>
  <c r="Q70" i="36" s="1"/>
  <c r="X70" i="36" s="1"/>
  <c r="AE70" i="36" s="1"/>
  <c r="AL70" i="36" s="1"/>
  <c r="AS70" i="36" s="1"/>
  <c r="AZ70" i="36" s="1"/>
  <c r="BG70" i="36" s="1"/>
  <c r="O70" i="36"/>
  <c r="V70" i="36" s="1"/>
  <c r="P70" i="36"/>
  <c r="BL70" i="36"/>
  <c r="L8" i="36"/>
  <c r="M71" i="36"/>
  <c r="O71" i="36"/>
  <c r="P71" i="36"/>
  <c r="BL71" i="36"/>
  <c r="BN71" i="36" s="1"/>
  <c r="BP71" i="36" s="1"/>
  <c r="L72" i="36"/>
  <c r="M72" i="36"/>
  <c r="O72" i="36"/>
  <c r="V72" i="36" s="1"/>
  <c r="AC72" i="36" s="1"/>
  <c r="AJ72" i="36" s="1"/>
  <c r="P72" i="36"/>
  <c r="BL72" i="36"/>
  <c r="BN72" i="36" s="1"/>
  <c r="BP72" i="36" s="1"/>
  <c r="L73" i="36"/>
  <c r="M73" i="36"/>
  <c r="O73" i="36"/>
  <c r="V73" i="36" s="1"/>
  <c r="P73" i="36"/>
  <c r="W73" i="36" s="1"/>
  <c r="BL73" i="36"/>
  <c r="BN73" i="36" s="1"/>
  <c r="BP73" i="36" s="1"/>
  <c r="L74" i="36"/>
  <c r="M74" i="36"/>
  <c r="N74" i="36" s="1"/>
  <c r="O74" i="36"/>
  <c r="V74" i="36" s="1"/>
  <c r="P74" i="36"/>
  <c r="W74" i="36" s="1"/>
  <c r="BL74" i="36"/>
  <c r="L75" i="36"/>
  <c r="M75" i="36"/>
  <c r="N75" i="36" s="1"/>
  <c r="O75" i="36"/>
  <c r="P75" i="36"/>
  <c r="W75" i="36" s="1"/>
  <c r="BL75" i="36"/>
  <c r="BN75" i="36" s="1"/>
  <c r="BP75" i="36" s="1"/>
  <c r="L76" i="36"/>
  <c r="M76" i="36"/>
  <c r="N76" i="36" s="1"/>
  <c r="O76" i="36"/>
  <c r="V76" i="36" s="1"/>
  <c r="AC76" i="36" s="1"/>
  <c r="P76" i="36"/>
  <c r="W76" i="36" s="1"/>
  <c r="AD76" i="36" s="1"/>
  <c r="BL76" i="36"/>
  <c r="BN76" i="36" s="1"/>
  <c r="BP76" i="36" s="1"/>
  <c r="L77" i="36"/>
  <c r="M77" i="36"/>
  <c r="N77" i="36" s="1"/>
  <c r="O77" i="36"/>
  <c r="V77" i="36" s="1"/>
  <c r="AC77" i="36" s="1"/>
  <c r="P77" i="36"/>
  <c r="W77" i="36" s="1"/>
  <c r="BL77" i="36"/>
  <c r="BN77" i="36" s="1"/>
  <c r="L78" i="36"/>
  <c r="M78" i="36"/>
  <c r="N78" i="36" s="1"/>
  <c r="O78" i="36"/>
  <c r="V78" i="36" s="1"/>
  <c r="P78" i="36"/>
  <c r="BL78" i="36"/>
  <c r="L79" i="36"/>
  <c r="M79" i="36"/>
  <c r="O79" i="36"/>
  <c r="V79" i="36" s="1"/>
  <c r="AC79" i="36" s="1"/>
  <c r="AJ79" i="36" s="1"/>
  <c r="P79" i="36"/>
  <c r="BL79" i="36"/>
  <c r="BN79" i="36" s="1"/>
  <c r="BP79" i="36" s="1"/>
  <c r="L80" i="36"/>
  <c r="M80" i="36"/>
  <c r="O80" i="36"/>
  <c r="V80" i="36" s="1"/>
  <c r="AC80" i="36" s="1"/>
  <c r="AJ80" i="36" s="1"/>
  <c r="P80" i="36"/>
  <c r="BL80" i="36"/>
  <c r="BN80" i="36" s="1"/>
  <c r="BP80" i="36" s="1"/>
  <c r="L81" i="36"/>
  <c r="M81" i="36"/>
  <c r="O81" i="36"/>
  <c r="V81" i="36" s="1"/>
  <c r="AC81" i="36" s="1"/>
  <c r="P81" i="36"/>
  <c r="W81" i="36" s="1"/>
  <c r="BL81" i="36"/>
  <c r="BN81" i="36" s="1"/>
  <c r="BP81" i="36" s="1"/>
  <c r="L82" i="36"/>
  <c r="M82" i="36"/>
  <c r="Q82" i="36" s="1"/>
  <c r="X82" i="36" s="1"/>
  <c r="AE82" i="36" s="1"/>
  <c r="AL82" i="36" s="1"/>
  <c r="AS82" i="36" s="1"/>
  <c r="AZ82" i="36" s="1"/>
  <c r="BG82" i="36" s="1"/>
  <c r="O82" i="36"/>
  <c r="V82" i="36" s="1"/>
  <c r="P82" i="36"/>
  <c r="W82" i="36" s="1"/>
  <c r="BL82" i="36"/>
  <c r="BN82" i="36" s="1"/>
  <c r="L83" i="36"/>
  <c r="M83" i="36"/>
  <c r="O83" i="36"/>
  <c r="V83" i="36" s="1"/>
  <c r="AC83" i="36" s="1"/>
  <c r="P83" i="36"/>
  <c r="W83" i="36" s="1"/>
  <c r="BL83" i="36"/>
  <c r="BN83" i="36" s="1"/>
  <c r="BP83" i="36" s="1"/>
  <c r="L84" i="36"/>
  <c r="M84" i="36"/>
  <c r="N84" i="36" s="1"/>
  <c r="O84" i="36"/>
  <c r="V84" i="36" s="1"/>
  <c r="P84" i="36"/>
  <c r="W84" i="36" s="1"/>
  <c r="AD84" i="36" s="1"/>
  <c r="AK84" i="36" s="1"/>
  <c r="BL84" i="36"/>
  <c r="BN84" i="36" s="1"/>
  <c r="BP84" i="36" s="1"/>
  <c r="L85" i="36"/>
  <c r="M85" i="36"/>
  <c r="Q85" i="36" s="1"/>
  <c r="O85" i="36"/>
  <c r="V85" i="36" s="1"/>
  <c r="P85" i="36"/>
  <c r="W85" i="36" s="1"/>
  <c r="BL85" i="36"/>
  <c r="BN85" i="36" s="1"/>
  <c r="BP85" i="36" s="1"/>
  <c r="L86" i="36"/>
  <c r="M86" i="36"/>
  <c r="N86" i="36" s="1"/>
  <c r="O86" i="36"/>
  <c r="V86" i="36" s="1"/>
  <c r="P86" i="36"/>
  <c r="W86" i="36" s="1"/>
  <c r="BL86" i="36"/>
  <c r="BN86" i="36" s="1"/>
  <c r="BP86" i="36" s="1"/>
  <c r="L87" i="36"/>
  <c r="M87" i="36"/>
  <c r="Q87" i="36" s="1"/>
  <c r="O87" i="36"/>
  <c r="P87" i="36"/>
  <c r="W87" i="36" s="1"/>
  <c r="BL87" i="36"/>
  <c r="L88" i="36"/>
  <c r="M88" i="36"/>
  <c r="N88" i="36" s="1"/>
  <c r="O88" i="36"/>
  <c r="P88" i="36"/>
  <c r="BL88" i="36"/>
  <c r="BN88" i="36" s="1"/>
  <c r="BP88" i="36" s="1"/>
  <c r="L89" i="36"/>
  <c r="M89" i="36"/>
  <c r="Q89" i="36" s="1"/>
  <c r="O89" i="36"/>
  <c r="P89" i="36"/>
  <c r="BL89" i="36"/>
  <c r="BN89" i="36" s="1"/>
  <c r="L90" i="36"/>
  <c r="BL90" i="36"/>
  <c r="BN90" i="36" s="1"/>
  <c r="BP90" i="36" s="1"/>
  <c r="K97" i="36"/>
  <c r="BQ79" i="36" l="1"/>
  <c r="BQ75" i="36"/>
  <c r="BQ8" i="36"/>
  <c r="N66" i="36"/>
  <c r="BO21" i="36"/>
  <c r="R66" i="36"/>
  <c r="S66" i="36" s="1"/>
  <c r="BQ76" i="36"/>
  <c r="R76" i="36"/>
  <c r="S76" i="36" s="1"/>
  <c r="BQ68" i="36"/>
  <c r="BO89" i="36"/>
  <c r="BQ86" i="36"/>
  <c r="BQ84" i="36"/>
  <c r="R42" i="36"/>
  <c r="BQ85" i="36"/>
  <c r="Q77" i="36"/>
  <c r="X77" i="36" s="1"/>
  <c r="AE77" i="36" s="1"/>
  <c r="AL77" i="36" s="1"/>
  <c r="AS77" i="36" s="1"/>
  <c r="AZ77" i="36" s="1"/>
  <c r="BG77" i="36" s="1"/>
  <c r="BO52" i="36"/>
  <c r="BO44" i="36"/>
  <c r="R85" i="36"/>
  <c r="U85" i="36" s="1"/>
  <c r="BM83" i="36"/>
  <c r="BM74" i="36"/>
  <c r="BQ47" i="36"/>
  <c r="Q74" i="36"/>
  <c r="X74" i="36" s="1"/>
  <c r="AE74" i="36" s="1"/>
  <c r="AL74" i="36" s="1"/>
  <c r="AS74" i="36" s="1"/>
  <c r="AZ74" i="36" s="1"/>
  <c r="BG74" i="36" s="1"/>
  <c r="BM21" i="36"/>
  <c r="BO18" i="36"/>
  <c r="R12" i="36"/>
  <c r="S12" i="36" s="1"/>
  <c r="R88" i="36"/>
  <c r="U88" i="36" s="1"/>
  <c r="R84" i="36"/>
  <c r="S84" i="36" s="1"/>
  <c r="Q76" i="36"/>
  <c r="R13" i="36"/>
  <c r="S13" i="36" s="1"/>
  <c r="Q84" i="36"/>
  <c r="R89" i="36"/>
  <c r="S89" i="36" s="1"/>
  <c r="AF76" i="36"/>
  <c r="BO67" i="36"/>
  <c r="Y58" i="36"/>
  <c r="N89" i="36"/>
  <c r="BM76" i="36"/>
  <c r="BM51" i="36"/>
  <c r="BQ43" i="36"/>
  <c r="BM37" i="36"/>
  <c r="BM36" i="36"/>
  <c r="Y33" i="36"/>
  <c r="R18" i="36"/>
  <c r="S18" i="36" s="1"/>
  <c r="Q34" i="36"/>
  <c r="X34" i="36" s="1"/>
  <c r="AE34" i="36" s="1"/>
  <c r="AL34" i="36" s="1"/>
  <c r="AS34" i="36" s="1"/>
  <c r="AZ34" i="36" s="1"/>
  <c r="BG34" i="36" s="1"/>
  <c r="N56" i="36"/>
  <c r="R28" i="36"/>
  <c r="Y28" i="36"/>
  <c r="BO20" i="36"/>
  <c r="BO53" i="36"/>
  <c r="Q42" i="36"/>
  <c r="X42" i="36" s="1"/>
  <c r="AE42" i="36" s="1"/>
  <c r="AL42" i="36" s="1"/>
  <c r="AS42" i="36" s="1"/>
  <c r="AZ42" i="36" s="1"/>
  <c r="BG42" i="36" s="1"/>
  <c r="R32" i="36"/>
  <c r="U32" i="36" s="1"/>
  <c r="R65" i="36"/>
  <c r="S65" i="36" s="1"/>
  <c r="Y30" i="36"/>
  <c r="BM17" i="36"/>
  <c r="R63" i="36"/>
  <c r="U63" i="36" s="1"/>
  <c r="Q24" i="36"/>
  <c r="X24" i="36" s="1"/>
  <c r="AE24" i="36" s="1"/>
  <c r="AL24" i="36" s="1"/>
  <c r="AS24" i="36" s="1"/>
  <c r="AZ24" i="36" s="1"/>
  <c r="BG24" i="36" s="1"/>
  <c r="BQ49" i="36"/>
  <c r="BM28" i="36"/>
  <c r="R24" i="36"/>
  <c r="U24" i="36" s="1"/>
  <c r="Y64" i="36"/>
  <c r="Q28" i="36"/>
  <c r="R69" i="36"/>
  <c r="U69" i="36" s="1"/>
  <c r="N68" i="36"/>
  <c r="BM56" i="36"/>
  <c r="Q33" i="36"/>
  <c r="BP52" i="36"/>
  <c r="BQ52" i="36" s="1"/>
  <c r="R44" i="36"/>
  <c r="BO71" i="36"/>
  <c r="BM67" i="36"/>
  <c r="R55" i="36"/>
  <c r="S55" i="36" s="1"/>
  <c r="BM26" i="36"/>
  <c r="R41" i="36"/>
  <c r="S41" i="36" s="1"/>
  <c r="Q35" i="36"/>
  <c r="X35" i="36" s="1"/>
  <c r="AE35" i="36" s="1"/>
  <c r="AL35" i="36" s="1"/>
  <c r="AS35" i="36" s="1"/>
  <c r="AZ35" i="36" s="1"/>
  <c r="BG35" i="36" s="1"/>
  <c r="R30" i="36"/>
  <c r="S30" i="36" s="1"/>
  <c r="R25" i="36"/>
  <c r="U25" i="36" s="1"/>
  <c r="BM9" i="36"/>
  <c r="R56" i="36"/>
  <c r="R53" i="36"/>
  <c r="U53" i="36" s="1"/>
  <c r="BM50" i="36"/>
  <c r="BP44" i="36"/>
  <c r="BQ44" i="36" s="1"/>
  <c r="Q9" i="36"/>
  <c r="X9" i="36" s="1"/>
  <c r="V69" i="36"/>
  <c r="AC69" i="36" s="1"/>
  <c r="R68" i="36"/>
  <c r="T68" i="36" s="1"/>
  <c r="BN51" i="36"/>
  <c r="BP51" i="36" s="1"/>
  <c r="BQ51" i="36" s="1"/>
  <c r="R20" i="36"/>
  <c r="BO19" i="36"/>
  <c r="BP19" i="36"/>
  <c r="BQ19" i="36" s="1"/>
  <c r="R19" i="36"/>
  <c r="U19" i="36" s="1"/>
  <c r="R11" i="36"/>
  <c r="U11" i="36" s="1"/>
  <c r="V68" i="36"/>
  <c r="AC68" i="36" s="1"/>
  <c r="AF68" i="36" s="1"/>
  <c r="BO39" i="36"/>
  <c r="BQ27" i="36"/>
  <c r="BM59" i="36"/>
  <c r="W53" i="36"/>
  <c r="Y53" i="36" s="1"/>
  <c r="N37" i="36"/>
  <c r="AK32" i="36"/>
  <c r="AR32" i="36" s="1"/>
  <c r="R16" i="36"/>
  <c r="S16" i="36" s="1"/>
  <c r="BM54" i="36"/>
  <c r="AK50" i="36"/>
  <c r="AR50" i="36" s="1"/>
  <c r="AY50" i="36" s="1"/>
  <c r="BF50" i="36" s="1"/>
  <c r="AD58" i="36"/>
  <c r="AK58" i="36" s="1"/>
  <c r="AR58" i="36" s="1"/>
  <c r="V55" i="36"/>
  <c r="AC55" i="36" s="1"/>
  <c r="R47" i="36"/>
  <c r="U47" i="36" s="1"/>
  <c r="V41" i="36"/>
  <c r="Y41" i="36" s="1"/>
  <c r="BN37" i="36"/>
  <c r="BP37" i="36" s="1"/>
  <c r="BQ37" i="36" s="1"/>
  <c r="BO36" i="36"/>
  <c r="V32" i="36"/>
  <c r="Y32" i="36" s="1"/>
  <c r="R29" i="36"/>
  <c r="S29" i="36" s="1"/>
  <c r="O90" i="36"/>
  <c r="BM68" i="36"/>
  <c r="N59" i="36"/>
  <c r="BM45" i="36"/>
  <c r="BM34" i="36"/>
  <c r="BM33" i="36"/>
  <c r="Q11" i="36"/>
  <c r="X11" i="36" s="1"/>
  <c r="AE11" i="36" s="1"/>
  <c r="AL11" i="36" s="1"/>
  <c r="AS11" i="36" s="1"/>
  <c r="AZ11" i="36" s="1"/>
  <c r="BG11" i="36" s="1"/>
  <c r="BP77" i="36"/>
  <c r="BQ77" i="36" s="1"/>
  <c r="BO77" i="36"/>
  <c r="BO66" i="36"/>
  <c r="BP66" i="36"/>
  <c r="BQ66" i="36" s="1"/>
  <c r="S42" i="36"/>
  <c r="BP16" i="36"/>
  <c r="BQ16" i="36" s="1"/>
  <c r="BO16" i="36"/>
  <c r="Y84" i="36"/>
  <c r="AC84" i="36"/>
  <c r="AJ84" i="36" s="1"/>
  <c r="BO50" i="36"/>
  <c r="BP50" i="36"/>
  <c r="BQ50" i="36" s="1"/>
  <c r="BO23" i="36"/>
  <c r="BP23" i="36"/>
  <c r="BQ23" i="36" s="1"/>
  <c r="BO56" i="36"/>
  <c r="BP56" i="36"/>
  <c r="BQ56" i="36" s="1"/>
  <c r="AD8" i="36"/>
  <c r="AK8" i="36" s="1"/>
  <c r="Y8" i="36"/>
  <c r="Y50" i="36"/>
  <c r="AC50" i="36"/>
  <c r="AF50" i="36" s="1"/>
  <c r="BM75" i="36"/>
  <c r="BO86" i="36"/>
  <c r="R77" i="36"/>
  <c r="U77" i="36" s="1"/>
  <c r="BQ71" i="36"/>
  <c r="BO69" i="36"/>
  <c r="Y67" i="36"/>
  <c r="AC58" i="36"/>
  <c r="AJ58" i="36" s="1"/>
  <c r="AQ58" i="36" s="1"/>
  <c r="Q54" i="36"/>
  <c r="X54" i="36" s="1"/>
  <c r="AE54" i="36" s="1"/>
  <c r="AL54" i="36" s="1"/>
  <c r="AS54" i="36" s="1"/>
  <c r="AZ54" i="36" s="1"/>
  <c r="BG54" i="36" s="1"/>
  <c r="Q51" i="36"/>
  <c r="X51" i="36" s="1"/>
  <c r="AE51" i="36" s="1"/>
  <c r="AL51" i="36" s="1"/>
  <c r="AS51" i="36" s="1"/>
  <c r="AZ51" i="36" s="1"/>
  <c r="BG51" i="36" s="1"/>
  <c r="R50" i="36"/>
  <c r="U50" i="36" s="1"/>
  <c r="BO47" i="36"/>
  <c r="BM42" i="36"/>
  <c r="V42" i="36"/>
  <c r="Q40" i="36"/>
  <c r="X40" i="36" s="1"/>
  <c r="AE40" i="36" s="1"/>
  <c r="AL40" i="36" s="1"/>
  <c r="AS40" i="36" s="1"/>
  <c r="AZ40" i="36" s="1"/>
  <c r="BG40" i="36" s="1"/>
  <c r="AD30" i="36"/>
  <c r="AK30" i="36" s="1"/>
  <c r="AM30" i="36" s="1"/>
  <c r="Q17" i="36"/>
  <c r="BM16" i="36"/>
  <c r="V16" i="36"/>
  <c r="BM89" i="36"/>
  <c r="V89" i="36"/>
  <c r="AC89" i="36" s="1"/>
  <c r="AJ89" i="36" s="1"/>
  <c r="BQ88" i="36"/>
  <c r="W88" i="36"/>
  <c r="AD88" i="36" s="1"/>
  <c r="BM87" i="36"/>
  <c r="BM86" i="36"/>
  <c r="N85" i="36"/>
  <c r="R80" i="36"/>
  <c r="S80" i="36" s="1"/>
  <c r="Q78" i="36"/>
  <c r="X78" i="36" s="1"/>
  <c r="AE78" i="36" s="1"/>
  <c r="AL78" i="36" s="1"/>
  <c r="AS78" i="36" s="1"/>
  <c r="AZ78" i="36" s="1"/>
  <c r="BG78" i="36" s="1"/>
  <c r="BM77" i="36"/>
  <c r="BN74" i="36"/>
  <c r="BQ72" i="36"/>
  <c r="BQ69" i="36"/>
  <c r="BM66" i="36"/>
  <c r="BO63" i="36"/>
  <c r="Q43" i="36"/>
  <c r="X43" i="36" s="1"/>
  <c r="AE43" i="36" s="1"/>
  <c r="AL43" i="36" s="1"/>
  <c r="AS43" i="36" s="1"/>
  <c r="AZ43" i="36" s="1"/>
  <c r="BG43" i="36" s="1"/>
  <c r="BM41" i="36"/>
  <c r="Q21" i="36"/>
  <c r="BQ15" i="36"/>
  <c r="R10" i="36"/>
  <c r="BM8" i="36"/>
  <c r="Q83" i="36"/>
  <c r="X83" i="36" s="1"/>
  <c r="AE83" i="36" s="1"/>
  <c r="AL83" i="36" s="1"/>
  <c r="AS83" i="36" s="1"/>
  <c r="AZ83" i="36" s="1"/>
  <c r="BG83" i="36" s="1"/>
  <c r="BQ73" i="36"/>
  <c r="BM69" i="36"/>
  <c r="Q69" i="36"/>
  <c r="X69" i="36" s="1"/>
  <c r="AE69" i="36" s="1"/>
  <c r="AL69" i="36" s="1"/>
  <c r="AS69" i="36" s="1"/>
  <c r="AZ69" i="36" s="1"/>
  <c r="BG69" i="36" s="1"/>
  <c r="Q67" i="36"/>
  <c r="X67" i="36" s="1"/>
  <c r="AE67" i="36" s="1"/>
  <c r="AL67" i="36" s="1"/>
  <c r="AS67" i="36" s="1"/>
  <c r="AZ67" i="36" s="1"/>
  <c r="BG67" i="36" s="1"/>
  <c r="AC64" i="36"/>
  <c r="AJ64" i="36" s="1"/>
  <c r="Q61" i="36"/>
  <c r="X61" i="36" s="1"/>
  <c r="AE61" i="36" s="1"/>
  <c r="AL61" i="36" s="1"/>
  <c r="AS61" i="36" s="1"/>
  <c r="AZ61" i="36" s="1"/>
  <c r="BG61" i="36" s="1"/>
  <c r="BO58" i="36"/>
  <c r="Q58" i="36"/>
  <c r="X58" i="36" s="1"/>
  <c r="AE58" i="36" s="1"/>
  <c r="AL58" i="36" s="1"/>
  <c r="AS58" i="36" s="1"/>
  <c r="AZ58" i="36" s="1"/>
  <c r="BG58" i="36" s="1"/>
  <c r="BM46" i="36"/>
  <c r="Q26" i="36"/>
  <c r="X26" i="36" s="1"/>
  <c r="AE26" i="36" s="1"/>
  <c r="AL26" i="36" s="1"/>
  <c r="AS26" i="36" s="1"/>
  <c r="AZ26" i="36" s="1"/>
  <c r="BG26" i="36" s="1"/>
  <c r="BP18" i="36"/>
  <c r="BQ18" i="36" s="1"/>
  <c r="Q14" i="36"/>
  <c r="X14" i="36" s="1"/>
  <c r="AE14" i="36" s="1"/>
  <c r="AL14" i="36" s="1"/>
  <c r="AS14" i="36" s="1"/>
  <c r="AZ14" i="36" s="1"/>
  <c r="BG14" i="36" s="1"/>
  <c r="R8" i="36"/>
  <c r="S8" i="36" s="1"/>
  <c r="V88" i="36"/>
  <c r="R87" i="36"/>
  <c r="S87" i="36" s="1"/>
  <c r="AD85" i="36"/>
  <c r="AK85" i="36" s="1"/>
  <c r="BQ81" i="36"/>
  <c r="AD77" i="36"/>
  <c r="AF77" i="36" s="1"/>
  <c r="Q75" i="36"/>
  <c r="X75" i="36" s="1"/>
  <c r="AE75" i="36" s="1"/>
  <c r="AL75" i="36" s="1"/>
  <c r="AS75" i="36" s="1"/>
  <c r="AZ75" i="36" s="1"/>
  <c r="BG75" i="36" s="1"/>
  <c r="V65" i="36"/>
  <c r="BM58" i="36"/>
  <c r="AD55" i="36"/>
  <c r="N50" i="36"/>
  <c r="Q48" i="36"/>
  <c r="AD47" i="36"/>
  <c r="AK47" i="36" s="1"/>
  <c r="AR47" i="36" s="1"/>
  <c r="Q46" i="36"/>
  <c r="X46" i="36" s="1"/>
  <c r="AE46" i="36" s="1"/>
  <c r="AL46" i="36" s="1"/>
  <c r="AS46" i="36" s="1"/>
  <c r="AZ46" i="36" s="1"/>
  <c r="BG46" i="36" s="1"/>
  <c r="AR41" i="36"/>
  <c r="AY41" i="36" s="1"/>
  <c r="BF41" i="36" s="1"/>
  <c r="BP21" i="36"/>
  <c r="BQ21" i="36" s="1"/>
  <c r="W13" i="36"/>
  <c r="AD13" i="36" s="1"/>
  <c r="V12" i="36"/>
  <c r="AC12" i="36" s="1"/>
  <c r="AJ12" i="36" s="1"/>
  <c r="Q8" i="36"/>
  <c r="Y85" i="36"/>
  <c r="N87" i="36"/>
  <c r="Q86" i="36"/>
  <c r="X86" i="36" s="1"/>
  <c r="AE86" i="36" s="1"/>
  <c r="AL86" i="36" s="1"/>
  <c r="AS86" i="36" s="1"/>
  <c r="AZ86" i="36" s="1"/>
  <c r="BG86" i="36" s="1"/>
  <c r="BM84" i="36"/>
  <c r="BQ83" i="36"/>
  <c r="AD75" i="36"/>
  <c r="AK75" i="36" s="1"/>
  <c r="AR75" i="36" s="1"/>
  <c r="AY75" i="36" s="1"/>
  <c r="R74" i="36"/>
  <c r="U74" i="36" s="1"/>
  <c r="R72" i="36"/>
  <c r="S72" i="36" s="1"/>
  <c r="AD69" i="36"/>
  <c r="AK69" i="36" s="1"/>
  <c r="BN54" i="36"/>
  <c r="BP54" i="36" s="1"/>
  <c r="BQ54" i="36" s="1"/>
  <c r="BM48" i="36"/>
  <c r="R48" i="36"/>
  <c r="S48" i="36" s="1"/>
  <c r="R45" i="36"/>
  <c r="U45" i="36" s="1"/>
  <c r="AD42" i="36"/>
  <c r="AK42" i="36" s="1"/>
  <c r="R39" i="36"/>
  <c r="U39" i="36" s="1"/>
  <c r="BO27" i="36"/>
  <c r="AD16" i="36"/>
  <c r="AK16" i="36" s="1"/>
  <c r="Q16" i="36"/>
  <c r="X16" i="36" s="1"/>
  <c r="AE16" i="36" s="1"/>
  <c r="AL16" i="36" s="1"/>
  <c r="AS16" i="36" s="1"/>
  <c r="AZ16" i="36" s="1"/>
  <c r="BG16" i="36" s="1"/>
  <c r="BN9" i="36"/>
  <c r="BP9" i="36" s="1"/>
  <c r="BQ9" i="36" s="1"/>
  <c r="N70" i="36"/>
  <c r="M90" i="36"/>
  <c r="J63" i="36" s="1"/>
  <c r="BO43" i="36"/>
  <c r="AD74" i="36"/>
  <c r="AK74" i="36" s="1"/>
  <c r="Y73" i="36"/>
  <c r="BQ61" i="36"/>
  <c r="R51" i="36"/>
  <c r="U51" i="36" s="1"/>
  <c r="Q49" i="36"/>
  <c r="X49" i="36" s="1"/>
  <c r="AE49" i="36" s="1"/>
  <c r="AL49" i="36" s="1"/>
  <c r="AS49" i="36" s="1"/>
  <c r="AZ49" i="36" s="1"/>
  <c r="BG49" i="36" s="1"/>
  <c r="BM43" i="36"/>
  <c r="R40" i="36"/>
  <c r="R33" i="36"/>
  <c r="U33" i="36" s="1"/>
  <c r="Z33" i="36" s="1"/>
  <c r="R31" i="36"/>
  <c r="S31" i="36" s="1"/>
  <c r="Q30" i="36"/>
  <c r="X30" i="36" s="1"/>
  <c r="AE30" i="36" s="1"/>
  <c r="AL30" i="36" s="1"/>
  <c r="AS30" i="36" s="1"/>
  <c r="AZ30" i="36" s="1"/>
  <c r="BG30" i="36" s="1"/>
  <c r="V18" i="36"/>
  <c r="Y18" i="36" s="1"/>
  <c r="R9" i="36"/>
  <c r="BO8" i="36"/>
  <c r="BO82" i="36"/>
  <c r="BP82" i="36"/>
  <c r="BQ82" i="36" s="1"/>
  <c r="X85" i="36"/>
  <c r="AE85" i="36" s="1"/>
  <c r="AL85" i="36" s="1"/>
  <c r="AS85" i="36" s="1"/>
  <c r="AZ85" i="36" s="1"/>
  <c r="BG85" i="36" s="1"/>
  <c r="AJ81" i="36"/>
  <c r="AJ83" i="36"/>
  <c r="X87" i="36"/>
  <c r="AE87" i="36" s="1"/>
  <c r="AL87" i="36" s="1"/>
  <c r="AS87" i="36" s="1"/>
  <c r="AZ87" i="36" s="1"/>
  <c r="BG87" i="36" s="1"/>
  <c r="AC86" i="36"/>
  <c r="Y86" i="36"/>
  <c r="R86" i="36"/>
  <c r="R79" i="36"/>
  <c r="W79" i="36"/>
  <c r="AD87" i="36"/>
  <c r="AK87" i="36" s="1"/>
  <c r="V87" i="36"/>
  <c r="Y83" i="36"/>
  <c r="AQ80" i="36"/>
  <c r="N80" i="36"/>
  <c r="Q80" i="36"/>
  <c r="BM80" i="36"/>
  <c r="BO80" i="36"/>
  <c r="W78" i="36"/>
  <c r="Y78" i="36" s="1"/>
  <c r="Y77" i="36"/>
  <c r="R73" i="36"/>
  <c r="BM70" i="36"/>
  <c r="BN70" i="36"/>
  <c r="AC70" i="36"/>
  <c r="BP67" i="36"/>
  <c r="BQ67" i="36" s="1"/>
  <c r="BP59" i="36"/>
  <c r="BQ59" i="36" s="1"/>
  <c r="BO59" i="36"/>
  <c r="AC85" i="36"/>
  <c r="AD83" i="36"/>
  <c r="AF83" i="36" s="1"/>
  <c r="X89" i="36"/>
  <c r="AE89" i="36" s="1"/>
  <c r="AL89" i="36" s="1"/>
  <c r="AS89" i="36" s="1"/>
  <c r="AZ89" i="36" s="1"/>
  <c r="BG89" i="36" s="1"/>
  <c r="BO88" i="36"/>
  <c r="W89" i="36"/>
  <c r="BO85" i="36"/>
  <c r="N83" i="36"/>
  <c r="BO83" i="36"/>
  <c r="BQ80" i="36"/>
  <c r="Q79" i="36"/>
  <c r="BM79" i="36"/>
  <c r="N79" i="36"/>
  <c r="R78" i="36"/>
  <c r="AJ76" i="36"/>
  <c r="Y74" i="36"/>
  <c r="AC74" i="36"/>
  <c r="Q65" i="36"/>
  <c r="BO65" i="36"/>
  <c r="BQ65" i="36"/>
  <c r="N65" i="36"/>
  <c r="BM65" i="36"/>
  <c r="BE56" i="36"/>
  <c r="AD81" i="36"/>
  <c r="AK81" i="36" s="1"/>
  <c r="W72" i="36"/>
  <c r="Y72" i="36" s="1"/>
  <c r="Q62" i="36"/>
  <c r="BM62" i="36"/>
  <c r="BO62" i="36"/>
  <c r="BQ62" i="36"/>
  <c r="N62" i="36"/>
  <c r="R54" i="36"/>
  <c r="V54" i="36"/>
  <c r="AD86" i="36"/>
  <c r="AK86" i="36" s="1"/>
  <c r="BM85" i="36"/>
  <c r="AR84" i="36"/>
  <c r="R82" i="36"/>
  <c r="BO79" i="36"/>
  <c r="AK76" i="36"/>
  <c r="AR76" i="36" s="1"/>
  <c r="BO73" i="36"/>
  <c r="N73" i="36"/>
  <c r="Q73" i="36"/>
  <c r="BM73" i="36"/>
  <c r="R71" i="36"/>
  <c r="R70" i="36"/>
  <c r="T70" i="36" s="1"/>
  <c r="AJ68" i="36"/>
  <c r="AK68" i="36"/>
  <c r="AR68" i="36" s="1"/>
  <c r="AJ60" i="36"/>
  <c r="AF56" i="36"/>
  <c r="BM88" i="36"/>
  <c r="AJ77" i="36"/>
  <c r="W71" i="36"/>
  <c r="W70" i="36"/>
  <c r="Y70" i="36" s="1"/>
  <c r="BP89" i="36"/>
  <c r="BQ89" i="36" s="1"/>
  <c r="BN87" i="36"/>
  <c r="BP87" i="36" s="1"/>
  <c r="BQ87" i="36" s="1"/>
  <c r="BO84" i="36"/>
  <c r="R81" i="36"/>
  <c r="AQ79" i="36"/>
  <c r="AC73" i="36"/>
  <c r="AQ72" i="36"/>
  <c r="N72" i="36"/>
  <c r="Q72" i="36"/>
  <c r="BM72" i="36"/>
  <c r="BO72" i="36"/>
  <c r="Q71" i="36"/>
  <c r="BM71" i="36"/>
  <c r="N71" i="36"/>
  <c r="AJ69" i="36"/>
  <c r="U68" i="36"/>
  <c r="Q88" i="36"/>
  <c r="P90" i="36"/>
  <c r="R83" i="36"/>
  <c r="Y82" i="36"/>
  <c r="AC82" i="36"/>
  <c r="BM78" i="36"/>
  <c r="BN78" i="36"/>
  <c r="AC78" i="36"/>
  <c r="Y76" i="36"/>
  <c r="AX67" i="36"/>
  <c r="AQ63" i="36"/>
  <c r="Y81" i="36"/>
  <c r="W80" i="36"/>
  <c r="AD73" i="36"/>
  <c r="AK73" i="36" s="1"/>
  <c r="AC65" i="36"/>
  <c r="N64" i="36"/>
  <c r="Q64" i="36"/>
  <c r="BO64" i="36"/>
  <c r="BQ64" i="36"/>
  <c r="BM64" i="36"/>
  <c r="BO81" i="36"/>
  <c r="N81" i="36"/>
  <c r="Q81" i="36"/>
  <c r="BM81" i="36"/>
  <c r="V75" i="36"/>
  <c r="R75" i="36"/>
  <c r="AJ62" i="36"/>
  <c r="AD82" i="36"/>
  <c r="AK82" i="36" s="1"/>
  <c r="N82" i="36"/>
  <c r="BO75" i="36"/>
  <c r="AD66" i="36"/>
  <c r="AK66" i="36" s="1"/>
  <c r="V66" i="36"/>
  <c r="AD64" i="36"/>
  <c r="R62" i="36"/>
  <c r="N57" i="36"/>
  <c r="BQ57" i="36"/>
  <c r="Q57" i="36"/>
  <c r="BM57" i="36"/>
  <c r="BO57" i="36"/>
  <c r="U56" i="36"/>
  <c r="S56" i="36"/>
  <c r="AC51" i="36"/>
  <c r="Y51" i="36"/>
  <c r="V71" i="36"/>
  <c r="R67" i="36"/>
  <c r="W65" i="36"/>
  <c r="AD65" i="36" s="1"/>
  <c r="Q63" i="36"/>
  <c r="BM63" i="36"/>
  <c r="N63" i="36"/>
  <c r="AQ61" i="36"/>
  <c r="R49" i="36"/>
  <c r="V49" i="36"/>
  <c r="BQ58" i="36"/>
  <c r="AQ52" i="36"/>
  <c r="AJ57" i="36"/>
  <c r="BM82" i="36"/>
  <c r="BO76" i="36"/>
  <c r="BO68" i="36"/>
  <c r="AD67" i="36"/>
  <c r="AF67" i="36" s="1"/>
  <c r="BP63" i="36"/>
  <c r="BQ63" i="36" s="1"/>
  <c r="BO61" i="36"/>
  <c r="R61" i="36"/>
  <c r="W60" i="36"/>
  <c r="AK59" i="36"/>
  <c r="T56" i="36"/>
  <c r="N55" i="36"/>
  <c r="BQ55" i="36"/>
  <c r="Q55" i="36"/>
  <c r="BO55" i="36"/>
  <c r="N45" i="36"/>
  <c r="Q45" i="36"/>
  <c r="BQ45" i="36"/>
  <c r="BO45" i="36"/>
  <c r="R43" i="36"/>
  <c r="V43" i="36"/>
  <c r="R64" i="36"/>
  <c r="BM61" i="36"/>
  <c r="R60" i="36"/>
  <c r="V59" i="36"/>
  <c r="R59" i="36"/>
  <c r="T59" i="36" s="1"/>
  <c r="W57" i="36"/>
  <c r="AD57" i="36" s="1"/>
  <c r="AF57" i="36" s="1"/>
  <c r="BM55" i="36"/>
  <c r="BP53" i="36"/>
  <c r="BQ53" i="36" s="1"/>
  <c r="AD52" i="36"/>
  <c r="AF52" i="36" s="1"/>
  <c r="W63" i="36"/>
  <c r="AD63" i="36" s="1"/>
  <c r="AF63" i="36" s="1"/>
  <c r="W62" i="36"/>
  <c r="AD62" i="36" s="1"/>
  <c r="AF62" i="36" s="1"/>
  <c r="W61" i="36"/>
  <c r="Y61" i="36" s="1"/>
  <c r="Q60" i="36"/>
  <c r="BM60" i="36"/>
  <c r="BO60" i="36"/>
  <c r="N60" i="36"/>
  <c r="BQ60" i="36"/>
  <c r="W46" i="36"/>
  <c r="AD46" i="36" s="1"/>
  <c r="Y56" i="36"/>
  <c r="AK56" i="36"/>
  <c r="AM56" i="36" s="1"/>
  <c r="AC53" i="36"/>
  <c r="Y52" i="36"/>
  <c r="X50" i="36"/>
  <c r="AE50" i="36" s="1"/>
  <c r="AL50" i="36" s="1"/>
  <c r="AS50" i="36" s="1"/>
  <c r="AZ50" i="36" s="1"/>
  <c r="BG50" i="36" s="1"/>
  <c r="V38" i="36"/>
  <c r="R38" i="36"/>
  <c r="AD54" i="36"/>
  <c r="N53" i="36"/>
  <c r="AR44" i="36"/>
  <c r="AY44" i="36" s="1"/>
  <c r="BF44" i="36" s="1"/>
  <c r="BQ41" i="36"/>
  <c r="Q38" i="36"/>
  <c r="BM38" i="36"/>
  <c r="BO38" i="36"/>
  <c r="N38" i="36"/>
  <c r="BQ38" i="36"/>
  <c r="BP48" i="36"/>
  <c r="BQ48" i="36" s="1"/>
  <c r="BO48" i="36"/>
  <c r="Y48" i="36"/>
  <c r="V46" i="36"/>
  <c r="R46" i="36"/>
  <c r="AJ45" i="36"/>
  <c r="BO42" i="36"/>
  <c r="BP42" i="36"/>
  <c r="BQ42" i="36" s="1"/>
  <c r="BM40" i="36"/>
  <c r="BN40" i="36"/>
  <c r="BP40" i="36" s="1"/>
  <c r="BQ40" i="36" s="1"/>
  <c r="R57" i="36"/>
  <c r="Q52" i="36"/>
  <c r="BM52" i="36"/>
  <c r="AQ40" i="36"/>
  <c r="R58" i="36"/>
  <c r="BM53" i="36"/>
  <c r="Q53" i="36"/>
  <c r="W49" i="36"/>
  <c r="AX48" i="36"/>
  <c r="Q32" i="36"/>
  <c r="BM32" i="36"/>
  <c r="BO32" i="36"/>
  <c r="N32" i="36"/>
  <c r="BQ32" i="36"/>
  <c r="R52" i="36"/>
  <c r="V47" i="36"/>
  <c r="Q47" i="36"/>
  <c r="BM47" i="36"/>
  <c r="W45" i="36"/>
  <c r="AD45" i="36" s="1"/>
  <c r="AF45" i="36" s="1"/>
  <c r="V44" i="36"/>
  <c r="AD40" i="36"/>
  <c r="X37" i="36"/>
  <c r="AE37" i="36" s="1"/>
  <c r="AL37" i="36" s="1"/>
  <c r="AS37" i="36" s="1"/>
  <c r="AZ37" i="36" s="1"/>
  <c r="BG37" i="36" s="1"/>
  <c r="AQ36" i="36"/>
  <c r="AQ30" i="36"/>
  <c r="X28" i="36"/>
  <c r="AE28" i="36" s="1"/>
  <c r="AL28" i="36" s="1"/>
  <c r="AS28" i="36" s="1"/>
  <c r="AZ28" i="36" s="1"/>
  <c r="BG28" i="36" s="1"/>
  <c r="W38" i="36"/>
  <c r="W37" i="36"/>
  <c r="AQ24" i="36"/>
  <c r="BO17" i="36"/>
  <c r="BP17" i="36"/>
  <c r="BQ17" i="36" s="1"/>
  <c r="BP34" i="36"/>
  <c r="BQ34" i="36" s="1"/>
  <c r="BO34" i="36"/>
  <c r="W27" i="36"/>
  <c r="AD27" i="36" s="1"/>
  <c r="R27" i="36"/>
  <c r="AK51" i="36"/>
  <c r="AR51" i="36" s="1"/>
  <c r="BN46" i="36"/>
  <c r="BP46" i="36" s="1"/>
  <c r="BQ46" i="36" s="1"/>
  <c r="W43" i="36"/>
  <c r="AD43" i="36" s="1"/>
  <c r="Y40" i="36"/>
  <c r="AJ39" i="36"/>
  <c r="S39" i="36"/>
  <c r="AQ37" i="36"/>
  <c r="AQ19" i="36"/>
  <c r="BM49" i="36"/>
  <c r="BO49" i="36"/>
  <c r="BO33" i="36"/>
  <c r="BP33" i="36"/>
  <c r="BQ33" i="36" s="1"/>
  <c r="Y39" i="36"/>
  <c r="W36" i="36"/>
  <c r="AD36" i="36" s="1"/>
  <c r="AF36" i="36" s="1"/>
  <c r="R36" i="36"/>
  <c r="W35" i="36"/>
  <c r="AD48" i="36"/>
  <c r="AF48" i="36" s="1"/>
  <c r="Q44" i="36"/>
  <c r="BM44" i="36"/>
  <c r="Q41" i="36"/>
  <c r="BO41" i="36"/>
  <c r="N39" i="36"/>
  <c r="BQ39" i="36"/>
  <c r="Q39" i="36"/>
  <c r="BM39" i="36"/>
  <c r="R37" i="36"/>
  <c r="T37" i="36" s="1"/>
  <c r="R35" i="36"/>
  <c r="V35" i="36"/>
  <c r="W34" i="36"/>
  <c r="AD34" i="36" s="1"/>
  <c r="AD25" i="36"/>
  <c r="AK25" i="36" s="1"/>
  <c r="N36" i="36"/>
  <c r="Q36" i="36"/>
  <c r="Y31" i="36"/>
  <c r="AC31" i="36"/>
  <c r="S20" i="36"/>
  <c r="U20" i="36"/>
  <c r="R34" i="36"/>
  <c r="V34" i="36"/>
  <c r="AX33" i="36"/>
  <c r="AQ27" i="36"/>
  <c r="N25" i="36"/>
  <c r="BQ25" i="36"/>
  <c r="Q25" i="36"/>
  <c r="BM25" i="36"/>
  <c r="BO25" i="36"/>
  <c r="R22" i="36"/>
  <c r="V22" i="36"/>
  <c r="AD39" i="36"/>
  <c r="BM35" i="36"/>
  <c r="BN35" i="36"/>
  <c r="BQ36" i="36"/>
  <c r="V17" i="36"/>
  <c r="R17" i="36"/>
  <c r="AD29" i="36"/>
  <c r="AJ21" i="36"/>
  <c r="Y29" i="36"/>
  <c r="AC29" i="36"/>
  <c r="S24" i="36"/>
  <c r="BM14" i="36"/>
  <c r="BN14" i="36"/>
  <c r="AQ11" i="36"/>
  <c r="Q31" i="36"/>
  <c r="BO31" i="36"/>
  <c r="BQ31" i="36"/>
  <c r="AJ28" i="36"/>
  <c r="AX26" i="36"/>
  <c r="W26" i="36"/>
  <c r="AD26" i="36" s="1"/>
  <c r="AF26" i="36" s="1"/>
  <c r="W20" i="36"/>
  <c r="AD20" i="36" s="1"/>
  <c r="AF20" i="36" s="1"/>
  <c r="X19" i="36"/>
  <c r="AE19" i="36" s="1"/>
  <c r="AL19" i="36" s="1"/>
  <c r="AS19" i="36" s="1"/>
  <c r="AZ19" i="36" s="1"/>
  <c r="BG19" i="36" s="1"/>
  <c r="AJ15" i="36"/>
  <c r="AD33" i="36"/>
  <c r="AF33" i="36" s="1"/>
  <c r="BM30" i="36"/>
  <c r="BP26" i="36"/>
  <c r="BQ26" i="36" s="1"/>
  <c r="BO26" i="36"/>
  <c r="R23" i="36"/>
  <c r="V23" i="36"/>
  <c r="BO22" i="36"/>
  <c r="N22" i="36"/>
  <c r="Q22" i="36"/>
  <c r="BM22" i="36"/>
  <c r="BQ22" i="36"/>
  <c r="W21" i="36"/>
  <c r="Y21" i="36" s="1"/>
  <c r="R21" i="36"/>
  <c r="T21" i="36" s="1"/>
  <c r="W15" i="36"/>
  <c r="Y15" i="36" s="1"/>
  <c r="BM31" i="36"/>
  <c r="BO30" i="36"/>
  <c r="BP30" i="36"/>
  <c r="BQ30" i="36" s="1"/>
  <c r="Q29" i="36"/>
  <c r="BM29" i="36"/>
  <c r="J50" i="36"/>
  <c r="BO29" i="36"/>
  <c r="BQ29" i="36"/>
  <c r="W17" i="36"/>
  <c r="Q13" i="36"/>
  <c r="BM13" i="36"/>
  <c r="BO13" i="36"/>
  <c r="BQ13" i="36"/>
  <c r="N13" i="36"/>
  <c r="BO12" i="36"/>
  <c r="BQ12" i="36"/>
  <c r="Q12" i="36"/>
  <c r="N12" i="36"/>
  <c r="BM12" i="36"/>
  <c r="AD31" i="36"/>
  <c r="AD28" i="36"/>
  <c r="AK28" i="36" s="1"/>
  <c r="Q27" i="36"/>
  <c r="BM27" i="36"/>
  <c r="R26" i="36"/>
  <c r="V25" i="36"/>
  <c r="W24" i="36"/>
  <c r="N20" i="36"/>
  <c r="BM20" i="36"/>
  <c r="Q20" i="36"/>
  <c r="BM11" i="36"/>
  <c r="BN11" i="36"/>
  <c r="Q10" i="36"/>
  <c r="BM10" i="36"/>
  <c r="N10" i="36"/>
  <c r="BO10" i="36"/>
  <c r="BQ10" i="36"/>
  <c r="AC9" i="36"/>
  <c r="BM24" i="36"/>
  <c r="BN24" i="36"/>
  <c r="Q23" i="36"/>
  <c r="BM23" i="36"/>
  <c r="AX20" i="36"/>
  <c r="V14" i="36"/>
  <c r="R14" i="36"/>
  <c r="BN28" i="36"/>
  <c r="AR23" i="36"/>
  <c r="BP20" i="36"/>
  <c r="BQ20" i="36" s="1"/>
  <c r="N19" i="36"/>
  <c r="BM19" i="36"/>
  <c r="AY10" i="36"/>
  <c r="BF10" i="36" s="1"/>
  <c r="Y10" i="36"/>
  <c r="AC10" i="36"/>
  <c r="X21" i="36"/>
  <c r="AE21" i="36" s="1"/>
  <c r="AL21" i="36" s="1"/>
  <c r="AS21" i="36" s="1"/>
  <c r="AZ21" i="36" s="1"/>
  <c r="BG21" i="36" s="1"/>
  <c r="X17" i="36"/>
  <c r="AE17" i="36" s="1"/>
  <c r="AL17" i="36" s="1"/>
  <c r="AS17" i="36" s="1"/>
  <c r="AZ17" i="36" s="1"/>
  <c r="BG17" i="36" s="1"/>
  <c r="W19" i="36"/>
  <c r="Y19" i="36" s="1"/>
  <c r="AR22" i="36"/>
  <c r="AY22" i="36" s="1"/>
  <c r="AC13" i="36"/>
  <c r="AJ8" i="36"/>
  <c r="AR18" i="36"/>
  <c r="AY18" i="36" s="1"/>
  <c r="AD14" i="36"/>
  <c r="R15" i="36"/>
  <c r="AK12" i="36"/>
  <c r="Q15" i="36"/>
  <c r="BM15" i="36"/>
  <c r="BO15" i="36"/>
  <c r="Q18" i="36"/>
  <c r="BM18" i="36"/>
  <c r="W11" i="36"/>
  <c r="AD11" i="36" s="1"/>
  <c r="AF11" i="36" s="1"/>
  <c r="W9" i="36"/>
  <c r="U30" i="36" l="1"/>
  <c r="Z30" i="36" s="1"/>
  <c r="J30" i="36"/>
  <c r="T42" i="36"/>
  <c r="Y68" i="36"/>
  <c r="Z68" i="36" s="1"/>
  <c r="AG68" i="36" s="1"/>
  <c r="U12" i="36"/>
  <c r="S32" i="36"/>
  <c r="S88" i="36"/>
  <c r="U87" i="36"/>
  <c r="U42" i="36"/>
  <c r="T49" i="36"/>
  <c r="S33" i="36"/>
  <c r="AF8" i="36"/>
  <c r="BO54" i="36"/>
  <c r="Z85" i="36"/>
  <c r="J45" i="36"/>
  <c r="T85" i="36"/>
  <c r="AA85" i="36" s="1"/>
  <c r="T40" i="36"/>
  <c r="AA40" i="36" s="1"/>
  <c r="AF12" i="36"/>
  <c r="J38" i="36"/>
  <c r="U48" i="36"/>
  <c r="Z48" i="36" s="1"/>
  <c r="AG48" i="36" s="1"/>
  <c r="AC41" i="36"/>
  <c r="AF41" i="36" s="1"/>
  <c r="S63" i="36"/>
  <c r="T33" i="36"/>
  <c r="AA33" i="36" s="1"/>
  <c r="T66" i="36"/>
  <c r="S77" i="36"/>
  <c r="X33" i="36"/>
  <c r="AE33" i="36" s="1"/>
  <c r="AL33" i="36" s="1"/>
  <c r="AS33" i="36" s="1"/>
  <c r="AZ33" i="36" s="1"/>
  <c r="BG33" i="36" s="1"/>
  <c r="AF69" i="36"/>
  <c r="U18" i="36"/>
  <c r="Z18" i="36" s="1"/>
  <c r="T11" i="36"/>
  <c r="U76" i="36"/>
  <c r="Z76" i="36" s="1"/>
  <c r="AG76" i="36" s="1"/>
  <c r="T16" i="36"/>
  <c r="Z77" i="36"/>
  <c r="AG77" i="36" s="1"/>
  <c r="T9" i="36"/>
  <c r="Z32" i="36"/>
  <c r="S11" i="36"/>
  <c r="U29" i="36"/>
  <c r="Z29" i="36" s="1"/>
  <c r="T74" i="36"/>
  <c r="AA74" i="36" s="1"/>
  <c r="T58" i="36"/>
  <c r="AA58" i="36" s="1"/>
  <c r="T54" i="36"/>
  <c r="AD70" i="36"/>
  <c r="AK70" i="36" s="1"/>
  <c r="AR70" i="36" s="1"/>
  <c r="AY70" i="36" s="1"/>
  <c r="BF70" i="36" s="1"/>
  <c r="S85" i="36"/>
  <c r="T87" i="36"/>
  <c r="S25" i="36"/>
  <c r="T30" i="36"/>
  <c r="AA30" i="36" s="1"/>
  <c r="S68" i="36"/>
  <c r="U66" i="36"/>
  <c r="Y89" i="36"/>
  <c r="T24" i="36"/>
  <c r="Y13" i="36"/>
  <c r="AC32" i="36"/>
  <c r="AF32" i="36" s="1"/>
  <c r="AG32" i="36" s="1"/>
  <c r="U31" i="36"/>
  <c r="Z31" i="36" s="1"/>
  <c r="U72" i="36"/>
  <c r="Z72" i="36" s="1"/>
  <c r="T77" i="36"/>
  <c r="AA77" i="36" s="1"/>
  <c r="S69" i="36"/>
  <c r="AM58" i="36"/>
  <c r="U89" i="36"/>
  <c r="AY32" i="36"/>
  <c r="BF32" i="36" s="1"/>
  <c r="BO37" i="36"/>
  <c r="AF30" i="36"/>
  <c r="U41" i="36"/>
  <c r="Z41" i="36" s="1"/>
  <c r="T89" i="36"/>
  <c r="U9" i="36"/>
  <c r="T19" i="36"/>
  <c r="AA19" i="36" s="1"/>
  <c r="AJ50" i="36"/>
  <c r="AM50" i="36" s="1"/>
  <c r="J52" i="36"/>
  <c r="J56" i="36"/>
  <c r="J26" i="36"/>
  <c r="J64" i="36"/>
  <c r="J58" i="36"/>
  <c r="J59" i="36"/>
  <c r="J66" i="36"/>
  <c r="J57" i="36"/>
  <c r="J42" i="36"/>
  <c r="J39" i="36"/>
  <c r="AK77" i="36"/>
  <c r="AR77" i="36" s="1"/>
  <c r="AY77" i="36" s="1"/>
  <c r="J70" i="36"/>
  <c r="J60" i="36"/>
  <c r="J43" i="36"/>
  <c r="BO51" i="36"/>
  <c r="AF58" i="36"/>
  <c r="U65" i="36"/>
  <c r="AY58" i="36"/>
  <c r="BF58" i="36" s="1"/>
  <c r="U84" i="36"/>
  <c r="Z84" i="36" s="1"/>
  <c r="J54" i="36"/>
  <c r="U80" i="36"/>
  <c r="J48" i="36"/>
  <c r="J69" i="36"/>
  <c r="J67" i="36"/>
  <c r="J33" i="36"/>
  <c r="T28" i="36"/>
  <c r="AA28" i="36" s="1"/>
  <c r="U13" i="36"/>
  <c r="Z39" i="36"/>
  <c r="AD53" i="36"/>
  <c r="AK53" i="36" s="1"/>
  <c r="T69" i="36"/>
  <c r="S74" i="36"/>
  <c r="AF84" i="36"/>
  <c r="X76" i="36"/>
  <c r="AE76" i="36" s="1"/>
  <c r="AL76" i="36" s="1"/>
  <c r="AS76" i="36" s="1"/>
  <c r="AZ76" i="36" s="1"/>
  <c r="BG76" i="36" s="1"/>
  <c r="T76" i="36"/>
  <c r="AA76" i="36" s="1"/>
  <c r="U40" i="36"/>
  <c r="Z40" i="36" s="1"/>
  <c r="T46" i="36"/>
  <c r="AD72" i="36"/>
  <c r="AF72" i="36" s="1"/>
  <c r="S28" i="36"/>
  <c r="S40" i="36"/>
  <c r="S47" i="36"/>
  <c r="U28" i="36"/>
  <c r="Z28" i="36" s="1"/>
  <c r="AB28" i="36" s="1"/>
  <c r="S53" i="36"/>
  <c r="X84" i="36"/>
  <c r="AE84" i="36" s="1"/>
  <c r="AL84" i="36" s="1"/>
  <c r="AS84" i="36" s="1"/>
  <c r="AZ84" i="36" s="1"/>
  <c r="BG84" i="36" s="1"/>
  <c r="T84" i="36"/>
  <c r="AA84" i="36" s="1"/>
  <c r="U16" i="36"/>
  <c r="AD19" i="36"/>
  <c r="AF19" i="36" s="1"/>
  <c r="J27" i="36"/>
  <c r="J41" i="36"/>
  <c r="J25" i="36"/>
  <c r="J24" i="36"/>
  <c r="J34" i="36"/>
  <c r="J47" i="36"/>
  <c r="U55" i="36"/>
  <c r="J31" i="36"/>
  <c r="Z53" i="36"/>
  <c r="AK52" i="36"/>
  <c r="AM52" i="36" s="1"/>
  <c r="J32" i="36"/>
  <c r="S44" i="36"/>
  <c r="U44" i="36"/>
  <c r="Y26" i="36"/>
  <c r="Z8" i="36"/>
  <c r="BO9" i="36"/>
  <c r="Y20" i="36"/>
  <c r="Z20" i="36" s="1"/>
  <c r="AG20" i="36" s="1"/>
  <c r="AC18" i="36"/>
  <c r="AF18" i="36" s="1"/>
  <c r="Y55" i="36"/>
  <c r="J81" i="36"/>
  <c r="Y69" i="36"/>
  <c r="Z69" i="36" s="1"/>
  <c r="Z56" i="36"/>
  <c r="AG56" i="36" s="1"/>
  <c r="AN56" i="36" s="1"/>
  <c r="J84" i="36"/>
  <c r="S19" i="36"/>
  <c r="J15" i="36"/>
  <c r="J85" i="36"/>
  <c r="J49" i="36"/>
  <c r="J22" i="36"/>
  <c r="J75" i="36"/>
  <c r="J87" i="36"/>
  <c r="J19" i="36"/>
  <c r="J11" i="36"/>
  <c r="J82" i="36"/>
  <c r="J90" i="36"/>
  <c r="J76" i="36"/>
  <c r="J83" i="36"/>
  <c r="J13" i="36"/>
  <c r="J80" i="36"/>
  <c r="J78" i="36"/>
  <c r="J53" i="36"/>
  <c r="J79" i="36"/>
  <c r="J88" i="36"/>
  <c r="J86" i="36"/>
  <c r="J62" i="36"/>
  <c r="J8" i="36"/>
  <c r="J72" i="36"/>
  <c r="J17" i="36"/>
  <c r="BO90" i="36"/>
  <c r="J40" i="36"/>
  <c r="AA21" i="36"/>
  <c r="AK26" i="36"/>
  <c r="AM26" i="36" s="1"/>
  <c r="BO46" i="36"/>
  <c r="BQ90" i="36"/>
  <c r="J10" i="36"/>
  <c r="J16" i="36"/>
  <c r="J35" i="36"/>
  <c r="J51" i="36"/>
  <c r="Z19" i="36"/>
  <c r="J18" i="36"/>
  <c r="J36" i="36"/>
  <c r="J55" i="36"/>
  <c r="AR42" i="36"/>
  <c r="AR30" i="36"/>
  <c r="AY30" i="36" s="1"/>
  <c r="J77" i="36"/>
  <c r="N90" i="36"/>
  <c r="J20" i="36"/>
  <c r="J37" i="36"/>
  <c r="J61" i="36"/>
  <c r="Z50" i="36"/>
  <c r="AG50" i="36" s="1"/>
  <c r="Y57" i="36"/>
  <c r="J14" i="36"/>
  <c r="J29" i="36"/>
  <c r="J9" i="36"/>
  <c r="J28" i="36"/>
  <c r="J44" i="36"/>
  <c r="J65" i="36"/>
  <c r="BM90" i="36"/>
  <c r="J12" i="36"/>
  <c r="J21" i="36"/>
  <c r="J46" i="36"/>
  <c r="J71" i="36"/>
  <c r="J73" i="36"/>
  <c r="J89" i="36"/>
  <c r="J74" i="36"/>
  <c r="J23" i="36"/>
  <c r="J68" i="36"/>
  <c r="AR16" i="36"/>
  <c r="AY16" i="36" s="1"/>
  <c r="S9" i="36"/>
  <c r="S45" i="36"/>
  <c r="T50" i="36"/>
  <c r="AA50" i="36" s="1"/>
  <c r="AH50" i="36" s="1"/>
  <c r="X48" i="36"/>
  <c r="AE48" i="36" s="1"/>
  <c r="AL48" i="36" s="1"/>
  <c r="AS48" i="36" s="1"/>
  <c r="AZ48" i="36" s="1"/>
  <c r="BG48" i="36" s="1"/>
  <c r="T48" i="36"/>
  <c r="AA48" i="36" s="1"/>
  <c r="S10" i="36"/>
  <c r="U10" i="36"/>
  <c r="Z10" i="36" s="1"/>
  <c r="Y12" i="36"/>
  <c r="Z12" i="36" s="1"/>
  <c r="AG12" i="36" s="1"/>
  <c r="AD21" i="36"/>
  <c r="AF21" i="36" s="1"/>
  <c r="T51" i="36"/>
  <c r="AA51" i="36" s="1"/>
  <c r="T75" i="36"/>
  <c r="AK13" i="36"/>
  <c r="AR13" i="36" s="1"/>
  <c r="AG33" i="36"/>
  <c r="AK34" i="36"/>
  <c r="AR34" i="36" s="1"/>
  <c r="T14" i="36"/>
  <c r="AD15" i="36"/>
  <c r="AF15" i="36" s="1"/>
  <c r="S51" i="36"/>
  <c r="Y62" i="36"/>
  <c r="AK67" i="36"/>
  <c r="AM67" i="36" s="1"/>
  <c r="AR87" i="36"/>
  <c r="AY87" i="36" s="1"/>
  <c r="AK88" i="36"/>
  <c r="AR88" i="36" s="1"/>
  <c r="AY88" i="36" s="1"/>
  <c r="BF88" i="36" s="1"/>
  <c r="Y27" i="36"/>
  <c r="AD17" i="36"/>
  <c r="AK17" i="36" s="1"/>
  <c r="AR17" i="36" s="1"/>
  <c r="AY17" i="36" s="1"/>
  <c r="BF17" i="36" s="1"/>
  <c r="Y60" i="36"/>
  <c r="AK63" i="36"/>
  <c r="AM63" i="36" s="1"/>
  <c r="AR86" i="36"/>
  <c r="AY86" i="36" s="1"/>
  <c r="BF86" i="36" s="1"/>
  <c r="BO74" i="36"/>
  <c r="BP74" i="36"/>
  <c r="BQ74" i="36" s="1"/>
  <c r="AD60" i="36"/>
  <c r="AF60" i="36" s="1"/>
  <c r="AA68" i="36"/>
  <c r="AH68" i="36" s="1"/>
  <c r="Y88" i="36"/>
  <c r="Z88" i="36" s="1"/>
  <c r="AC88" i="36"/>
  <c r="Y42" i="36"/>
  <c r="AC42" i="36"/>
  <c r="AK11" i="36"/>
  <c r="AM11" i="36" s="1"/>
  <c r="BF22" i="36"/>
  <c r="S50" i="36"/>
  <c r="AY76" i="36"/>
  <c r="BF76" i="36" s="1"/>
  <c r="AY68" i="36"/>
  <c r="BF68" i="36" s="1"/>
  <c r="AK55" i="36"/>
  <c r="AA42" i="36"/>
  <c r="AK33" i="36"/>
  <c r="AM33" i="36" s="1"/>
  <c r="AN33" i="36" s="1"/>
  <c r="Z51" i="36"/>
  <c r="X8" i="36"/>
  <c r="AE8" i="36" s="1"/>
  <c r="AL8" i="36" s="1"/>
  <c r="AS8" i="36" s="1"/>
  <c r="AZ8" i="36" s="1"/>
  <c r="BG8" i="36" s="1"/>
  <c r="T8" i="36"/>
  <c r="Y16" i="36"/>
  <c r="AC16" i="36"/>
  <c r="AR8" i="36"/>
  <c r="AY8" i="36" s="1"/>
  <c r="AK27" i="36"/>
  <c r="AM27" i="36" s="1"/>
  <c r="AF27" i="36"/>
  <c r="AQ12" i="36"/>
  <c r="AM12" i="36"/>
  <c r="X47" i="36"/>
  <c r="AE47" i="36" s="1"/>
  <c r="AL47" i="36" s="1"/>
  <c r="AS47" i="36" s="1"/>
  <c r="AZ47" i="36" s="1"/>
  <c r="BG47" i="36" s="1"/>
  <c r="T47" i="36"/>
  <c r="U43" i="36"/>
  <c r="S43" i="36"/>
  <c r="S61" i="36"/>
  <c r="U61" i="36"/>
  <c r="Z61" i="36" s="1"/>
  <c r="AK65" i="36"/>
  <c r="AR65" i="36" s="1"/>
  <c r="T81" i="36"/>
  <c r="AA81" i="36" s="1"/>
  <c r="X81" i="36"/>
  <c r="AE81" i="36" s="1"/>
  <c r="AL81" i="36" s="1"/>
  <c r="AS81" i="36" s="1"/>
  <c r="AZ81" i="36" s="1"/>
  <c r="BG81" i="36" s="1"/>
  <c r="AR73" i="36"/>
  <c r="AY73" i="36" s="1"/>
  <c r="BE67" i="36"/>
  <c r="AJ78" i="36"/>
  <c r="AF82" i="36"/>
  <c r="AJ82" i="36"/>
  <c r="T71" i="36"/>
  <c r="X71" i="36"/>
  <c r="AE71" i="36" s="1"/>
  <c r="AL71" i="36" s="1"/>
  <c r="AS71" i="36" s="1"/>
  <c r="AZ71" i="36" s="1"/>
  <c r="BG71" i="36" s="1"/>
  <c r="AJ73" i="36"/>
  <c r="AF73" i="36"/>
  <c r="AQ77" i="36"/>
  <c r="AD78" i="36"/>
  <c r="AF78" i="36" s="1"/>
  <c r="AX80" i="36"/>
  <c r="U86" i="36"/>
  <c r="Z86" i="36" s="1"/>
  <c r="S86" i="36"/>
  <c r="AQ83" i="36"/>
  <c r="X15" i="36"/>
  <c r="AE15" i="36" s="1"/>
  <c r="AL15" i="36" s="1"/>
  <c r="AS15" i="36" s="1"/>
  <c r="AZ15" i="36" s="1"/>
  <c r="BG15" i="36" s="1"/>
  <c r="T15" i="36"/>
  <c r="AA15" i="36" s="1"/>
  <c r="AE9" i="36"/>
  <c r="BP28" i="36"/>
  <c r="BQ28" i="36" s="1"/>
  <c r="BO28" i="36"/>
  <c r="X10" i="36"/>
  <c r="AE10" i="36" s="1"/>
  <c r="AL10" i="36" s="1"/>
  <c r="AS10" i="36" s="1"/>
  <c r="AZ10" i="36" s="1"/>
  <c r="BG10" i="36" s="1"/>
  <c r="T10" i="36"/>
  <c r="AA10" i="36" s="1"/>
  <c r="Q90" i="36"/>
  <c r="T22" i="36"/>
  <c r="X22" i="36"/>
  <c r="AE22" i="36" s="1"/>
  <c r="AL22" i="36" s="1"/>
  <c r="AS22" i="36" s="1"/>
  <c r="AZ22" i="36" s="1"/>
  <c r="BG22" i="36" s="1"/>
  <c r="AQ15" i="36"/>
  <c r="AK29" i="36"/>
  <c r="AR29" i="36" s="1"/>
  <c r="AC22" i="36"/>
  <c r="Y22" i="36"/>
  <c r="BO40" i="36"/>
  <c r="AB33" i="36"/>
  <c r="AH33" i="36"/>
  <c r="S37" i="36"/>
  <c r="U37" i="36"/>
  <c r="AQ39" i="36"/>
  <c r="AX30" i="36"/>
  <c r="Y47" i="36"/>
  <c r="Z47" i="36" s="1"/>
  <c r="AC47" i="36"/>
  <c r="AD49" i="36"/>
  <c r="AK49" i="36" s="1"/>
  <c r="S58" i="36"/>
  <c r="U58" i="36"/>
  <c r="Z58" i="36" s="1"/>
  <c r="AK46" i="36"/>
  <c r="Y59" i="36"/>
  <c r="AA59" i="36" s="1"/>
  <c r="AC59" i="36"/>
  <c r="AA56" i="36"/>
  <c r="AY47" i="36"/>
  <c r="BF47" i="36" s="1"/>
  <c r="AF55" i="36"/>
  <c r="AJ55" i="36"/>
  <c r="T64" i="36"/>
  <c r="AA64" i="36" s="1"/>
  <c r="X64" i="36"/>
  <c r="AE64" i="36" s="1"/>
  <c r="AL64" i="36" s="1"/>
  <c r="AS64" i="36" s="1"/>
  <c r="AZ64" i="36" s="1"/>
  <c r="BG64" i="36" s="1"/>
  <c r="AD80" i="36"/>
  <c r="AK80" i="36" s="1"/>
  <c r="AM80" i="36" s="1"/>
  <c r="BP78" i="36"/>
  <c r="BQ78" i="36" s="1"/>
  <c r="BO78" i="36"/>
  <c r="AY84" i="36"/>
  <c r="BF84" i="36" s="1"/>
  <c r="AK64" i="36"/>
  <c r="AM64" i="36" s="1"/>
  <c r="AQ68" i="36"/>
  <c r="AM68" i="36"/>
  <c r="Y80" i="36"/>
  <c r="Z80" i="36" s="1"/>
  <c r="BO87" i="36"/>
  <c r="T65" i="36"/>
  <c r="X65" i="36"/>
  <c r="AE65" i="36" s="1"/>
  <c r="AL65" i="36" s="1"/>
  <c r="AS65" i="36" s="1"/>
  <c r="AZ65" i="36" s="1"/>
  <c r="BG65" i="36" s="1"/>
  <c r="AF74" i="36"/>
  <c r="AJ74" i="36"/>
  <c r="T79" i="36"/>
  <c r="X79" i="36"/>
  <c r="AE79" i="36" s="1"/>
  <c r="AL79" i="36" s="1"/>
  <c r="AS79" i="36" s="1"/>
  <c r="AZ79" i="36" s="1"/>
  <c r="BG79" i="36" s="1"/>
  <c r="AC25" i="36"/>
  <c r="Y25" i="36"/>
  <c r="Z25" i="36" s="1"/>
  <c r="AY23" i="36"/>
  <c r="BF23" i="36" s="1"/>
  <c r="S34" i="36"/>
  <c r="U34" i="36"/>
  <c r="T34" i="36"/>
  <c r="Y35" i="36"/>
  <c r="AC35" i="36"/>
  <c r="AX37" i="36"/>
  <c r="BE48" i="36"/>
  <c r="AC43" i="36"/>
  <c r="Y43" i="36"/>
  <c r="T73" i="36"/>
  <c r="AA73" i="36" s="1"/>
  <c r="X73" i="36"/>
  <c r="AE73" i="36" s="1"/>
  <c r="AL73" i="36" s="1"/>
  <c r="AS73" i="36" s="1"/>
  <c r="AZ73" i="36" s="1"/>
  <c r="BG73" i="36" s="1"/>
  <c r="T35" i="36"/>
  <c r="U35" i="36"/>
  <c r="S35" i="36"/>
  <c r="S17" i="36"/>
  <c r="U17" i="36"/>
  <c r="X32" i="36"/>
  <c r="AE32" i="36" s="1"/>
  <c r="AL32" i="36" s="1"/>
  <c r="AS32" i="36" s="1"/>
  <c r="AZ32" i="36" s="1"/>
  <c r="BG32" i="36" s="1"/>
  <c r="T32" i="36"/>
  <c r="AA32" i="36" s="1"/>
  <c r="AA70" i="36"/>
  <c r="S83" i="36"/>
  <c r="U83" i="36"/>
  <c r="Z83" i="36" s="1"/>
  <c r="AG83" i="36" s="1"/>
  <c r="AR69" i="36"/>
  <c r="Z74" i="36"/>
  <c r="AJ70" i="36"/>
  <c r="Y79" i="36"/>
  <c r="AK83" i="36"/>
  <c r="AR83" i="36" s="1"/>
  <c r="AX52" i="36"/>
  <c r="S81" i="36"/>
  <c r="U81" i="36"/>
  <c r="Z81" i="36" s="1"/>
  <c r="AD89" i="36"/>
  <c r="AF89" i="36" s="1"/>
  <c r="AR12" i="36"/>
  <c r="BF18" i="36"/>
  <c r="U26" i="36"/>
  <c r="S26" i="36"/>
  <c r="Y9" i="36"/>
  <c r="T27" i="36"/>
  <c r="X27" i="36"/>
  <c r="AE27" i="36" s="1"/>
  <c r="AL27" i="36" s="1"/>
  <c r="AS27" i="36" s="1"/>
  <c r="AZ27" i="36" s="1"/>
  <c r="BG27" i="36" s="1"/>
  <c r="AK20" i="36"/>
  <c r="AM20" i="36" s="1"/>
  <c r="AX27" i="36"/>
  <c r="T38" i="36"/>
  <c r="X38" i="36"/>
  <c r="AE38" i="36" s="1"/>
  <c r="AL38" i="36" s="1"/>
  <c r="AS38" i="36" s="1"/>
  <c r="AZ38" i="36" s="1"/>
  <c r="BG38" i="36" s="1"/>
  <c r="S60" i="36"/>
  <c r="U60" i="36"/>
  <c r="AK62" i="36"/>
  <c r="AM62" i="36" s="1"/>
  <c r="S82" i="36"/>
  <c r="U82" i="36"/>
  <c r="Z82" i="36" s="1"/>
  <c r="T82" i="36"/>
  <c r="AA82" i="36" s="1"/>
  <c r="X18" i="36"/>
  <c r="AE18" i="36" s="1"/>
  <c r="AL18" i="36" s="1"/>
  <c r="AS18" i="36" s="1"/>
  <c r="AZ18" i="36" s="1"/>
  <c r="BG18" i="36" s="1"/>
  <c r="T18" i="36"/>
  <c r="AA18" i="36" s="1"/>
  <c r="AM8" i="36"/>
  <c r="AQ8" i="36"/>
  <c r="T17" i="36"/>
  <c r="AJ9" i="36"/>
  <c r="Y24" i="36"/>
  <c r="X13" i="36"/>
  <c r="AE13" i="36" s="1"/>
  <c r="AL13" i="36" s="1"/>
  <c r="AS13" i="36" s="1"/>
  <c r="AZ13" i="36" s="1"/>
  <c r="BG13" i="36" s="1"/>
  <c r="T13" i="36"/>
  <c r="AK31" i="36"/>
  <c r="AR31" i="36" s="1"/>
  <c r="AY31" i="36" s="1"/>
  <c r="S21" i="36"/>
  <c r="U21" i="36"/>
  <c r="Z21" i="36" s="1"/>
  <c r="BE26" i="36"/>
  <c r="AX11" i="36"/>
  <c r="T26" i="36"/>
  <c r="AC17" i="36"/>
  <c r="Y17" i="36"/>
  <c r="X36" i="36"/>
  <c r="AE36" i="36" s="1"/>
  <c r="AL36" i="36" s="1"/>
  <c r="AS36" i="36" s="1"/>
  <c r="AZ36" i="36" s="1"/>
  <c r="BG36" i="36" s="1"/>
  <c r="T36" i="36"/>
  <c r="X39" i="36"/>
  <c r="AE39" i="36" s="1"/>
  <c r="AL39" i="36" s="1"/>
  <c r="AS39" i="36" s="1"/>
  <c r="AZ39" i="36" s="1"/>
  <c r="BG39" i="36" s="1"/>
  <c r="T39" i="36"/>
  <c r="AA39" i="36" s="1"/>
  <c r="AD35" i="36"/>
  <c r="AK35" i="36" s="1"/>
  <c r="Y36" i="36"/>
  <c r="AK36" i="36"/>
  <c r="S27" i="36"/>
  <c r="U27" i="36"/>
  <c r="AX36" i="36"/>
  <c r="T43" i="36"/>
  <c r="U52" i="36"/>
  <c r="Z52" i="36" s="1"/>
  <c r="AG52" i="36" s="1"/>
  <c r="S52" i="36"/>
  <c r="AQ45" i="36"/>
  <c r="X60" i="36"/>
  <c r="AE60" i="36" s="1"/>
  <c r="AL60" i="36" s="1"/>
  <c r="AS60" i="36" s="1"/>
  <c r="AZ60" i="36" s="1"/>
  <c r="BG60" i="36" s="1"/>
  <c r="T60" i="36"/>
  <c r="T61" i="36"/>
  <c r="AA61" i="36" s="1"/>
  <c r="AY51" i="36"/>
  <c r="BF51" i="36" s="1"/>
  <c r="AX61" i="36"/>
  <c r="AR66" i="36"/>
  <c r="AY66" i="36" s="1"/>
  <c r="U70" i="36"/>
  <c r="Z70" i="36" s="1"/>
  <c r="S70" i="36"/>
  <c r="AQ84" i="36"/>
  <c r="AM84" i="36"/>
  <c r="T62" i="36"/>
  <c r="X62" i="36"/>
  <c r="AE62" i="36" s="1"/>
  <c r="AL62" i="36" s="1"/>
  <c r="AS62" i="36" s="1"/>
  <c r="AZ62" i="36" s="1"/>
  <c r="BG62" i="36" s="1"/>
  <c r="BP70" i="36"/>
  <c r="BQ70" i="36" s="1"/>
  <c r="BO70" i="36"/>
  <c r="AD79" i="36"/>
  <c r="AF79" i="36" s="1"/>
  <c r="T86" i="36"/>
  <c r="AA86" i="36" s="1"/>
  <c r="AF81" i="36"/>
  <c r="AQ64" i="36"/>
  <c r="S15" i="36"/>
  <c r="U15" i="36"/>
  <c r="Z15" i="36" s="1"/>
  <c r="X57" i="36"/>
  <c r="AE57" i="36" s="1"/>
  <c r="AL57" i="36" s="1"/>
  <c r="AS57" i="36" s="1"/>
  <c r="AZ57" i="36" s="1"/>
  <c r="BG57" i="36" s="1"/>
  <c r="T57" i="36"/>
  <c r="BO11" i="36"/>
  <c r="BP11" i="36"/>
  <c r="BQ11" i="36" s="1"/>
  <c r="T12" i="36"/>
  <c r="X12" i="36"/>
  <c r="AE12" i="36" s="1"/>
  <c r="AL12" i="36" s="1"/>
  <c r="AS12" i="36" s="1"/>
  <c r="AZ12" i="36" s="1"/>
  <c r="BG12" i="36" s="1"/>
  <c r="X41" i="36"/>
  <c r="AE41" i="36" s="1"/>
  <c r="AL41" i="36" s="1"/>
  <c r="AS41" i="36" s="1"/>
  <c r="AZ41" i="36" s="1"/>
  <c r="BG41" i="36" s="1"/>
  <c r="T41" i="36"/>
  <c r="AA41" i="36" s="1"/>
  <c r="AK43" i="36"/>
  <c r="AR43" i="36" s="1"/>
  <c r="AY43" i="36" s="1"/>
  <c r="AK54" i="36"/>
  <c r="U67" i="36"/>
  <c r="Z67" i="36" s="1"/>
  <c r="AG67" i="36" s="1"/>
  <c r="S67" i="36"/>
  <c r="AF28" i="36"/>
  <c r="AQ21" i="36"/>
  <c r="BE33" i="36"/>
  <c r="AD38" i="36"/>
  <c r="AK38" i="36" s="1"/>
  <c r="Y44" i="36"/>
  <c r="Z44" i="36" s="1"/>
  <c r="AC44" i="36"/>
  <c r="AX40" i="36"/>
  <c r="AR59" i="36"/>
  <c r="AY59" i="36" s="1"/>
  <c r="S38" i="36"/>
  <c r="U38" i="36"/>
  <c r="AJ53" i="36"/>
  <c r="T45" i="36"/>
  <c r="X45" i="36"/>
  <c r="AE45" i="36" s="1"/>
  <c r="AL45" i="36" s="1"/>
  <c r="AS45" i="36" s="1"/>
  <c r="AZ45" i="36" s="1"/>
  <c r="BG45" i="36" s="1"/>
  <c r="AT58" i="36"/>
  <c r="AX58" i="36"/>
  <c r="AC49" i="36"/>
  <c r="Y49" i="36"/>
  <c r="AA49" i="36" s="1"/>
  <c r="Y71" i="36"/>
  <c r="AC71" i="36"/>
  <c r="AD61" i="36"/>
  <c r="AF61" i="36" s="1"/>
  <c r="U75" i="36"/>
  <c r="S75" i="36"/>
  <c r="AJ65" i="36"/>
  <c r="AF65" i="36"/>
  <c r="AM69" i="36"/>
  <c r="AQ69" i="36"/>
  <c r="T72" i="36"/>
  <c r="AA72" i="36" s="1"/>
  <c r="X72" i="36"/>
  <c r="AE72" i="36" s="1"/>
  <c r="AL72" i="36" s="1"/>
  <c r="AS72" i="36" s="1"/>
  <c r="AZ72" i="36" s="1"/>
  <c r="BG72" i="36" s="1"/>
  <c r="AR56" i="36"/>
  <c r="S71" i="36"/>
  <c r="U71" i="36"/>
  <c r="Y54" i="36"/>
  <c r="AC54" i="36"/>
  <c r="AF64" i="36"/>
  <c r="AQ76" i="36"/>
  <c r="AM76" i="36"/>
  <c r="AR85" i="36"/>
  <c r="AY85" i="36" s="1"/>
  <c r="BF85" i="36" s="1"/>
  <c r="AQ81" i="36"/>
  <c r="AM81" i="36"/>
  <c r="AQ89" i="36"/>
  <c r="AD9" i="36"/>
  <c r="AF9" i="36" s="1"/>
  <c r="W90" i="36"/>
  <c r="AQ60" i="36"/>
  <c r="AJ86" i="36"/>
  <c r="AF86" i="36"/>
  <c r="AF10" i="36"/>
  <c r="AJ10" i="36"/>
  <c r="BE20" i="36"/>
  <c r="T31" i="36"/>
  <c r="AA31" i="36" s="1"/>
  <c r="X31" i="36"/>
  <c r="AE31" i="36" s="1"/>
  <c r="AL31" i="36" s="1"/>
  <c r="AS31" i="36" s="1"/>
  <c r="AZ31" i="36" s="1"/>
  <c r="BG31" i="36" s="1"/>
  <c r="AK48" i="36"/>
  <c r="AM48" i="36" s="1"/>
  <c r="AK40" i="36"/>
  <c r="AR40" i="36" s="1"/>
  <c r="AT40" i="36" s="1"/>
  <c r="AF40" i="36"/>
  <c r="S59" i="36"/>
  <c r="U59" i="36"/>
  <c r="AJ51" i="36"/>
  <c r="AF51" i="36"/>
  <c r="S22" i="36"/>
  <c r="U22" i="36"/>
  <c r="S36" i="36"/>
  <c r="U36" i="36"/>
  <c r="AX19" i="36"/>
  <c r="AX24" i="36"/>
  <c r="Y66" i="36"/>
  <c r="AC66" i="36"/>
  <c r="AR82" i="36"/>
  <c r="AY82" i="36" s="1"/>
  <c r="AK14" i="36"/>
  <c r="AR14" i="36" s="1"/>
  <c r="AF13" i="36"/>
  <c r="AJ13" i="36"/>
  <c r="U14" i="36"/>
  <c r="S14" i="36"/>
  <c r="R90" i="36"/>
  <c r="X23" i="36"/>
  <c r="AE23" i="36" s="1"/>
  <c r="AL23" i="36" s="1"/>
  <c r="AS23" i="36" s="1"/>
  <c r="AZ23" i="36" s="1"/>
  <c r="BG23" i="36" s="1"/>
  <c r="T23" i="36"/>
  <c r="T20" i="36"/>
  <c r="X20" i="36"/>
  <c r="AE20" i="36" s="1"/>
  <c r="AL20" i="36" s="1"/>
  <c r="AS20" i="36" s="1"/>
  <c r="AZ20" i="36" s="1"/>
  <c r="BG20" i="36" s="1"/>
  <c r="AD24" i="36"/>
  <c r="AR28" i="36"/>
  <c r="Y23" i="36"/>
  <c r="AC23" i="36"/>
  <c r="AQ28" i="36"/>
  <c r="AM28" i="36"/>
  <c r="BP14" i="36"/>
  <c r="BQ14" i="36" s="1"/>
  <c r="BO14" i="36"/>
  <c r="AJ29" i="36"/>
  <c r="AF29" i="36"/>
  <c r="X25" i="36"/>
  <c r="AE25" i="36" s="1"/>
  <c r="AL25" i="36" s="1"/>
  <c r="AS25" i="36" s="1"/>
  <c r="AZ25" i="36" s="1"/>
  <c r="BG25" i="36" s="1"/>
  <c r="T25" i="36"/>
  <c r="AR25" i="36"/>
  <c r="AY25" i="36" s="1"/>
  <c r="AK45" i="36"/>
  <c r="Y45" i="36"/>
  <c r="Z45" i="36" s="1"/>
  <c r="AG45" i="36" s="1"/>
  <c r="T52" i="36"/>
  <c r="AA52" i="36" s="1"/>
  <c r="X52" i="36"/>
  <c r="AE52" i="36" s="1"/>
  <c r="AL52" i="36" s="1"/>
  <c r="AS52" i="36" s="1"/>
  <c r="AZ52" i="36" s="1"/>
  <c r="BG52" i="36" s="1"/>
  <c r="S46" i="36"/>
  <c r="U46" i="36"/>
  <c r="Y38" i="36"/>
  <c r="AC38" i="36"/>
  <c r="AK57" i="36"/>
  <c r="AM57" i="36" s="1"/>
  <c r="S64" i="36"/>
  <c r="U64" i="36"/>
  <c r="Z64" i="36" s="1"/>
  <c r="AR67" i="36"/>
  <c r="AT67" i="36" s="1"/>
  <c r="AQ57" i="36"/>
  <c r="S49" i="36"/>
  <c r="U49" i="36"/>
  <c r="BF75" i="36"/>
  <c r="S62" i="36"/>
  <c r="U62" i="36"/>
  <c r="AQ62" i="36"/>
  <c r="AC75" i="36"/>
  <c r="Y75" i="36"/>
  <c r="Y63" i="36"/>
  <c r="Z63" i="36" s="1"/>
  <c r="AG63" i="36" s="1"/>
  <c r="AN63" i="36" s="1"/>
  <c r="Y65" i="36"/>
  <c r="AX63" i="36"/>
  <c r="AR81" i="36"/>
  <c r="AY81" i="36" s="1"/>
  <c r="BF81" i="36" s="1"/>
  <c r="AD71" i="36"/>
  <c r="T67" i="36"/>
  <c r="AA67" i="36" s="1"/>
  <c r="S54" i="36"/>
  <c r="U54" i="36"/>
  <c r="AF85" i="36"/>
  <c r="AG85" i="36" s="1"/>
  <c r="AJ85" i="36"/>
  <c r="S73" i="36"/>
  <c r="U73" i="36"/>
  <c r="Z73" i="36" s="1"/>
  <c r="Y87" i="36"/>
  <c r="Z87" i="36" s="1"/>
  <c r="AC87" i="36"/>
  <c r="AR74" i="36"/>
  <c r="AY74" i="36" s="1"/>
  <c r="T83" i="36"/>
  <c r="AA83" i="36" s="1"/>
  <c r="T53" i="36"/>
  <c r="AA53" i="36" s="1"/>
  <c r="X53" i="36"/>
  <c r="AE53" i="36" s="1"/>
  <c r="AL53" i="36" s="1"/>
  <c r="AS53" i="36" s="1"/>
  <c r="AZ53" i="36" s="1"/>
  <c r="BG53" i="36" s="1"/>
  <c r="Y11" i="36"/>
  <c r="Z11" i="36" s="1"/>
  <c r="AG11" i="36" s="1"/>
  <c r="AC14" i="36"/>
  <c r="Y14" i="36"/>
  <c r="V90" i="36"/>
  <c r="BO24" i="36"/>
  <c r="BP24" i="36"/>
  <c r="BQ24" i="36" s="1"/>
  <c r="T29" i="36"/>
  <c r="AA29" i="36" s="1"/>
  <c r="X29" i="36"/>
  <c r="AE29" i="36" s="1"/>
  <c r="AL29" i="36" s="1"/>
  <c r="AS29" i="36" s="1"/>
  <c r="AZ29" i="36" s="1"/>
  <c r="BG29" i="36" s="1"/>
  <c r="U23" i="36"/>
  <c r="S23" i="36"/>
  <c r="BP35" i="36"/>
  <c r="BQ35" i="36" s="1"/>
  <c r="BO35" i="36"/>
  <c r="AC34" i="36"/>
  <c r="Y34" i="36"/>
  <c r="AJ31" i="36"/>
  <c r="AF31" i="36"/>
  <c r="X44" i="36"/>
  <c r="AE44" i="36" s="1"/>
  <c r="AL44" i="36" s="1"/>
  <c r="AS44" i="36" s="1"/>
  <c r="AZ44" i="36" s="1"/>
  <c r="BG44" i="36" s="1"/>
  <c r="T44" i="36"/>
  <c r="Y37" i="36"/>
  <c r="AD37" i="36"/>
  <c r="AK37" i="36" s="1"/>
  <c r="AM37" i="36" s="1"/>
  <c r="AK39" i="36"/>
  <c r="AR39" i="36" s="1"/>
  <c r="U57" i="36"/>
  <c r="S57" i="36"/>
  <c r="AC46" i="36"/>
  <c r="Y46" i="36"/>
  <c r="AF39" i="36"/>
  <c r="X55" i="36"/>
  <c r="AE55" i="36" s="1"/>
  <c r="AL55" i="36" s="1"/>
  <c r="AS55" i="36" s="1"/>
  <c r="AZ55" i="36" s="1"/>
  <c r="BG55" i="36" s="1"/>
  <c r="T55" i="36"/>
  <c r="T63" i="36"/>
  <c r="X63" i="36"/>
  <c r="AE63" i="36" s="1"/>
  <c r="AL63" i="36" s="1"/>
  <c r="AS63" i="36" s="1"/>
  <c r="AZ63" i="36" s="1"/>
  <c r="BG63" i="36" s="1"/>
  <c r="T88" i="36"/>
  <c r="X88" i="36"/>
  <c r="AE88" i="36" s="1"/>
  <c r="AL88" i="36" s="1"/>
  <c r="AS88" i="36" s="1"/>
  <c r="AZ88" i="36" s="1"/>
  <c r="BG88" i="36" s="1"/>
  <c r="AX72" i="36"/>
  <c r="AX79" i="36"/>
  <c r="T78" i="36"/>
  <c r="AA78" i="36" s="1"/>
  <c r="U78" i="36"/>
  <c r="Z78" i="36" s="1"/>
  <c r="S78" i="36"/>
  <c r="T80" i="36"/>
  <c r="X80" i="36"/>
  <c r="AE80" i="36" s="1"/>
  <c r="AL80" i="36" s="1"/>
  <c r="AS80" i="36" s="1"/>
  <c r="AZ80" i="36" s="1"/>
  <c r="BG80" i="36" s="1"/>
  <c r="S79" i="36"/>
  <c r="U79" i="36"/>
  <c r="F46" i="24"/>
  <c r="F33" i="24"/>
  <c r="F65" i="24"/>
  <c r="G199" i="33"/>
  <c r="G200" i="33"/>
  <c r="G201" i="33"/>
  <c r="G202" i="33"/>
  <c r="G203" i="33"/>
  <c r="G204" i="33"/>
  <c r="G205" i="33"/>
  <c r="G206" i="33"/>
  <c r="G207" i="33"/>
  <c r="G208" i="33"/>
  <c r="G209" i="33"/>
  <c r="G210" i="33"/>
  <c r="G198" i="33"/>
  <c r="G197" i="33"/>
  <c r="AB85" i="36" l="1"/>
  <c r="Z42" i="36"/>
  <c r="AB42" i="36" s="1"/>
  <c r="AG30" i="36"/>
  <c r="AN30" i="36" s="1"/>
  <c r="AJ41" i="36"/>
  <c r="AG8" i="36"/>
  <c r="AR63" i="36"/>
  <c r="AY63" i="36" s="1"/>
  <c r="BF63" i="36" s="1"/>
  <c r="AR53" i="36"/>
  <c r="AY53" i="36" s="1"/>
  <c r="AM77" i="36"/>
  <c r="AG69" i="36"/>
  <c r="AN69" i="36" s="1"/>
  <c r="AH30" i="36"/>
  <c r="AG18" i="36"/>
  <c r="Z43" i="36"/>
  <c r="AB30" i="36"/>
  <c r="AF53" i="36"/>
  <c r="AG53" i="36" s="1"/>
  <c r="AG72" i="36"/>
  <c r="AK72" i="36"/>
  <c r="AM72" i="36" s="1"/>
  <c r="AB58" i="36"/>
  <c r="AA16" i="36"/>
  <c r="AR62" i="36"/>
  <c r="Z26" i="36"/>
  <c r="AG26" i="36" s="1"/>
  <c r="AN26" i="36" s="1"/>
  <c r="AH84" i="36"/>
  <c r="AH58" i="36"/>
  <c r="AN50" i="36"/>
  <c r="Z89" i="36"/>
  <c r="AG89" i="36" s="1"/>
  <c r="AA80" i="36"/>
  <c r="AB80" i="36" s="1"/>
  <c r="BF87" i="36"/>
  <c r="AA89" i="36"/>
  <c r="AA12" i="36"/>
  <c r="AB12" i="36" s="1"/>
  <c r="AF70" i="36"/>
  <c r="AH70" i="36" s="1"/>
  <c r="BF30" i="36"/>
  <c r="AA20" i="36"/>
  <c r="AB20" i="36" s="1"/>
  <c r="AN76" i="36"/>
  <c r="Z37" i="36"/>
  <c r="AT63" i="36"/>
  <c r="AU63" i="36" s="1"/>
  <c r="AG19" i="36"/>
  <c r="AG84" i="36"/>
  <c r="AT30" i="36"/>
  <c r="AU30" i="36" s="1"/>
  <c r="AK19" i="36"/>
  <c r="AM19" i="36" s="1"/>
  <c r="AN19" i="36" s="1"/>
  <c r="AA27" i="36"/>
  <c r="AH27" i="36" s="1"/>
  <c r="AQ50" i="36"/>
  <c r="AX50" i="36" s="1"/>
  <c r="AA60" i="36"/>
  <c r="AH60" i="36" s="1"/>
  <c r="AA13" i="36"/>
  <c r="AJ32" i="36"/>
  <c r="AM32" i="36" s="1"/>
  <c r="AN32" i="36" s="1"/>
  <c r="Z75" i="36"/>
  <c r="AA54" i="36"/>
  <c r="Z13" i="36"/>
  <c r="AB13" i="36" s="1"/>
  <c r="AK78" i="36"/>
  <c r="AM78" i="36" s="1"/>
  <c r="AH21" i="36"/>
  <c r="AB40" i="36"/>
  <c r="AG31" i="36"/>
  <c r="AH28" i="36"/>
  <c r="AB84" i="36"/>
  <c r="AA88" i="36"/>
  <c r="AB88" i="36" s="1"/>
  <c r="AN11" i="36"/>
  <c r="Z65" i="36"/>
  <c r="AG65" i="36" s="1"/>
  <c r="AR33" i="36"/>
  <c r="AT33" i="36" s="1"/>
  <c r="AU33" i="36" s="1"/>
  <c r="AR11" i="36"/>
  <c r="AY11" i="36" s="1"/>
  <c r="BF11" i="36" s="1"/>
  <c r="Z27" i="36"/>
  <c r="AB21" i="36"/>
  <c r="Z60" i="36"/>
  <c r="AG60" i="36" s="1"/>
  <c r="AA55" i="36"/>
  <c r="AG41" i="36"/>
  <c r="AG51" i="36"/>
  <c r="AK89" i="36"/>
  <c r="AG39" i="36"/>
  <c r="Z55" i="36"/>
  <c r="AG55" i="36" s="1"/>
  <c r="AN68" i="36"/>
  <c r="AB68" i="36"/>
  <c r="Z57" i="36"/>
  <c r="AG57" i="36" s="1"/>
  <c r="AN57" i="36" s="1"/>
  <c r="AA57" i="36"/>
  <c r="AA44" i="36"/>
  <c r="AB44" i="36" s="1"/>
  <c r="BF82" i="36"/>
  <c r="AN52" i="36"/>
  <c r="AK21" i="36"/>
  <c r="AM21" i="36" s="1"/>
  <c r="AG28" i="36"/>
  <c r="AN28" i="36" s="1"/>
  <c r="AN20" i="36"/>
  <c r="AJ18" i="36"/>
  <c r="AM18" i="36" s="1"/>
  <c r="AN18" i="36" s="1"/>
  <c r="AG15" i="36"/>
  <c r="AR52" i="36"/>
  <c r="AY52" i="36" s="1"/>
  <c r="BF52" i="36" s="1"/>
  <c r="AA69" i="36"/>
  <c r="AA62" i="36"/>
  <c r="AH62" i="36" s="1"/>
  <c r="J95" i="36"/>
  <c r="M95" i="36" s="1"/>
  <c r="N95" i="36" s="1"/>
  <c r="AA25" i="36"/>
  <c r="AB25" i="36" s="1"/>
  <c r="AR26" i="36"/>
  <c r="AT26" i="36" s="1"/>
  <c r="AA26" i="36"/>
  <c r="AH26" i="36" s="1"/>
  <c r="J96" i="36"/>
  <c r="M96" i="36" s="1"/>
  <c r="N96" i="36" s="1"/>
  <c r="BF8" i="36"/>
  <c r="AB50" i="36"/>
  <c r="J92" i="36"/>
  <c r="M92" i="36" s="1"/>
  <c r="N92" i="36" s="1"/>
  <c r="Z62" i="36"/>
  <c r="AG62" i="36" s="1"/>
  <c r="AN62" i="36" s="1"/>
  <c r="J94" i="36"/>
  <c r="M94" i="36" s="1"/>
  <c r="N94" i="36" s="1"/>
  <c r="J93" i="36"/>
  <c r="M93" i="36" s="1"/>
  <c r="N93" i="36" s="1"/>
  <c r="AR57" i="36"/>
  <c r="AT57" i="36" s="1"/>
  <c r="AY42" i="36"/>
  <c r="BF42" i="36" s="1"/>
  <c r="BF66" i="36"/>
  <c r="Z14" i="36"/>
  <c r="AG10" i="36"/>
  <c r="AG58" i="36"/>
  <c r="AN58" i="36" s="1"/>
  <c r="AU58" i="36" s="1"/>
  <c r="AY13" i="36"/>
  <c r="BF13" i="36" s="1"/>
  <c r="Z16" i="36"/>
  <c r="AB16" i="36" s="1"/>
  <c r="AN84" i="36"/>
  <c r="AY67" i="36"/>
  <c r="BA67" i="36" s="1"/>
  <c r="AF16" i="36"/>
  <c r="AJ16" i="36"/>
  <c r="AF42" i="36"/>
  <c r="AG42" i="36" s="1"/>
  <c r="AJ42" i="36"/>
  <c r="BF16" i="36"/>
  <c r="Z23" i="36"/>
  <c r="Z79" i="36"/>
  <c r="AG79" i="36" s="1"/>
  <c r="AY29" i="36"/>
  <c r="BF29" i="36" s="1"/>
  <c r="BF73" i="36"/>
  <c r="U8" i="36"/>
  <c r="U90" i="36" s="1"/>
  <c r="AA8" i="36"/>
  <c r="AF88" i="36"/>
  <c r="AG88" i="36" s="1"/>
  <c r="AJ88" i="36"/>
  <c r="AK15" i="36"/>
  <c r="AR55" i="36"/>
  <c r="AY55" i="36" s="1"/>
  <c r="AG29" i="36"/>
  <c r="S90" i="36"/>
  <c r="Z35" i="36"/>
  <c r="AA37" i="36"/>
  <c r="AK9" i="36"/>
  <c r="AR9" i="36" s="1"/>
  <c r="AR49" i="36"/>
  <c r="AY49" i="36" s="1"/>
  <c r="AA47" i="36"/>
  <c r="AB47" i="36" s="1"/>
  <c r="AN48" i="36"/>
  <c r="AK61" i="36"/>
  <c r="AM61" i="36" s="1"/>
  <c r="AR46" i="36"/>
  <c r="AY46" i="36" s="1"/>
  <c r="BF46" i="36" s="1"/>
  <c r="AA36" i="36"/>
  <c r="AH36" i="36" s="1"/>
  <c r="AR20" i="36"/>
  <c r="AA17" i="36"/>
  <c r="AR80" i="36"/>
  <c r="AT80" i="36" s="1"/>
  <c r="AA22" i="36"/>
  <c r="AY65" i="36"/>
  <c r="BF65" i="36" s="1"/>
  <c r="AK60" i="36"/>
  <c r="BF31" i="36"/>
  <c r="AY83" i="36"/>
  <c r="BF83" i="36" s="1"/>
  <c r="AR38" i="36"/>
  <c r="AB29" i="36"/>
  <c r="AH29" i="36"/>
  <c r="AQ51" i="36"/>
  <c r="AM51" i="36"/>
  <c r="T90" i="36"/>
  <c r="BE80" i="36"/>
  <c r="AH89" i="36"/>
  <c r="AB89" i="36"/>
  <c r="AQ65" i="36"/>
  <c r="AM65" i="36"/>
  <c r="BA58" i="36"/>
  <c r="BE58" i="36"/>
  <c r="BH58" i="36" s="1"/>
  <c r="AT8" i="36"/>
  <c r="AX8" i="36"/>
  <c r="AA11" i="36"/>
  <c r="AO58" i="36"/>
  <c r="AJ43" i="36"/>
  <c r="AF43" i="36"/>
  <c r="AG43" i="36" s="1"/>
  <c r="AA65" i="36"/>
  <c r="AM39" i="36"/>
  <c r="AX15" i="36"/>
  <c r="AH15" i="36"/>
  <c r="AB15" i="36"/>
  <c r="AG73" i="36"/>
  <c r="AY69" i="36"/>
  <c r="BF69" i="36" s="1"/>
  <c r="AY39" i="36"/>
  <c r="AR35" i="36"/>
  <c r="AY35" i="36" s="1"/>
  <c r="AB78" i="36"/>
  <c r="AH78" i="36"/>
  <c r="AI68" i="36"/>
  <c r="AO68" i="36"/>
  <c r="AF75" i="36"/>
  <c r="AJ75" i="36"/>
  <c r="AH52" i="36"/>
  <c r="AB52" i="36"/>
  <c r="Z66" i="36"/>
  <c r="AA66" i="36"/>
  <c r="AT81" i="36"/>
  <c r="AX81" i="36"/>
  <c r="AG64" i="36"/>
  <c r="AN64" i="36" s="1"/>
  <c r="AH77" i="36"/>
  <c r="AB77" i="36"/>
  <c r="AM53" i="36"/>
  <c r="AQ53" i="36"/>
  <c r="AX64" i="36"/>
  <c r="AH61" i="36"/>
  <c r="AB61" i="36"/>
  <c r="AN8" i="36"/>
  <c r="AA34" i="36"/>
  <c r="BF74" i="36"/>
  <c r="AB64" i="36"/>
  <c r="AH64" i="36"/>
  <c r="AB56" i="36"/>
  <c r="AH56" i="36"/>
  <c r="AF47" i="36"/>
  <c r="AG47" i="36" s="1"/>
  <c r="AJ47" i="36"/>
  <c r="AT39" i="36"/>
  <c r="AX39" i="36"/>
  <c r="Z22" i="36"/>
  <c r="AB22" i="36" s="1"/>
  <c r="AQ73" i="36"/>
  <c r="AM73" i="36"/>
  <c r="AA75" i="36"/>
  <c r="AY34" i="36"/>
  <c r="BF34" i="36" s="1"/>
  <c r="BE72" i="36"/>
  <c r="AX60" i="36"/>
  <c r="AQ41" i="36"/>
  <c r="AM41" i="36"/>
  <c r="AY14" i="36"/>
  <c r="BF14" i="36" s="1"/>
  <c r="AH39" i="36"/>
  <c r="AB39" i="36"/>
  <c r="AN77" i="36"/>
  <c r="AB74" i="36"/>
  <c r="AH74" i="36"/>
  <c r="AQ29" i="36"/>
  <c r="AM29" i="36"/>
  <c r="AQ31" i="36"/>
  <c r="AM31" i="36"/>
  <c r="AJ44" i="36"/>
  <c r="AF44" i="36"/>
  <c r="AG44" i="36" s="1"/>
  <c r="AA43" i="36"/>
  <c r="AJ22" i="36"/>
  <c r="AF22" i="36"/>
  <c r="AT56" i="36"/>
  <c r="AU56" i="36" s="1"/>
  <c r="AY56" i="36"/>
  <c r="BA56" i="36" s="1"/>
  <c r="AL9" i="36"/>
  <c r="AE90" i="36"/>
  <c r="AQ78" i="36"/>
  <c r="AX62" i="36"/>
  <c r="AT62" i="36"/>
  <c r="AT50" i="36"/>
  <c r="Z24" i="36"/>
  <c r="AA24" i="36"/>
  <c r="AR64" i="36"/>
  <c r="AT64" i="36" s="1"/>
  <c r="AA63" i="36"/>
  <c r="Z46" i="36"/>
  <c r="AF37" i="36"/>
  <c r="AR37" i="36"/>
  <c r="AT37" i="36" s="1"/>
  <c r="Z34" i="36"/>
  <c r="AJ14" i="36"/>
  <c r="AF14" i="36"/>
  <c r="AH53" i="36"/>
  <c r="AB53" i="36"/>
  <c r="BE63" i="36"/>
  <c r="BH63" i="36" s="1"/>
  <c r="BA63" i="36"/>
  <c r="AX57" i="36"/>
  <c r="AR45" i="36"/>
  <c r="AM40" i="36"/>
  <c r="AM10" i="36"/>
  <c r="AQ10" i="36"/>
  <c r="AF54" i="36"/>
  <c r="AJ54" i="36"/>
  <c r="AB72" i="36"/>
  <c r="AH72" i="36"/>
  <c r="AG61" i="36"/>
  <c r="AX21" i="36"/>
  <c r="AR48" i="36"/>
  <c r="AT48" i="36" s="1"/>
  <c r="BE36" i="36"/>
  <c r="Z17" i="36"/>
  <c r="AC90" i="36"/>
  <c r="AM70" i="36"/>
  <c r="AQ70" i="36"/>
  <c r="AB70" i="36"/>
  <c r="Z59" i="36"/>
  <c r="AB59" i="36" s="1"/>
  <c r="AY40" i="36"/>
  <c r="BF40" i="36" s="1"/>
  <c r="AM83" i="36"/>
  <c r="AN83" i="36" s="1"/>
  <c r="AA71" i="36"/>
  <c r="AG21" i="36"/>
  <c r="AN21" i="36" s="1"/>
  <c r="BE19" i="36"/>
  <c r="AM45" i="36"/>
  <c r="AN45" i="36" s="1"/>
  <c r="BE52" i="36"/>
  <c r="AJ35" i="36"/>
  <c r="AF35" i="36"/>
  <c r="AF66" i="36"/>
  <c r="AJ66" i="36"/>
  <c r="AX76" i="36"/>
  <c r="AT76" i="36"/>
  <c r="AU76" i="36" s="1"/>
  <c r="AH41" i="36"/>
  <c r="AB41" i="36"/>
  <c r="AK24" i="36"/>
  <c r="AM24" i="36" s="1"/>
  <c r="AF24" i="36"/>
  <c r="AG40" i="36"/>
  <c r="BF25" i="36"/>
  <c r="AH18" i="36"/>
  <c r="AB18" i="36"/>
  <c r="BE27" i="36"/>
  <c r="AA35" i="36"/>
  <c r="AY12" i="36"/>
  <c r="BF12" i="36" s="1"/>
  <c r="AJ46" i="36"/>
  <c r="AF46" i="36"/>
  <c r="AJ34" i="36"/>
  <c r="AF34" i="36"/>
  <c r="AF38" i="36"/>
  <c r="AJ38" i="36"/>
  <c r="AT28" i="36"/>
  <c r="AX28" i="36"/>
  <c r="AR19" i="36"/>
  <c r="AT19" i="36" s="1"/>
  <c r="Z54" i="36"/>
  <c r="AX69" i="36"/>
  <c r="AT69" i="36"/>
  <c r="AJ71" i="36"/>
  <c r="AF71" i="36"/>
  <c r="BF59" i="36"/>
  <c r="AA46" i="36"/>
  <c r="AY28" i="36"/>
  <c r="BF28" i="36" s="1"/>
  <c r="AH12" i="36"/>
  <c r="AH40" i="36"/>
  <c r="AM36" i="36"/>
  <c r="AR36" i="36"/>
  <c r="AT36" i="36" s="1"/>
  <c r="AJ17" i="36"/>
  <c r="AF17" i="36"/>
  <c r="AA14" i="36"/>
  <c r="AY62" i="36"/>
  <c r="BF62" i="36" s="1"/>
  <c r="AA79" i="36"/>
  <c r="BE30" i="36"/>
  <c r="BH30" i="36" s="1"/>
  <c r="BA30" i="36"/>
  <c r="AT83" i="36"/>
  <c r="AX83" i="36"/>
  <c r="AQ82" i="36"/>
  <c r="AM82" i="36"/>
  <c r="AB81" i="36"/>
  <c r="AH81" i="36"/>
  <c r="AB48" i="36"/>
  <c r="AH48" i="36"/>
  <c r="AH31" i="36"/>
  <c r="AB31" i="36"/>
  <c r="AX89" i="36"/>
  <c r="AF49" i="36"/>
  <c r="AH49" i="36" s="1"/>
  <c r="AJ49" i="36"/>
  <c r="Z9" i="36"/>
  <c r="AG9" i="36" s="1"/>
  <c r="Y90" i="36"/>
  <c r="AH32" i="36"/>
  <c r="AB32" i="36"/>
  <c r="AJ87" i="36"/>
  <c r="AF87" i="36"/>
  <c r="AG87" i="36" s="1"/>
  <c r="AK71" i="36"/>
  <c r="AR71" i="36" s="1"/>
  <c r="AA9" i="36"/>
  <c r="AR72" i="36"/>
  <c r="AO30" i="36"/>
  <c r="AI30" i="36"/>
  <c r="AX84" i="36"/>
  <c r="AT84" i="36"/>
  <c r="AU84" i="36" s="1"/>
  <c r="AI50" i="36"/>
  <c r="AO50" i="36"/>
  <c r="AN67" i="36"/>
  <c r="AU67" i="36" s="1"/>
  <c r="AJ59" i="36"/>
  <c r="AF59" i="36"/>
  <c r="AR27" i="36"/>
  <c r="AT27" i="36" s="1"/>
  <c r="AB19" i="36"/>
  <c r="AH19" i="36"/>
  <c r="AH85" i="36"/>
  <c r="BE79" i="36"/>
  <c r="BF43" i="36"/>
  <c r="AB83" i="36"/>
  <c r="AH83" i="36"/>
  <c r="AM85" i="36"/>
  <c r="AN85" i="36" s="1"/>
  <c r="AQ85" i="36"/>
  <c r="BF77" i="36"/>
  <c r="Z38" i="36"/>
  <c r="AA23" i="36"/>
  <c r="AM13" i="36"/>
  <c r="AQ13" i="36"/>
  <c r="BE24" i="36"/>
  <c r="BF39" i="36"/>
  <c r="AG86" i="36"/>
  <c r="AD90" i="36"/>
  <c r="Z71" i="36"/>
  <c r="AA45" i="36"/>
  <c r="AG81" i="36"/>
  <c r="AN81" i="36" s="1"/>
  <c r="AH76" i="36"/>
  <c r="AB76" i="36"/>
  <c r="BE61" i="36"/>
  <c r="Z36" i="36"/>
  <c r="AG36" i="36" s="1"/>
  <c r="AQ9" i="36"/>
  <c r="AH82" i="36"/>
  <c r="AB82" i="36"/>
  <c r="AA38" i="36"/>
  <c r="AA87" i="36"/>
  <c r="BE37" i="36"/>
  <c r="AQ74" i="36"/>
  <c r="AM74" i="36"/>
  <c r="AX68" i="36"/>
  <c r="AT68" i="36"/>
  <c r="AU68" i="36" s="1"/>
  <c r="AQ55" i="36"/>
  <c r="AM55" i="36"/>
  <c r="AG82" i="36"/>
  <c r="AN12" i="36"/>
  <c r="AR54" i="36"/>
  <c r="AY54" i="36" s="1"/>
  <c r="AH67" i="36"/>
  <c r="AB67" i="36"/>
  <c r="AF23" i="36"/>
  <c r="AJ23" i="36"/>
  <c r="AQ86" i="36"/>
  <c r="AM86" i="36"/>
  <c r="AO84" i="36"/>
  <c r="Z49" i="36"/>
  <c r="AB49" i="36" s="1"/>
  <c r="BE40" i="36"/>
  <c r="AB86" i="36"/>
  <c r="AH86" i="36"/>
  <c r="AX45" i="36"/>
  <c r="BE11" i="36"/>
  <c r="AH13" i="36"/>
  <c r="AB51" i="36"/>
  <c r="AH51" i="36"/>
  <c r="AK79" i="36"/>
  <c r="AB73" i="36"/>
  <c r="AH73" i="36"/>
  <c r="AJ25" i="36"/>
  <c r="AF25" i="36"/>
  <c r="AG25" i="36" s="1"/>
  <c r="AG74" i="36"/>
  <c r="AF80" i="36"/>
  <c r="AG80" i="36" s="1"/>
  <c r="AN80" i="36" s="1"/>
  <c r="AY80" i="36"/>
  <c r="BA80" i="36" s="1"/>
  <c r="AO33" i="36"/>
  <c r="AI33" i="36"/>
  <c r="AH10" i="36"/>
  <c r="AB10" i="36"/>
  <c r="X90" i="36"/>
  <c r="AX77" i="36"/>
  <c r="AT77" i="36"/>
  <c r="AG78" i="36"/>
  <c r="AX12" i="36"/>
  <c r="AT12" i="36"/>
  <c r="G196" i="33"/>
  <c r="BF53" i="36" l="1"/>
  <c r="AN51" i="36"/>
  <c r="BH11" i="36"/>
  <c r="AG37" i="36"/>
  <c r="AN37" i="36" s="1"/>
  <c r="BA11" i="36"/>
  <c r="AB37" i="36"/>
  <c r="AG35" i="36"/>
  <c r="AG14" i="36"/>
  <c r="AG13" i="36"/>
  <c r="AN13" i="36" s="1"/>
  <c r="AB55" i="36"/>
  <c r="AT11" i="36"/>
  <c r="AU11" i="36" s="1"/>
  <c r="AH20" i="36"/>
  <c r="AI84" i="36"/>
  <c r="AU50" i="36"/>
  <c r="AN72" i="36"/>
  <c r="AH55" i="36"/>
  <c r="AI55" i="36" s="1"/>
  <c r="AI58" i="36"/>
  <c r="AR78" i="36"/>
  <c r="AY78" i="36" s="1"/>
  <c r="AB27" i="36"/>
  <c r="AG70" i="36"/>
  <c r="AG27" i="36"/>
  <c r="AN27" i="36" s="1"/>
  <c r="AB17" i="36"/>
  <c r="AN29" i="36"/>
  <c r="BA52" i="36"/>
  <c r="AQ32" i="36"/>
  <c r="AX32" i="36" s="1"/>
  <c r="AN31" i="36"/>
  <c r="AI21" i="36"/>
  <c r="AN41" i="36"/>
  <c r="AI28" i="36"/>
  <c r="AO21" i="36"/>
  <c r="AP21" i="36" s="1"/>
  <c r="AB54" i="36"/>
  <c r="AH54" i="36"/>
  <c r="AU80" i="36"/>
  <c r="BB80" i="36" s="1"/>
  <c r="AU19" i="36"/>
  <c r="AY64" i="36"/>
  <c r="BA64" i="36" s="1"/>
  <c r="BF67" i="36"/>
  <c r="BH67" i="36" s="1"/>
  <c r="AN53" i="36"/>
  <c r="AH88" i="36"/>
  <c r="AI88" i="36" s="1"/>
  <c r="AB57" i="36"/>
  <c r="BB67" i="36"/>
  <c r="AN61" i="36"/>
  <c r="AN73" i="36"/>
  <c r="AG75" i="36"/>
  <c r="AG17" i="36"/>
  <c r="AU26" i="36"/>
  <c r="AY33" i="36"/>
  <c r="BA33" i="36" s="1"/>
  <c r="BB33" i="36" s="1"/>
  <c r="AQ18" i="36"/>
  <c r="AX18" i="36" s="1"/>
  <c r="AG22" i="36"/>
  <c r="AY57" i="36"/>
  <c r="BF57" i="36" s="1"/>
  <c r="AN55" i="36"/>
  <c r="AO28" i="36"/>
  <c r="AP28" i="36" s="1"/>
  <c r="AH37" i="36"/>
  <c r="AO37" i="36" s="1"/>
  <c r="AU48" i="36"/>
  <c r="AH57" i="36"/>
  <c r="AI57" i="36" s="1"/>
  <c r="AB60" i="36"/>
  <c r="BA40" i="36"/>
  <c r="AU69" i="36"/>
  <c r="AG59" i="36"/>
  <c r="AN39" i="36"/>
  <c r="AM89" i="36"/>
  <c r="AN89" i="36" s="1"/>
  <c r="AR89" i="36"/>
  <c r="J97" i="36"/>
  <c r="AN86" i="36"/>
  <c r="AN70" i="36"/>
  <c r="AU12" i="36"/>
  <c r="AM9" i="36"/>
  <c r="AN9" i="36" s="1"/>
  <c r="BH52" i="36"/>
  <c r="AU39" i="36"/>
  <c r="AG34" i="36"/>
  <c r="AB26" i="36"/>
  <c r="AY26" i="36"/>
  <c r="BA26" i="36" s="1"/>
  <c r="BB26" i="36" s="1"/>
  <c r="AH17" i="36"/>
  <c r="AT52" i="36"/>
  <c r="AU52" i="36" s="1"/>
  <c r="AU77" i="36"/>
  <c r="AG23" i="36"/>
  <c r="M97" i="36"/>
  <c r="N97" i="36" s="1"/>
  <c r="AH22" i="36"/>
  <c r="AR21" i="36"/>
  <c r="AB62" i="36"/>
  <c r="AG66" i="36"/>
  <c r="AU28" i="36"/>
  <c r="AN10" i="36"/>
  <c r="BB56" i="36"/>
  <c r="AH69" i="36"/>
  <c r="AB69" i="36"/>
  <c r="AR61" i="36"/>
  <c r="AT61" i="36" s="1"/>
  <c r="AK90" i="36"/>
  <c r="AG16" i="36"/>
  <c r="AG46" i="36"/>
  <c r="AR24" i="36"/>
  <c r="AT24" i="36" s="1"/>
  <c r="AN65" i="36"/>
  <c r="AM60" i="36"/>
  <c r="AN60" i="36" s="1"/>
  <c r="AR60" i="36"/>
  <c r="AT60" i="36" s="1"/>
  <c r="AT20" i="36"/>
  <c r="AU20" i="36" s="1"/>
  <c r="AY20" i="36"/>
  <c r="AM42" i="36"/>
  <c r="AN42" i="36" s="1"/>
  <c r="AQ42" i="36"/>
  <c r="AG38" i="36"/>
  <c r="BF49" i="36"/>
  <c r="AM15" i="36"/>
  <c r="AN15" i="36" s="1"/>
  <c r="BF55" i="36"/>
  <c r="AY36" i="36"/>
  <c r="BA36" i="36" s="1"/>
  <c r="AM88" i="36"/>
  <c r="AN88" i="36" s="1"/>
  <c r="AQ88" i="36"/>
  <c r="AM16" i="36"/>
  <c r="AQ16" i="36"/>
  <c r="AN36" i="36"/>
  <c r="AU36" i="36" s="1"/>
  <c r="AB8" i="36"/>
  <c r="AH8" i="36"/>
  <c r="AH42" i="36"/>
  <c r="AG24" i="36"/>
  <c r="AN24" i="36" s="1"/>
  <c r="AR15" i="36"/>
  <c r="AH16" i="36"/>
  <c r="AU64" i="36"/>
  <c r="AQ87" i="36"/>
  <c r="AM87" i="36"/>
  <c r="AN87" i="36" s="1"/>
  <c r="AH35" i="36"/>
  <c r="AB35" i="36"/>
  <c r="AO29" i="36"/>
  <c r="AI29" i="36"/>
  <c r="AO27" i="36"/>
  <c r="AI27" i="36"/>
  <c r="AV28" i="36"/>
  <c r="AS9" i="36"/>
  <c r="AL90" i="36"/>
  <c r="AX86" i="36"/>
  <c r="AT86" i="36"/>
  <c r="BF54" i="36"/>
  <c r="AO82" i="36"/>
  <c r="AI82" i="36"/>
  <c r="AU27" i="36"/>
  <c r="AT72" i="36"/>
  <c r="AI31" i="36"/>
  <c r="AO31" i="36"/>
  <c r="AN82" i="36"/>
  <c r="AH79" i="36"/>
  <c r="AB79" i="36"/>
  <c r="AI60" i="36"/>
  <c r="AB46" i="36"/>
  <c r="AH46" i="36"/>
  <c r="AI20" i="36"/>
  <c r="AO20" i="36"/>
  <c r="AU57" i="36"/>
  <c r="AQ14" i="36"/>
  <c r="AM14" i="36"/>
  <c r="AJ90" i="36"/>
  <c r="AU62" i="36"/>
  <c r="AQ44" i="36"/>
  <c r="AM44" i="36"/>
  <c r="AN44" i="36" s="1"/>
  <c r="AO74" i="36"/>
  <c r="AI74" i="36"/>
  <c r="AX41" i="36"/>
  <c r="AT41" i="36"/>
  <c r="BE64" i="36"/>
  <c r="AP68" i="36"/>
  <c r="AV68" i="36"/>
  <c r="AB11" i="36"/>
  <c r="AH11" i="36"/>
  <c r="AF90" i="36"/>
  <c r="AM66" i="36"/>
  <c r="AQ66" i="36"/>
  <c r="BE21" i="36"/>
  <c r="AO53" i="36"/>
  <c r="AI53" i="36"/>
  <c r="AB43" i="36"/>
  <c r="AH43" i="36"/>
  <c r="AT73" i="36"/>
  <c r="AX73" i="36"/>
  <c r="AH66" i="36"/>
  <c r="AB66" i="36"/>
  <c r="AQ59" i="36"/>
  <c r="AM59" i="36"/>
  <c r="AI56" i="36"/>
  <c r="AO56" i="36"/>
  <c r="AI61" i="36"/>
  <c r="AO61" i="36"/>
  <c r="BE15" i="36"/>
  <c r="AO10" i="36"/>
  <c r="AI10" i="36"/>
  <c r="AQ25" i="36"/>
  <c r="AM25" i="36"/>
  <c r="AN25" i="36" s="1"/>
  <c r="AI51" i="36"/>
  <c r="AO51" i="36"/>
  <c r="BF35" i="36"/>
  <c r="AQ23" i="36"/>
  <c r="AM23" i="36"/>
  <c r="AI76" i="36"/>
  <c r="AO76" i="36"/>
  <c r="AH59" i="36"/>
  <c r="AV50" i="36"/>
  <c r="AP50" i="36"/>
  <c r="AT82" i="36"/>
  <c r="AX82" i="36"/>
  <c r="AQ35" i="36"/>
  <c r="AM35" i="36"/>
  <c r="AN35" i="36" s="1"/>
  <c r="AO72" i="36"/>
  <c r="AI72" i="36"/>
  <c r="AN40" i="36"/>
  <c r="AU40" i="36" s="1"/>
  <c r="BB40" i="36" s="1"/>
  <c r="BE57" i="36"/>
  <c r="BE62" i="36"/>
  <c r="BH62" i="36" s="1"/>
  <c r="BA62" i="36"/>
  <c r="AH75" i="36"/>
  <c r="AB75" i="36"/>
  <c r="AO64" i="36"/>
  <c r="AI64" i="36"/>
  <c r="AI77" i="36"/>
  <c r="AO77" i="36"/>
  <c r="AH65" i="36"/>
  <c r="AB65" i="36"/>
  <c r="BF56" i="36"/>
  <c r="BH56" i="36" s="1"/>
  <c r="AO13" i="36"/>
  <c r="AT74" i="36"/>
  <c r="AX74" i="36"/>
  <c r="AI81" i="36"/>
  <c r="AO81" i="36"/>
  <c r="AH71" i="36"/>
  <c r="AB71" i="36"/>
  <c r="AI73" i="36"/>
  <c r="AO73" i="36"/>
  <c r="BE45" i="36"/>
  <c r="BH40" i="36"/>
  <c r="AT55" i="36"/>
  <c r="AX55" i="36"/>
  <c r="AX9" i="36"/>
  <c r="AT9" i="36"/>
  <c r="AT85" i="36"/>
  <c r="AU85" i="36" s="1"/>
  <c r="AX85" i="36"/>
  <c r="AY71" i="36"/>
  <c r="BF71" i="36" s="1"/>
  <c r="BA83" i="36"/>
  <c r="BE83" i="36"/>
  <c r="BH83" i="36" s="1"/>
  <c r="AB14" i="36"/>
  <c r="AH14" i="36"/>
  <c r="AG71" i="36"/>
  <c r="BA28" i="36"/>
  <c r="BE28" i="36"/>
  <c r="BH28" i="36" s="1"/>
  <c r="AM34" i="36"/>
  <c r="AQ34" i="36"/>
  <c r="AO18" i="36"/>
  <c r="AI18" i="36"/>
  <c r="AY9" i="36"/>
  <c r="AU37" i="36"/>
  <c r="AH24" i="36"/>
  <c r="AB24" i="36"/>
  <c r="BE60" i="36"/>
  <c r="BA8" i="36"/>
  <c r="BE8" i="36"/>
  <c r="AI89" i="36"/>
  <c r="AY38" i="36"/>
  <c r="BF38" i="36" s="1"/>
  <c r="AX10" i="36"/>
  <c r="AT10" i="36"/>
  <c r="AB63" i="36"/>
  <c r="AH63" i="36"/>
  <c r="AQ75" i="36"/>
  <c r="AM75" i="36"/>
  <c r="AX29" i="36"/>
  <c r="AT29" i="36"/>
  <c r="BE12" i="36"/>
  <c r="BH12" i="36" s="1"/>
  <c r="BA12" i="36"/>
  <c r="AP33" i="36"/>
  <c r="AV33" i="36"/>
  <c r="AT45" i="36"/>
  <c r="AU45" i="36" s="1"/>
  <c r="AX13" i="36"/>
  <c r="AT13" i="36"/>
  <c r="AH80" i="36"/>
  <c r="AB9" i="36"/>
  <c r="AH9" i="36"/>
  <c r="AA90" i="36"/>
  <c r="AQ49" i="36"/>
  <c r="AM49" i="36"/>
  <c r="AU83" i="36"/>
  <c r="AI40" i="36"/>
  <c r="AO40" i="36"/>
  <c r="AM71" i="36"/>
  <c r="AQ71" i="36"/>
  <c r="AI41" i="36"/>
  <c r="AO41" i="36"/>
  <c r="AY27" i="36"/>
  <c r="AQ54" i="36"/>
  <c r="AM54" i="36"/>
  <c r="BB63" i="36"/>
  <c r="BI63" i="36" s="1"/>
  <c r="AY37" i="36"/>
  <c r="AH44" i="36"/>
  <c r="AY72" i="36"/>
  <c r="BA72" i="36" s="1"/>
  <c r="BA39" i="36"/>
  <c r="BE39" i="36"/>
  <c r="BH39" i="36" s="1"/>
  <c r="AO57" i="36"/>
  <c r="BE81" i="36"/>
  <c r="BH81" i="36" s="1"/>
  <c r="BA81" i="36"/>
  <c r="AO52" i="36"/>
  <c r="AI52" i="36"/>
  <c r="AQ43" i="36"/>
  <c r="AM43" i="36"/>
  <c r="AN43" i="36" s="1"/>
  <c r="AU8" i="36"/>
  <c r="AH47" i="36"/>
  <c r="BA77" i="36"/>
  <c r="BE77" i="36"/>
  <c r="BH77" i="36" s="1"/>
  <c r="AO19" i="36"/>
  <c r="AI19" i="36"/>
  <c r="AX70" i="36"/>
  <c r="AT70" i="36"/>
  <c r="AY45" i="36"/>
  <c r="BF45" i="36" s="1"/>
  <c r="Z90" i="36"/>
  <c r="AI86" i="36"/>
  <c r="AO86" i="36"/>
  <c r="BF80" i="36"/>
  <c r="BH80" i="36" s="1"/>
  <c r="AY61" i="36"/>
  <c r="BA61" i="36" s="1"/>
  <c r="BA68" i="36"/>
  <c r="BB68" i="36" s="1"/>
  <c r="BE68" i="36"/>
  <c r="BH68" i="36" s="1"/>
  <c r="AI26" i="36"/>
  <c r="AO26" i="36"/>
  <c r="AB45" i="36"/>
  <c r="AH45" i="36"/>
  <c r="AI83" i="36"/>
  <c r="AO83" i="36"/>
  <c r="AG49" i="36"/>
  <c r="AI49" i="36" s="1"/>
  <c r="AO48" i="36"/>
  <c r="AI48" i="36"/>
  <c r="AQ17" i="36"/>
  <c r="AM17" i="36"/>
  <c r="AQ46" i="36"/>
  <c r="AM46" i="36"/>
  <c r="AO70" i="36"/>
  <c r="AI70" i="36"/>
  <c r="AG54" i="36"/>
  <c r="BA50" i="36"/>
  <c r="BE50" i="36"/>
  <c r="BH50" i="36" s="1"/>
  <c r="AX78" i="36"/>
  <c r="AB34" i="36"/>
  <c r="AH34" i="36"/>
  <c r="AB36" i="36"/>
  <c r="AU81" i="36"/>
  <c r="AI67" i="36"/>
  <c r="AO67" i="36"/>
  <c r="AB38" i="36"/>
  <c r="AH38" i="36"/>
  <c r="AV30" i="36"/>
  <c r="AP30" i="36"/>
  <c r="AX65" i="36"/>
  <c r="AT65" i="36"/>
  <c r="AM79" i="36"/>
  <c r="AN79" i="36" s="1"/>
  <c r="AP84" i="36"/>
  <c r="AV84" i="36"/>
  <c r="AY19" i="36"/>
  <c r="BA19" i="36" s="1"/>
  <c r="AN74" i="36"/>
  <c r="AH87" i="36"/>
  <c r="AB87" i="36"/>
  <c r="AB23" i="36"/>
  <c r="AH23" i="36"/>
  <c r="AO85" i="36"/>
  <c r="AI85" i="36"/>
  <c r="BE84" i="36"/>
  <c r="BH84" i="36" s="1"/>
  <c r="BA84" i="36"/>
  <c r="BB84" i="36" s="1"/>
  <c r="AO32" i="36"/>
  <c r="AI32" i="36"/>
  <c r="BE89" i="36"/>
  <c r="BB30" i="36"/>
  <c r="BI30" i="36" s="1"/>
  <c r="AI12" i="36"/>
  <c r="AO12" i="36"/>
  <c r="BA69" i="36"/>
  <c r="BE69" i="36"/>
  <c r="BH69" i="36" s="1"/>
  <c r="AM38" i="36"/>
  <c r="AQ38" i="36"/>
  <c r="BA76" i="36"/>
  <c r="BB76" i="36" s="1"/>
  <c r="BE76" i="36"/>
  <c r="BH76" i="36" s="1"/>
  <c r="AO62" i="36"/>
  <c r="AI62" i="36"/>
  <c r="AR79" i="36"/>
  <c r="AT79" i="36" s="1"/>
  <c r="AH25" i="36"/>
  <c r="AN78" i="36"/>
  <c r="AQ22" i="36"/>
  <c r="AM22" i="36"/>
  <c r="AX31" i="36"/>
  <c r="AT31" i="36"/>
  <c r="AI39" i="36"/>
  <c r="AO39" i="36"/>
  <c r="AQ47" i="36"/>
  <c r="AM47" i="36"/>
  <c r="AN47" i="36" s="1"/>
  <c r="AY48" i="36"/>
  <c r="AO36" i="36"/>
  <c r="AI36" i="36"/>
  <c r="AT53" i="36"/>
  <c r="AU53" i="36" s="1"/>
  <c r="AX53" i="36"/>
  <c r="AO78" i="36"/>
  <c r="AI78" i="36"/>
  <c r="AI15" i="36"/>
  <c r="AP58" i="36"/>
  <c r="AV58" i="36"/>
  <c r="BB58" i="36"/>
  <c r="BI58" i="36" s="1"/>
  <c r="AT51" i="36"/>
  <c r="AX51" i="36"/>
  <c r="F70" i="24"/>
  <c r="AU55" i="36" l="1"/>
  <c r="AU51" i="36"/>
  <c r="AI13" i="36"/>
  <c r="AU73" i="36"/>
  <c r="AT32" i="36"/>
  <c r="AU32" i="36" s="1"/>
  <c r="AI54" i="36"/>
  <c r="AO55" i="36"/>
  <c r="BB52" i="36"/>
  <c r="AU13" i="36"/>
  <c r="AN14" i="36"/>
  <c r="BB11" i="36"/>
  <c r="BI11" i="36" s="1"/>
  <c r="BB19" i="36"/>
  <c r="AT78" i="36"/>
  <c r="AU78" i="36" s="1"/>
  <c r="BF78" i="36"/>
  <c r="AU72" i="36"/>
  <c r="BB50" i="36"/>
  <c r="BI67" i="36"/>
  <c r="BB69" i="36"/>
  <c r="BB28" i="36"/>
  <c r="BI28" i="36" s="1"/>
  <c r="AU29" i="36"/>
  <c r="AN34" i="36"/>
  <c r="AU31" i="36"/>
  <c r="AI22" i="36"/>
  <c r="AN17" i="36"/>
  <c r="AU65" i="36"/>
  <c r="AI37" i="36"/>
  <c r="AI17" i="36"/>
  <c r="AU61" i="36"/>
  <c r="BB61" i="36" s="1"/>
  <c r="AU41" i="36"/>
  <c r="AN38" i="36"/>
  <c r="AT18" i="36"/>
  <c r="AU18" i="36" s="1"/>
  <c r="AU70" i="36"/>
  <c r="AU86" i="36"/>
  <c r="BF33" i="36"/>
  <c r="BH33" i="36" s="1"/>
  <c r="BI33" i="36" s="1"/>
  <c r="BF36" i="36"/>
  <c r="BH36" i="36" s="1"/>
  <c r="BA57" i="36"/>
  <c r="BB57" i="36" s="1"/>
  <c r="AN23" i="36"/>
  <c r="BF64" i="36"/>
  <c r="BH64" i="36" s="1"/>
  <c r="AN75" i="36"/>
  <c r="BB36" i="36"/>
  <c r="BH57" i="36"/>
  <c r="AO89" i="36"/>
  <c r="AP89" i="36" s="1"/>
  <c r="BB39" i="36"/>
  <c r="BI39" i="36" s="1"/>
  <c r="BI52" i="36"/>
  <c r="BB72" i="36"/>
  <c r="AN59" i="36"/>
  <c r="AN22" i="36"/>
  <c r="BB77" i="36"/>
  <c r="BI77" i="36" s="1"/>
  <c r="AU10" i="36"/>
  <c r="AO15" i="36"/>
  <c r="AP15" i="36" s="1"/>
  <c r="BB12" i="36"/>
  <c r="BI12" i="36" s="1"/>
  <c r="AU82" i="36"/>
  <c r="AN66" i="36"/>
  <c r="BF26" i="36"/>
  <c r="BH26" i="36" s="1"/>
  <c r="BI26" i="36" s="1"/>
  <c r="AT89" i="36"/>
  <c r="AU89" i="36" s="1"/>
  <c r="AY89" i="36"/>
  <c r="AY24" i="36"/>
  <c r="BA24" i="36" s="1"/>
  <c r="BI80" i="36"/>
  <c r="AO88" i="36"/>
  <c r="AP88" i="36" s="1"/>
  <c r="AY21" i="36"/>
  <c r="AT21" i="36"/>
  <c r="AN46" i="36"/>
  <c r="AU24" i="36"/>
  <c r="AU9" i="36"/>
  <c r="BI56" i="36"/>
  <c r="AU60" i="36"/>
  <c r="AO60" i="36"/>
  <c r="AP60" i="36" s="1"/>
  <c r="AI69" i="36"/>
  <c r="AO69" i="36"/>
  <c r="BI69" i="36"/>
  <c r="AN16" i="36"/>
  <c r="AG90" i="36"/>
  <c r="BF20" i="36"/>
  <c r="BH20" i="36" s="1"/>
  <c r="BA20" i="36"/>
  <c r="BB20" i="36" s="1"/>
  <c r="AI16" i="36"/>
  <c r="AO16" i="36"/>
  <c r="BE32" i="36"/>
  <c r="BH32" i="36" s="1"/>
  <c r="BA32" i="36"/>
  <c r="BB32" i="36" s="1"/>
  <c r="AT15" i="36"/>
  <c r="AU15" i="36" s="1"/>
  <c r="AY15" i="36"/>
  <c r="BA15" i="36" s="1"/>
  <c r="BI76" i="36"/>
  <c r="BB81" i="36"/>
  <c r="BI81" i="36" s="1"/>
  <c r="AT16" i="36"/>
  <c r="AX16" i="36"/>
  <c r="AY60" i="36"/>
  <c r="AN49" i="36"/>
  <c r="AI42" i="36"/>
  <c r="AO42" i="36"/>
  <c r="AT88" i="36"/>
  <c r="AU88" i="36" s="1"/>
  <c r="AX88" i="36"/>
  <c r="AI8" i="36"/>
  <c r="AO8" i="36"/>
  <c r="AX42" i="36"/>
  <c r="AT42" i="36"/>
  <c r="AU42" i="36" s="1"/>
  <c r="AY79" i="36"/>
  <c r="BE82" i="36"/>
  <c r="BH82" i="36" s="1"/>
  <c r="BA82" i="36"/>
  <c r="AO79" i="36"/>
  <c r="AI79" i="36"/>
  <c r="AW33" i="36"/>
  <c r="BC33" i="36"/>
  <c r="AW30" i="36"/>
  <c r="BC30" i="36"/>
  <c r="AO45" i="36"/>
  <c r="AI45" i="36"/>
  <c r="AO44" i="36"/>
  <c r="AI44" i="36"/>
  <c r="AV53" i="36"/>
  <c r="AP53" i="36"/>
  <c r="AP31" i="36"/>
  <c r="AV31" i="36"/>
  <c r="AX87" i="36"/>
  <c r="AT87" i="36"/>
  <c r="AU87" i="36" s="1"/>
  <c r="AP36" i="36"/>
  <c r="AV36" i="36"/>
  <c r="AV85" i="36"/>
  <c r="AP85" i="36"/>
  <c r="BI50" i="36"/>
  <c r="AV86" i="36"/>
  <c r="AP86" i="36"/>
  <c r="BA70" i="36"/>
  <c r="BE70" i="36"/>
  <c r="BH70" i="36" s="1"/>
  <c r="AP57" i="36"/>
  <c r="AV57" i="36"/>
  <c r="BF37" i="36"/>
  <c r="BH37" i="36" s="1"/>
  <c r="BA37" i="36"/>
  <c r="BB37" i="36" s="1"/>
  <c r="AP41" i="36"/>
  <c r="AV41" i="36"/>
  <c r="AX49" i="36"/>
  <c r="AT49" i="36"/>
  <c r="BB8" i="36"/>
  <c r="AO71" i="36"/>
  <c r="AI71" i="36"/>
  <c r="AP72" i="36"/>
  <c r="AV72" i="36"/>
  <c r="AP61" i="36"/>
  <c r="AV61" i="36"/>
  <c r="AO11" i="36"/>
  <c r="AI11" i="36"/>
  <c r="AI46" i="36"/>
  <c r="AO46" i="36"/>
  <c r="BA86" i="36"/>
  <c r="BE86" i="36"/>
  <c r="BH86" i="36" s="1"/>
  <c r="BF9" i="36"/>
  <c r="BE53" i="36"/>
  <c r="BH53" i="36" s="1"/>
  <c r="BA53" i="36"/>
  <c r="BB53" i="36" s="1"/>
  <c r="AP83" i="36"/>
  <c r="AV83" i="36"/>
  <c r="AP62" i="36"/>
  <c r="AV62" i="36"/>
  <c r="BA27" i="36"/>
  <c r="BB27" i="36" s="1"/>
  <c r="BF27" i="36"/>
  <c r="BH27" i="36" s="1"/>
  <c r="AV13" i="36"/>
  <c r="AP13" i="36"/>
  <c r="BC28" i="36"/>
  <c r="AW28" i="36"/>
  <c r="BC58" i="36"/>
  <c r="AW58" i="36"/>
  <c r="AT46" i="36"/>
  <c r="AX46" i="36"/>
  <c r="BA55" i="36"/>
  <c r="BB55" i="36" s="1"/>
  <c r="BE55" i="36"/>
  <c r="BH55" i="36" s="1"/>
  <c r="AV51" i="36"/>
  <c r="AP51" i="36"/>
  <c r="AT22" i="36"/>
  <c r="AU22" i="36" s="1"/>
  <c r="AX22" i="36"/>
  <c r="AP27" i="36"/>
  <c r="AV27" i="36"/>
  <c r="AO35" i="36"/>
  <c r="AI35" i="36"/>
  <c r="BA48" i="36"/>
  <c r="BB48" i="36" s="1"/>
  <c r="BF48" i="36"/>
  <c r="BH48" i="36" s="1"/>
  <c r="AP26" i="36"/>
  <c r="AV26" i="36"/>
  <c r="AV81" i="36"/>
  <c r="AP81" i="36"/>
  <c r="BF72" i="36"/>
  <c r="BH72" i="36" s="1"/>
  <c r="AX43" i="36"/>
  <c r="AT43" i="36"/>
  <c r="AU43" i="36" s="1"/>
  <c r="AX71" i="36"/>
  <c r="AT71" i="36"/>
  <c r="BA45" i="36"/>
  <c r="BB45" i="36" s="1"/>
  <c r="AV77" i="36"/>
  <c r="AP77" i="36"/>
  <c r="BB62" i="36"/>
  <c r="BI62" i="36" s="1"/>
  <c r="BC50" i="36"/>
  <c r="AW50" i="36"/>
  <c r="AR90" i="36"/>
  <c r="AT25" i="36"/>
  <c r="AU25" i="36" s="1"/>
  <c r="AX25" i="36"/>
  <c r="AP56" i="36"/>
  <c r="AV56" i="36"/>
  <c r="BE73" i="36"/>
  <c r="BH73" i="36" s="1"/>
  <c r="BA73" i="36"/>
  <c r="BB73" i="36" s="1"/>
  <c r="AX66" i="36"/>
  <c r="AT66" i="36"/>
  <c r="BC68" i="36"/>
  <c r="AW68" i="36"/>
  <c r="BA41" i="36"/>
  <c r="BB41" i="36" s="1"/>
  <c r="BE41" i="36"/>
  <c r="BH41" i="36" s="1"/>
  <c r="AT14" i="36"/>
  <c r="AU14" i="36" s="1"/>
  <c r="AX14" i="36"/>
  <c r="AP12" i="36"/>
  <c r="AV12" i="36"/>
  <c r="AP70" i="36"/>
  <c r="AV70" i="36"/>
  <c r="AT75" i="36"/>
  <c r="AX75" i="36"/>
  <c r="AP76" i="36"/>
  <c r="AV76" i="36"/>
  <c r="AO63" i="36"/>
  <c r="AI63" i="36"/>
  <c r="BA9" i="36"/>
  <c r="BE9" i="36"/>
  <c r="AV64" i="36"/>
  <c r="AP64" i="36"/>
  <c r="AP20" i="36"/>
  <c r="AV20" i="36"/>
  <c r="BA31" i="36"/>
  <c r="BE31" i="36"/>
  <c r="BH31" i="36" s="1"/>
  <c r="BA78" i="36"/>
  <c r="BE78" i="36"/>
  <c r="BH78" i="36" s="1"/>
  <c r="BE13" i="36"/>
  <c r="BH13" i="36" s="1"/>
  <c r="BA13" i="36"/>
  <c r="BE10" i="36"/>
  <c r="BH10" i="36" s="1"/>
  <c r="BA10" i="36"/>
  <c r="AI14" i="36"/>
  <c r="AO14" i="36"/>
  <c r="AI65" i="36"/>
  <c r="AO65" i="36"/>
  <c r="AV37" i="36"/>
  <c r="AP37" i="36"/>
  <c r="AO66" i="36"/>
  <c r="AI66" i="36"/>
  <c r="AO49" i="36"/>
  <c r="AO38" i="36"/>
  <c r="AI38" i="36"/>
  <c r="AP19" i="36"/>
  <c r="AV19" i="36"/>
  <c r="BF19" i="36"/>
  <c r="BH19" i="36" s="1"/>
  <c r="BI19" i="36" s="1"/>
  <c r="AT47" i="36"/>
  <c r="AU47" i="36" s="1"/>
  <c r="AX47" i="36"/>
  <c r="AI25" i="36"/>
  <c r="AO25" i="36"/>
  <c r="AI34" i="36"/>
  <c r="AO34" i="36"/>
  <c r="AV48" i="36"/>
  <c r="AP48" i="36"/>
  <c r="BI68" i="36"/>
  <c r="AN54" i="36"/>
  <c r="AN71" i="36"/>
  <c r="AB90" i="36"/>
  <c r="BE29" i="36"/>
  <c r="BH29" i="36" s="1"/>
  <c r="BA29" i="36"/>
  <c r="BB29" i="36" s="1"/>
  <c r="AP18" i="36"/>
  <c r="BA85" i="36"/>
  <c r="BB85" i="36" s="1"/>
  <c r="BE85" i="36"/>
  <c r="BH85" i="36" s="1"/>
  <c r="BH45" i="36"/>
  <c r="BE74" i="36"/>
  <c r="BH74" i="36" s="1"/>
  <c r="BA74" i="36"/>
  <c r="AO59" i="36"/>
  <c r="AI59" i="36"/>
  <c r="AZ9" i="36"/>
  <c r="AS90" i="36"/>
  <c r="AV29" i="36"/>
  <c r="AP29" i="36"/>
  <c r="AO54" i="36"/>
  <c r="AO80" i="36"/>
  <c r="AI80" i="36"/>
  <c r="AV55" i="36"/>
  <c r="AP55" i="36"/>
  <c r="AV82" i="36"/>
  <c r="AP82" i="36"/>
  <c r="BI84" i="36"/>
  <c r="AO47" i="36"/>
  <c r="AI47" i="36"/>
  <c r="AO24" i="36"/>
  <c r="AI24" i="36"/>
  <c r="AX59" i="36"/>
  <c r="AT59" i="36"/>
  <c r="BE18" i="36"/>
  <c r="BH18" i="36" s="1"/>
  <c r="BA18" i="36"/>
  <c r="AX44" i="36"/>
  <c r="AT44" i="36"/>
  <c r="AU44" i="36" s="1"/>
  <c r="BC84" i="36"/>
  <c r="AW84" i="36"/>
  <c r="BH8" i="36"/>
  <c r="AT38" i="36"/>
  <c r="AX38" i="36"/>
  <c r="AO23" i="36"/>
  <c r="AI23" i="36"/>
  <c r="AT17" i="36"/>
  <c r="AX17" i="36"/>
  <c r="BF61" i="36"/>
  <c r="BH61" i="36" s="1"/>
  <c r="BI40" i="36"/>
  <c r="AI75" i="36"/>
  <c r="AO75" i="36"/>
  <c r="AO22" i="36"/>
  <c r="AI9" i="36"/>
  <c r="AO9" i="36"/>
  <c r="AH90" i="36"/>
  <c r="BA51" i="36"/>
  <c r="BB51" i="36" s="1"/>
  <c r="BE51" i="36"/>
  <c r="BH51" i="36" s="1"/>
  <c r="AP78" i="36"/>
  <c r="AP39" i="36"/>
  <c r="AV39" i="36"/>
  <c r="AU79" i="36"/>
  <c r="AV32" i="36"/>
  <c r="AP32" i="36"/>
  <c r="AO87" i="36"/>
  <c r="AI87" i="36"/>
  <c r="BA65" i="36"/>
  <c r="BE65" i="36"/>
  <c r="BH65" i="36" s="1"/>
  <c r="AV67" i="36"/>
  <c r="AP67" i="36"/>
  <c r="AP52" i="36"/>
  <c r="AV52" i="36"/>
  <c r="AT54" i="36"/>
  <c r="AX54" i="36"/>
  <c r="AV40" i="36"/>
  <c r="AP40" i="36"/>
  <c r="AO17" i="36"/>
  <c r="AX34" i="36"/>
  <c r="AT34" i="36"/>
  <c r="BB83" i="36"/>
  <c r="BI83" i="36" s="1"/>
  <c r="AV73" i="36"/>
  <c r="AP73" i="36"/>
  <c r="AU74" i="36"/>
  <c r="AM90" i="36"/>
  <c r="AX35" i="36"/>
  <c r="AT35" i="36"/>
  <c r="AU35" i="36" s="1"/>
  <c r="AX23" i="36"/>
  <c r="AT23" i="36"/>
  <c r="AV10" i="36"/>
  <c r="AP10" i="36"/>
  <c r="AO43" i="36"/>
  <c r="AI43" i="36"/>
  <c r="BB64" i="36"/>
  <c r="AV74" i="36"/>
  <c r="AP74" i="36"/>
  <c r="AQ90" i="36"/>
  <c r="BB13" i="36" l="1"/>
  <c r="AU38" i="36"/>
  <c r="BB31" i="36"/>
  <c r="BI31" i="36" s="1"/>
  <c r="AV78" i="36"/>
  <c r="AW78" i="36" s="1"/>
  <c r="BI72" i="36"/>
  <c r="AU34" i="36"/>
  <c r="BB65" i="36"/>
  <c r="BB24" i="36"/>
  <c r="BB86" i="36"/>
  <c r="BI86" i="36" s="1"/>
  <c r="BH9" i="36"/>
  <c r="BB10" i="36"/>
  <c r="BI10" i="36" s="1"/>
  <c r="BI36" i="36"/>
  <c r="AU23" i="36"/>
  <c r="AV18" i="36"/>
  <c r="BC18" i="36" s="1"/>
  <c r="BB82" i="36"/>
  <c r="BI82" i="36" s="1"/>
  <c r="AU17" i="36"/>
  <c r="BI57" i="36"/>
  <c r="AU66" i="36"/>
  <c r="BB18" i="36"/>
  <c r="BI18" i="36" s="1"/>
  <c r="BI64" i="36"/>
  <c r="BI61" i="36"/>
  <c r="AU75" i="36"/>
  <c r="BB70" i="36"/>
  <c r="AU16" i="36"/>
  <c r="BB78" i="36"/>
  <c r="BI78" i="36" s="1"/>
  <c r="AU59" i="36"/>
  <c r="AV60" i="36"/>
  <c r="AW60" i="36" s="1"/>
  <c r="AU49" i="36"/>
  <c r="AV89" i="36"/>
  <c r="BF89" i="36"/>
  <c r="BH89" i="36" s="1"/>
  <c r="BA89" i="36"/>
  <c r="BB89" i="36" s="1"/>
  <c r="BF24" i="36"/>
  <c r="BH24" i="36" s="1"/>
  <c r="BI24" i="36" s="1"/>
  <c r="AV15" i="36"/>
  <c r="AW15" i="36" s="1"/>
  <c r="BI27" i="36"/>
  <c r="AU46" i="36"/>
  <c r="AU21" i="36"/>
  <c r="AV21" i="36"/>
  <c r="BB74" i="36"/>
  <c r="BI74" i="36" s="1"/>
  <c r="BB9" i="36"/>
  <c r="BF21" i="36"/>
  <c r="BH21" i="36" s="1"/>
  <c r="BA21" i="36"/>
  <c r="AU54" i="36"/>
  <c r="BI51" i="36"/>
  <c r="AV69" i="36"/>
  <c r="AP69" i="36"/>
  <c r="BI29" i="36"/>
  <c r="AN90" i="36"/>
  <c r="BB15" i="36"/>
  <c r="BI32" i="36"/>
  <c r="BI45" i="36"/>
  <c r="BI48" i="36"/>
  <c r="AU71" i="36"/>
  <c r="BE16" i="36"/>
  <c r="BH16" i="36" s="1"/>
  <c r="BA16" i="36"/>
  <c r="BA79" i="36"/>
  <c r="BB79" i="36" s="1"/>
  <c r="BF79" i="36"/>
  <c r="BH79" i="36" s="1"/>
  <c r="BA88" i="36"/>
  <c r="BB88" i="36" s="1"/>
  <c r="BE88" i="36"/>
  <c r="BH88" i="36" s="1"/>
  <c r="AV16" i="36"/>
  <c r="AP16" i="36"/>
  <c r="AV42" i="36"/>
  <c r="AP42" i="36"/>
  <c r="BI13" i="36"/>
  <c r="BI53" i="36"/>
  <c r="BI37" i="36"/>
  <c r="BA42" i="36"/>
  <c r="BB42" i="36" s="1"/>
  <c r="BE42" i="36"/>
  <c r="BH42" i="36" s="1"/>
  <c r="BF15" i="36"/>
  <c r="BH15" i="36" s="1"/>
  <c r="BI65" i="36"/>
  <c r="AY90" i="36"/>
  <c r="AV88" i="36"/>
  <c r="AW88" i="36" s="1"/>
  <c r="AV8" i="36"/>
  <c r="AP8" i="36"/>
  <c r="BF60" i="36"/>
  <c r="BH60" i="36" s="1"/>
  <c r="BA60" i="36"/>
  <c r="BB60" i="36" s="1"/>
  <c r="BI20" i="36"/>
  <c r="AV23" i="36"/>
  <c r="AP23" i="36"/>
  <c r="AV66" i="36"/>
  <c r="AP66" i="36"/>
  <c r="BE23" i="36"/>
  <c r="BH23" i="36" s="1"/>
  <c r="BA23" i="36"/>
  <c r="BC67" i="36"/>
  <c r="AW67" i="36"/>
  <c r="AW20" i="36"/>
  <c r="BC20" i="36"/>
  <c r="AP46" i="36"/>
  <c r="AV46" i="36"/>
  <c r="AP79" i="36"/>
  <c r="AV79" i="36"/>
  <c r="BA34" i="36"/>
  <c r="BE34" i="36"/>
  <c r="BH34" i="36" s="1"/>
  <c r="AV22" i="36"/>
  <c r="AP22" i="36"/>
  <c r="AW82" i="36"/>
  <c r="BC82" i="36"/>
  <c r="AV34" i="36"/>
  <c r="AP34" i="36"/>
  <c r="BC76" i="36"/>
  <c r="AW76" i="36"/>
  <c r="BA14" i="36"/>
  <c r="BB14" i="36" s="1"/>
  <c r="BE14" i="36"/>
  <c r="BH14" i="36" s="1"/>
  <c r="AX90" i="36"/>
  <c r="BD50" i="36"/>
  <c r="BJ50" i="36"/>
  <c r="BK50" i="36" s="1"/>
  <c r="BA43" i="36"/>
  <c r="BB43" i="36" s="1"/>
  <c r="BE43" i="36"/>
  <c r="BH43" i="36" s="1"/>
  <c r="BC51" i="36"/>
  <c r="AW51" i="36"/>
  <c r="BJ28" i="36"/>
  <c r="BK28" i="36" s="1"/>
  <c r="BD28" i="36"/>
  <c r="AW83" i="36"/>
  <c r="BC83" i="36"/>
  <c r="BC31" i="36"/>
  <c r="AW31" i="36"/>
  <c r="AW73" i="36"/>
  <c r="BC73" i="36"/>
  <c r="AP59" i="36"/>
  <c r="AV59" i="36"/>
  <c r="BE38" i="36"/>
  <c r="BH38" i="36" s="1"/>
  <c r="BA38" i="36"/>
  <c r="BB38" i="36" s="1"/>
  <c r="BD58" i="36"/>
  <c r="BJ58" i="36"/>
  <c r="BK58" i="36" s="1"/>
  <c r="AW39" i="36"/>
  <c r="BC39" i="36"/>
  <c r="AW29" i="36"/>
  <c r="BC29" i="36"/>
  <c r="AP44" i="36"/>
  <c r="AV44" i="36"/>
  <c r="BC78" i="36"/>
  <c r="BI8" i="36"/>
  <c r="BA59" i="36"/>
  <c r="BE59" i="36"/>
  <c r="BH59" i="36" s="1"/>
  <c r="BG9" i="36"/>
  <c r="BG90" i="36" s="1"/>
  <c r="AZ90" i="36"/>
  <c r="BC37" i="36"/>
  <c r="AW37" i="36"/>
  <c r="BI73" i="36"/>
  <c r="AP35" i="36"/>
  <c r="AV35" i="36"/>
  <c r="BI55" i="36"/>
  <c r="BC72" i="36"/>
  <c r="AW72" i="36"/>
  <c r="BA49" i="36"/>
  <c r="BE49" i="36"/>
  <c r="BH49" i="36" s="1"/>
  <c r="BI70" i="36"/>
  <c r="AP45" i="36"/>
  <c r="AV45" i="36"/>
  <c r="BC32" i="36"/>
  <c r="AW32" i="36"/>
  <c r="AV47" i="36"/>
  <c r="AP47" i="36"/>
  <c r="AP63" i="36"/>
  <c r="AV63" i="36"/>
  <c r="BE71" i="36"/>
  <c r="BH71" i="36" s="1"/>
  <c r="BA71" i="36"/>
  <c r="AW57" i="36"/>
  <c r="BC57" i="36"/>
  <c r="AI90" i="36"/>
  <c r="BC19" i="36"/>
  <c r="AW19" i="36"/>
  <c r="BE87" i="36"/>
  <c r="BH87" i="36" s="1"/>
  <c r="BA87" i="36"/>
  <c r="BB87" i="36" s="1"/>
  <c r="AW74" i="36"/>
  <c r="BC74" i="36"/>
  <c r="BE35" i="36"/>
  <c r="BH35" i="36" s="1"/>
  <c r="BA35" i="36"/>
  <c r="BB35" i="36" s="1"/>
  <c r="AW89" i="36"/>
  <c r="BA17" i="36"/>
  <c r="BE17" i="36"/>
  <c r="BH17" i="36" s="1"/>
  <c r="BC55" i="36"/>
  <c r="AW55" i="36"/>
  <c r="BI85" i="36"/>
  <c r="AV25" i="36"/>
  <c r="AP25" i="36"/>
  <c r="AV38" i="36"/>
  <c r="AP38" i="36"/>
  <c r="AP65" i="36"/>
  <c r="AV65" i="36"/>
  <c r="AT90" i="36"/>
  <c r="AW64" i="36"/>
  <c r="BC64" i="36"/>
  <c r="BA75" i="36"/>
  <c r="BB75" i="36" s="1"/>
  <c r="BE75" i="36"/>
  <c r="BH75" i="36" s="1"/>
  <c r="BI41" i="36"/>
  <c r="BC56" i="36"/>
  <c r="AW56" i="36"/>
  <c r="BC13" i="36"/>
  <c r="AW13" i="36"/>
  <c r="AW41" i="36"/>
  <c r="BC41" i="36"/>
  <c r="BJ30" i="36"/>
  <c r="BK30" i="36" s="1"/>
  <c r="BD30" i="36"/>
  <c r="AV54" i="36"/>
  <c r="AP54" i="36"/>
  <c r="BD68" i="36"/>
  <c r="BJ68" i="36"/>
  <c r="BK68" i="36" s="1"/>
  <c r="BA22" i="36"/>
  <c r="BB22" i="36" s="1"/>
  <c r="BE22" i="36"/>
  <c r="BH22" i="36" s="1"/>
  <c r="BC62" i="36"/>
  <c r="AW62" i="36"/>
  <c r="AP11" i="36"/>
  <c r="AV11" i="36"/>
  <c r="AV9" i="36"/>
  <c r="AP9" i="36"/>
  <c r="AO90" i="36"/>
  <c r="BC12" i="36"/>
  <c r="AW12" i="36"/>
  <c r="AW48" i="36"/>
  <c r="BC48" i="36"/>
  <c r="AP43" i="36"/>
  <c r="AV43" i="36"/>
  <c r="AW52" i="36"/>
  <c r="BC52" i="36"/>
  <c r="AP87" i="36"/>
  <c r="AV87" i="36"/>
  <c r="BJ84" i="36"/>
  <c r="BK84" i="36" s="1"/>
  <c r="BD84" i="36"/>
  <c r="AP24" i="36"/>
  <c r="AV24" i="36"/>
  <c r="AP49" i="36"/>
  <c r="AV49" i="36"/>
  <c r="BC77" i="36"/>
  <c r="AW77" i="36"/>
  <c r="AW81" i="36"/>
  <c r="BC81" i="36"/>
  <c r="BC27" i="36"/>
  <c r="AW27" i="36"/>
  <c r="BA46" i="36"/>
  <c r="BE46" i="36"/>
  <c r="BH46" i="36" s="1"/>
  <c r="BC85" i="36"/>
  <c r="AW85" i="36"/>
  <c r="AW10" i="36"/>
  <c r="BC10" i="36"/>
  <c r="BE44" i="36"/>
  <c r="BH44" i="36" s="1"/>
  <c r="BA44" i="36"/>
  <c r="BB44" i="36" s="1"/>
  <c r="AW40" i="36"/>
  <c r="BC40" i="36"/>
  <c r="BC61" i="36"/>
  <c r="AW61" i="36"/>
  <c r="BA54" i="36"/>
  <c r="BE54" i="36"/>
  <c r="BH54" i="36" s="1"/>
  <c r="BE66" i="36"/>
  <c r="BH66" i="36" s="1"/>
  <c r="BA66" i="36"/>
  <c r="AV17" i="36"/>
  <c r="AP17" i="36"/>
  <c r="AV75" i="36"/>
  <c r="AP75" i="36"/>
  <c r="AP80" i="36"/>
  <c r="AV80" i="36"/>
  <c r="BE47" i="36"/>
  <c r="BH47" i="36" s="1"/>
  <c r="BA47" i="36"/>
  <c r="BB47" i="36" s="1"/>
  <c r="AP14" i="36"/>
  <c r="AV14" i="36"/>
  <c r="BC70" i="36"/>
  <c r="AW70" i="36"/>
  <c r="BA25" i="36"/>
  <c r="BB25" i="36" s="1"/>
  <c r="BE25" i="36"/>
  <c r="BH25" i="36" s="1"/>
  <c r="AW26" i="36"/>
  <c r="BC26" i="36"/>
  <c r="AP71" i="36"/>
  <c r="AV71" i="36"/>
  <c r="BC86" i="36"/>
  <c r="AW86" i="36"/>
  <c r="BC36" i="36"/>
  <c r="AW36" i="36"/>
  <c r="BC53" i="36"/>
  <c r="AW53" i="36"/>
  <c r="BJ33" i="36"/>
  <c r="BK33" i="36" s="1"/>
  <c r="BD33" i="36"/>
  <c r="BB66" i="36" l="1"/>
  <c r="BI66" i="36" s="1"/>
  <c r="BB46" i="36"/>
  <c r="BI46" i="36" s="1"/>
  <c r="AW18" i="36"/>
  <c r="BB34" i="36"/>
  <c r="BI9" i="36"/>
  <c r="BB23" i="36"/>
  <c r="BI42" i="36"/>
  <c r="BB54" i="36"/>
  <c r="BI60" i="36"/>
  <c r="BB17" i="36"/>
  <c r="BI17" i="36" s="1"/>
  <c r="BB16" i="36"/>
  <c r="BI16" i="36" s="1"/>
  <c r="BB59" i="36"/>
  <c r="BI59" i="36" s="1"/>
  <c r="BC15" i="36"/>
  <c r="BJ15" i="36" s="1"/>
  <c r="BC89" i="36"/>
  <c r="BJ89" i="36" s="1"/>
  <c r="BB49" i="36"/>
  <c r="BI49" i="36" s="1"/>
  <c r="AU90" i="36"/>
  <c r="BI88" i="36"/>
  <c r="BI89" i="36"/>
  <c r="BB71" i="36"/>
  <c r="BI71" i="36" s="1"/>
  <c r="BI79" i="36"/>
  <c r="BB21" i="36"/>
  <c r="BI21" i="36" s="1"/>
  <c r="BC88" i="36"/>
  <c r="BD88" i="36" s="1"/>
  <c r="BC21" i="36"/>
  <c r="AW21" i="36"/>
  <c r="BI34" i="36"/>
  <c r="BI15" i="36"/>
  <c r="BC69" i="36"/>
  <c r="AW69" i="36"/>
  <c r="BI22" i="36"/>
  <c r="BI44" i="36"/>
  <c r="BI38" i="36"/>
  <c r="BI14" i="36"/>
  <c r="BI75" i="36"/>
  <c r="BC60" i="36"/>
  <c r="BJ60" i="36" s="1"/>
  <c r="BF90" i="36"/>
  <c r="BC42" i="36"/>
  <c r="AW42" i="36"/>
  <c r="BC16" i="36"/>
  <c r="AW16" i="36"/>
  <c r="BC8" i="36"/>
  <c r="AW8" i="36"/>
  <c r="BD12" i="36"/>
  <c r="BJ12" i="36"/>
  <c r="BK12" i="36" s="1"/>
  <c r="BJ41" i="36"/>
  <c r="BK41" i="36" s="1"/>
  <c r="BD41" i="36"/>
  <c r="AW71" i="36"/>
  <c r="BC71" i="36"/>
  <c r="BD70" i="36"/>
  <c r="BJ70" i="36"/>
  <c r="BK70" i="36" s="1"/>
  <c r="BC75" i="36"/>
  <c r="AW75" i="36"/>
  <c r="BC49" i="36"/>
  <c r="AW49" i="36"/>
  <c r="AW87" i="36"/>
  <c r="BC87" i="36"/>
  <c r="BA90" i="36"/>
  <c r="BD56" i="36"/>
  <c r="BJ56" i="36"/>
  <c r="BK56" i="36" s="1"/>
  <c r="BD74" i="36"/>
  <c r="BJ74" i="36"/>
  <c r="BK74" i="36" s="1"/>
  <c r="BD32" i="36"/>
  <c r="BJ32" i="36"/>
  <c r="BK32" i="36" s="1"/>
  <c r="AW79" i="36"/>
  <c r="BC79" i="36"/>
  <c r="AW14" i="36"/>
  <c r="BC14" i="36"/>
  <c r="BI54" i="36"/>
  <c r="BD10" i="36"/>
  <c r="BJ10" i="36"/>
  <c r="BK10" i="36" s="1"/>
  <c r="BD62" i="36"/>
  <c r="BJ62" i="36"/>
  <c r="BK62" i="36" s="1"/>
  <c r="BC45" i="36"/>
  <c r="AW45" i="36"/>
  <c r="BJ72" i="36"/>
  <c r="BK72" i="36" s="1"/>
  <c r="BD72" i="36"/>
  <c r="BJ29" i="36"/>
  <c r="BK29" i="36" s="1"/>
  <c r="BD29" i="36"/>
  <c r="AW59" i="36"/>
  <c r="BC59" i="36"/>
  <c r="BJ82" i="36"/>
  <c r="BK82" i="36" s="1"/>
  <c r="BD82" i="36"/>
  <c r="BI23" i="36"/>
  <c r="BD52" i="36"/>
  <c r="BJ52" i="36"/>
  <c r="BK52" i="36" s="1"/>
  <c r="BD26" i="36"/>
  <c r="BJ26" i="36"/>
  <c r="BK26" i="36" s="1"/>
  <c r="AW63" i="36"/>
  <c r="BC63" i="36"/>
  <c r="AW35" i="36"/>
  <c r="BC35" i="36"/>
  <c r="BJ78" i="36"/>
  <c r="BK78" i="36" s="1"/>
  <c r="BD78" i="36"/>
  <c r="BJ39" i="36"/>
  <c r="BK39" i="36" s="1"/>
  <c r="BD39" i="36"/>
  <c r="BJ73" i="36"/>
  <c r="BK73" i="36" s="1"/>
  <c r="BD73" i="36"/>
  <c r="BE90" i="36"/>
  <c r="BC66" i="36"/>
  <c r="AW66" i="36"/>
  <c r="BI47" i="36"/>
  <c r="BD61" i="36"/>
  <c r="BJ61" i="36"/>
  <c r="BK61" i="36" s="1"/>
  <c r="BD85" i="36"/>
  <c r="BJ85" i="36"/>
  <c r="BK85" i="36" s="1"/>
  <c r="BJ81" i="36"/>
  <c r="BK81" i="36" s="1"/>
  <c r="BD81" i="36"/>
  <c r="BC24" i="36"/>
  <c r="AW24" i="36"/>
  <c r="BC43" i="36"/>
  <c r="AW43" i="36"/>
  <c r="AP90" i="36"/>
  <c r="BJ64" i="36"/>
  <c r="BK64" i="36" s="1"/>
  <c r="BD64" i="36"/>
  <c r="BC25" i="36"/>
  <c r="AW25" i="36"/>
  <c r="BD89" i="36"/>
  <c r="BH90" i="36"/>
  <c r="AW44" i="36"/>
  <c r="BC44" i="36"/>
  <c r="BD51" i="36"/>
  <c r="BJ51" i="36"/>
  <c r="BK51" i="36" s="1"/>
  <c r="BD20" i="36"/>
  <c r="BJ20" i="36"/>
  <c r="BK20" i="36" s="1"/>
  <c r="BD18" i="36"/>
  <c r="BJ18" i="36"/>
  <c r="BK18" i="36" s="1"/>
  <c r="BJ36" i="36"/>
  <c r="BK36" i="36" s="1"/>
  <c r="BD36" i="36"/>
  <c r="BI25" i="36"/>
  <c r="BC80" i="36"/>
  <c r="AW80" i="36"/>
  <c r="BD40" i="36"/>
  <c r="BJ40" i="36"/>
  <c r="BK40" i="36" s="1"/>
  <c r="AW9" i="36"/>
  <c r="BC9" i="36"/>
  <c r="AV90" i="36"/>
  <c r="BJ19" i="36"/>
  <c r="BK19" i="36" s="1"/>
  <c r="BD19" i="36"/>
  <c r="BI43" i="36"/>
  <c r="BD76" i="36"/>
  <c r="BJ76" i="36"/>
  <c r="BK76" i="36" s="1"/>
  <c r="AW22" i="36"/>
  <c r="BC22" i="36"/>
  <c r="AW17" i="36"/>
  <c r="BC17" i="36"/>
  <c r="AW38" i="36"/>
  <c r="BC38" i="36"/>
  <c r="BC46" i="36"/>
  <c r="AW46" i="36"/>
  <c r="BJ53" i="36"/>
  <c r="BK53" i="36" s="1"/>
  <c r="BD53" i="36"/>
  <c r="BJ27" i="36"/>
  <c r="BK27" i="36" s="1"/>
  <c r="BD27" i="36"/>
  <c r="BI87" i="36"/>
  <c r="BJ48" i="36"/>
  <c r="BK48" i="36" s="1"/>
  <c r="BD48" i="36"/>
  <c r="BC11" i="36"/>
  <c r="AW11" i="36"/>
  <c r="BD13" i="36"/>
  <c r="BJ13" i="36"/>
  <c r="BK13" i="36" s="1"/>
  <c r="AW47" i="36"/>
  <c r="BC47" i="36"/>
  <c r="BJ31" i="36"/>
  <c r="BK31" i="36" s="1"/>
  <c r="BD31" i="36"/>
  <c r="BJ86" i="36"/>
  <c r="BK86" i="36" s="1"/>
  <c r="BD86" i="36"/>
  <c r="BD77" i="36"/>
  <c r="BJ77" i="36"/>
  <c r="BK77" i="36" s="1"/>
  <c r="AW54" i="36"/>
  <c r="BC54" i="36"/>
  <c r="AW65" i="36"/>
  <c r="BC65" i="36"/>
  <c r="BD55" i="36"/>
  <c r="BJ55" i="36"/>
  <c r="BK55" i="36" s="1"/>
  <c r="BI35" i="36"/>
  <c r="BD57" i="36"/>
  <c r="BJ57" i="36"/>
  <c r="BK57" i="36" s="1"/>
  <c r="BJ37" i="36"/>
  <c r="BK37" i="36" s="1"/>
  <c r="BD37" i="36"/>
  <c r="BJ83" i="36"/>
  <c r="BK83" i="36" s="1"/>
  <c r="BD83" i="36"/>
  <c r="BC34" i="36"/>
  <c r="AW34" i="36"/>
  <c r="BJ67" i="36"/>
  <c r="BK67" i="36" s="1"/>
  <c r="BD67" i="36"/>
  <c r="AW23" i="36"/>
  <c r="BC23" i="36"/>
  <c r="BK15" i="36" l="1"/>
  <c r="BD15" i="36"/>
  <c r="BK60" i="36"/>
  <c r="BJ88" i="36"/>
  <c r="BK88" i="36" s="1"/>
  <c r="BB90" i="36"/>
  <c r="BK89" i="36"/>
  <c r="BJ21" i="36"/>
  <c r="BK21" i="36" s="1"/>
  <c r="BD21" i="36"/>
  <c r="BJ69" i="36"/>
  <c r="BK69" i="36" s="1"/>
  <c r="BD69" i="36"/>
  <c r="BJ16" i="36"/>
  <c r="BK16" i="36" s="1"/>
  <c r="BD16" i="36"/>
  <c r="BD60" i="36"/>
  <c r="BD42" i="36"/>
  <c r="BJ42" i="36"/>
  <c r="BK42" i="36" s="1"/>
  <c r="BJ8" i="36"/>
  <c r="BK8" i="36" s="1"/>
  <c r="BD8" i="36"/>
  <c r="BI90" i="36"/>
  <c r="BD23" i="36"/>
  <c r="BJ23" i="36"/>
  <c r="BK23" i="36" s="1"/>
  <c r="BJ11" i="36"/>
  <c r="BK11" i="36" s="1"/>
  <c r="BD11" i="36"/>
  <c r="BJ43" i="36"/>
  <c r="BK43" i="36" s="1"/>
  <c r="BD43" i="36"/>
  <c r="BJ71" i="36"/>
  <c r="BK71" i="36" s="1"/>
  <c r="BD71" i="36"/>
  <c r="BJ24" i="36"/>
  <c r="BK24" i="36" s="1"/>
  <c r="BD24" i="36"/>
  <c r="BD46" i="36"/>
  <c r="BJ46" i="36"/>
  <c r="BK46" i="36" s="1"/>
  <c r="BD87" i="36"/>
  <c r="BJ87" i="36"/>
  <c r="BK87" i="36" s="1"/>
  <c r="BD34" i="36"/>
  <c r="BJ34" i="36"/>
  <c r="BK34" i="36" s="1"/>
  <c r="BD38" i="36"/>
  <c r="BJ38" i="36"/>
  <c r="BK38" i="36" s="1"/>
  <c r="BJ65" i="36"/>
  <c r="BK65" i="36" s="1"/>
  <c r="BD65" i="36"/>
  <c r="BJ17" i="36"/>
  <c r="BK17" i="36" s="1"/>
  <c r="BD17" i="36"/>
  <c r="BJ80" i="36"/>
  <c r="BK80" i="36" s="1"/>
  <c r="BD80" i="36"/>
  <c r="BD25" i="36"/>
  <c r="BJ25" i="36"/>
  <c r="BK25" i="36" s="1"/>
  <c r="BD66" i="36"/>
  <c r="BJ66" i="36"/>
  <c r="BK66" i="36" s="1"/>
  <c r="BJ35" i="36"/>
  <c r="BK35" i="36" s="1"/>
  <c r="BD35" i="36"/>
  <c r="BJ14" i="36"/>
  <c r="BK14" i="36" s="1"/>
  <c r="BD14" i="36"/>
  <c r="BD49" i="36"/>
  <c r="BJ49" i="36"/>
  <c r="BK49" i="36" s="1"/>
  <c r="BJ54" i="36"/>
  <c r="BK54" i="36" s="1"/>
  <c r="BD54" i="36"/>
  <c r="BD22" i="36"/>
  <c r="BJ22" i="36"/>
  <c r="BK22" i="36" s="1"/>
  <c r="BD44" i="36"/>
  <c r="BJ44" i="36"/>
  <c r="BK44" i="36" s="1"/>
  <c r="BJ63" i="36"/>
  <c r="BK63" i="36" s="1"/>
  <c r="BD63" i="36"/>
  <c r="BJ45" i="36"/>
  <c r="BK45" i="36" s="1"/>
  <c r="BD45" i="36"/>
  <c r="BJ75" i="36"/>
  <c r="BK75" i="36" s="1"/>
  <c r="BD75" i="36"/>
  <c r="BJ9" i="36"/>
  <c r="BD9" i="36"/>
  <c r="BC90" i="36"/>
  <c r="BJ59" i="36"/>
  <c r="BK59" i="36" s="1"/>
  <c r="BD59" i="36"/>
  <c r="BJ79" i="36"/>
  <c r="BK79" i="36" s="1"/>
  <c r="BD79" i="36"/>
  <c r="BD47" i="36"/>
  <c r="BJ47" i="36"/>
  <c r="BK47" i="36" s="1"/>
  <c r="AW90" i="36"/>
  <c r="BK9" i="36" l="1"/>
  <c r="BK90" i="36" s="1"/>
  <c r="BJ90" i="36"/>
  <c r="BD90" i="36"/>
  <c r="G14" i="35" l="1"/>
  <c r="F14" i="35"/>
  <c r="E14" i="35"/>
  <c r="G193" i="33"/>
  <c r="K32" i="34"/>
  <c r="I32" i="34"/>
  <c r="I24" i="34"/>
  <c r="J24" i="34" s="1"/>
  <c r="F23" i="34"/>
  <c r="F22" i="34"/>
  <c r="F21" i="34"/>
  <c r="D13" i="35" l="1"/>
  <c r="D14" i="35" s="1"/>
  <c r="F24" i="34"/>
  <c r="F25" i="34" s="1"/>
  <c r="K24" i="34"/>
  <c r="K27" i="34" s="1"/>
  <c r="K35" i="34" s="1"/>
  <c r="I27" i="34"/>
  <c r="I35" i="34" s="1"/>
  <c r="J36" i="34" l="1"/>
  <c r="J38" i="34" s="1"/>
  <c r="H632" i="33" l="1"/>
  <c r="I632" i="33" s="1"/>
  <c r="G632" i="33"/>
  <c r="H631" i="33"/>
  <c r="I631" i="33" s="1"/>
  <c r="G631" i="33"/>
  <c r="H630" i="33"/>
  <c r="I630" i="33" s="1"/>
  <c r="G630" i="33"/>
  <c r="H629" i="33"/>
  <c r="I629" i="33" s="1"/>
  <c r="G629" i="33"/>
  <c r="H628" i="33"/>
  <c r="I628" i="33" s="1"/>
  <c r="G628" i="33"/>
  <c r="H627" i="33"/>
  <c r="I627" i="33" s="1"/>
  <c r="G627" i="33"/>
  <c r="H626" i="33"/>
  <c r="I626" i="33" s="1"/>
  <c r="G626" i="33"/>
  <c r="H625" i="33"/>
  <c r="I625" i="33" s="1"/>
  <c r="G625" i="33"/>
  <c r="H624" i="33"/>
  <c r="I624" i="33" s="1"/>
  <c r="G624" i="33"/>
  <c r="H623" i="33"/>
  <c r="I623" i="33" s="1"/>
  <c r="G623" i="33"/>
  <c r="H622" i="33"/>
  <c r="I622" i="33" s="1"/>
  <c r="G622" i="33"/>
  <c r="H621" i="33"/>
  <c r="I621" i="33" s="1"/>
  <c r="G621" i="33"/>
  <c r="H620" i="33"/>
  <c r="I620" i="33" s="1"/>
  <c r="G620" i="33"/>
  <c r="H619" i="33"/>
  <c r="I619" i="33" s="1"/>
  <c r="G619" i="33"/>
  <c r="H618" i="33"/>
  <c r="I618" i="33" s="1"/>
  <c r="G618" i="33"/>
  <c r="H617" i="33"/>
  <c r="I617" i="33" s="1"/>
  <c r="G617" i="33"/>
  <c r="H616" i="33"/>
  <c r="I616" i="33" s="1"/>
  <c r="G616" i="33"/>
  <c r="H615" i="33"/>
  <c r="I615" i="33" s="1"/>
  <c r="G615" i="33"/>
  <c r="H614" i="33"/>
  <c r="I614" i="33" s="1"/>
  <c r="G614" i="33"/>
  <c r="H613" i="33"/>
  <c r="I613" i="33" s="1"/>
  <c r="G613" i="33"/>
  <c r="H612" i="33"/>
  <c r="I612" i="33" s="1"/>
  <c r="G612" i="33"/>
  <c r="H611" i="33"/>
  <c r="I611" i="33" s="1"/>
  <c r="G611" i="33"/>
  <c r="H610" i="33"/>
  <c r="I610" i="33" s="1"/>
  <c r="G610" i="33"/>
  <c r="H609" i="33"/>
  <c r="I609" i="33" s="1"/>
  <c r="G609" i="33"/>
  <c r="H608" i="33"/>
  <c r="I608" i="33" s="1"/>
  <c r="G608" i="33"/>
  <c r="H607" i="33"/>
  <c r="I607" i="33" s="1"/>
  <c r="G607" i="33"/>
  <c r="H606" i="33"/>
  <c r="I606" i="33" s="1"/>
  <c r="G606" i="33"/>
  <c r="H605" i="33"/>
  <c r="I605" i="33" s="1"/>
  <c r="G605" i="33"/>
  <c r="H604" i="33"/>
  <c r="I604" i="33" s="1"/>
  <c r="G604" i="33"/>
  <c r="H603" i="33"/>
  <c r="I603" i="33" s="1"/>
  <c r="G603" i="33"/>
  <c r="H602" i="33"/>
  <c r="I602" i="33" s="1"/>
  <c r="G602" i="33"/>
  <c r="H601" i="33"/>
  <c r="I601" i="33" s="1"/>
  <c r="G601" i="33"/>
  <c r="H600" i="33"/>
  <c r="I600" i="33" s="1"/>
  <c r="G600" i="33"/>
  <c r="H599" i="33"/>
  <c r="I599" i="33" s="1"/>
  <c r="G599" i="33"/>
  <c r="H598" i="33"/>
  <c r="I598" i="33" s="1"/>
  <c r="G598" i="33"/>
  <c r="H597" i="33"/>
  <c r="I597" i="33" s="1"/>
  <c r="G597" i="33"/>
  <c r="H596" i="33"/>
  <c r="I596" i="33" s="1"/>
  <c r="G596" i="33"/>
  <c r="H595" i="33"/>
  <c r="I595" i="33" s="1"/>
  <c r="G595" i="33"/>
  <c r="H594" i="33"/>
  <c r="I594" i="33" s="1"/>
  <c r="G594" i="33"/>
  <c r="H593" i="33"/>
  <c r="I593" i="33" s="1"/>
  <c r="G593" i="33"/>
  <c r="H592" i="33"/>
  <c r="I592" i="33" s="1"/>
  <c r="G592" i="33"/>
  <c r="H591" i="33"/>
  <c r="I591" i="33" s="1"/>
  <c r="G591" i="33"/>
  <c r="H590" i="33"/>
  <c r="I590" i="33" s="1"/>
  <c r="G590" i="33"/>
  <c r="H589" i="33"/>
  <c r="I589" i="33" s="1"/>
  <c r="G589" i="33"/>
  <c r="H588" i="33"/>
  <c r="I588" i="33" s="1"/>
  <c r="G588" i="33"/>
  <c r="H587" i="33"/>
  <c r="I587" i="33" s="1"/>
  <c r="G587" i="33"/>
  <c r="H586" i="33"/>
  <c r="I586" i="33" s="1"/>
  <c r="G586" i="33"/>
  <c r="H585" i="33"/>
  <c r="I585" i="33" s="1"/>
  <c r="G585" i="33"/>
  <c r="H584" i="33"/>
  <c r="I584" i="33" s="1"/>
  <c r="G584" i="33"/>
  <c r="H583" i="33"/>
  <c r="I583" i="33" s="1"/>
  <c r="G583" i="33"/>
  <c r="H582" i="33"/>
  <c r="I582" i="33" s="1"/>
  <c r="G582" i="33"/>
  <c r="H581" i="33"/>
  <c r="I581" i="33" s="1"/>
  <c r="G581" i="33"/>
  <c r="H580" i="33"/>
  <c r="I580" i="33" s="1"/>
  <c r="G580" i="33"/>
  <c r="H579" i="33"/>
  <c r="I579" i="33" s="1"/>
  <c r="G579" i="33"/>
  <c r="H578" i="33"/>
  <c r="I578" i="33" s="1"/>
  <c r="G578" i="33"/>
  <c r="H577" i="33"/>
  <c r="I577" i="33" s="1"/>
  <c r="G577" i="33"/>
  <c r="H576" i="33"/>
  <c r="I576" i="33" s="1"/>
  <c r="G576" i="33"/>
  <c r="H575" i="33"/>
  <c r="I575" i="33" s="1"/>
  <c r="G575" i="33"/>
  <c r="H574" i="33"/>
  <c r="I574" i="33" s="1"/>
  <c r="G574" i="33"/>
  <c r="H573" i="33"/>
  <c r="I573" i="33" s="1"/>
  <c r="G573" i="33"/>
  <c r="H572" i="33"/>
  <c r="I572" i="33" s="1"/>
  <c r="G572" i="33"/>
  <c r="H571" i="33"/>
  <c r="I571" i="33" s="1"/>
  <c r="G571" i="33"/>
  <c r="H570" i="33"/>
  <c r="I570" i="33" s="1"/>
  <c r="G570" i="33"/>
  <c r="H569" i="33"/>
  <c r="I569" i="33" s="1"/>
  <c r="G569" i="33"/>
  <c r="H568" i="33"/>
  <c r="I568" i="33" s="1"/>
  <c r="G568" i="33"/>
  <c r="H567" i="33"/>
  <c r="I567" i="33" s="1"/>
  <c r="G567" i="33"/>
  <c r="H566" i="33"/>
  <c r="I566" i="33" s="1"/>
  <c r="G566" i="33"/>
  <c r="H565" i="33"/>
  <c r="I565" i="33" s="1"/>
  <c r="G565" i="33"/>
  <c r="H564" i="33"/>
  <c r="I564" i="33" s="1"/>
  <c r="G564" i="33"/>
  <c r="H563" i="33"/>
  <c r="I563" i="33" s="1"/>
  <c r="G563" i="33"/>
  <c r="H562" i="33"/>
  <c r="I562" i="33" s="1"/>
  <c r="G562" i="33"/>
  <c r="H561" i="33"/>
  <c r="I561" i="33" s="1"/>
  <c r="G561" i="33"/>
  <c r="H560" i="33"/>
  <c r="I560" i="33" s="1"/>
  <c r="G560" i="33"/>
  <c r="H559" i="33"/>
  <c r="I559" i="33" s="1"/>
  <c r="G559" i="33"/>
  <c r="H558" i="33"/>
  <c r="I558" i="33" s="1"/>
  <c r="G558" i="33"/>
  <c r="H557" i="33"/>
  <c r="I557" i="33" s="1"/>
  <c r="G557" i="33"/>
  <c r="H556" i="33"/>
  <c r="I556" i="33" s="1"/>
  <c r="G556" i="33"/>
  <c r="H555" i="33"/>
  <c r="I555" i="33" s="1"/>
  <c r="G555" i="33"/>
  <c r="H554" i="33"/>
  <c r="I554" i="33" s="1"/>
  <c r="G554" i="33"/>
  <c r="H553" i="33"/>
  <c r="I553" i="33" s="1"/>
  <c r="G553" i="33"/>
  <c r="H552" i="33"/>
  <c r="I552" i="33" s="1"/>
  <c r="G552" i="33"/>
  <c r="H551" i="33"/>
  <c r="I551" i="33" s="1"/>
  <c r="G551" i="33"/>
  <c r="H550" i="33"/>
  <c r="I550" i="33" s="1"/>
  <c r="G550" i="33"/>
  <c r="H549" i="33"/>
  <c r="I549" i="33" s="1"/>
  <c r="G549" i="33"/>
  <c r="H548" i="33"/>
  <c r="I548" i="33" s="1"/>
  <c r="G548" i="33"/>
  <c r="H547" i="33"/>
  <c r="I547" i="33" s="1"/>
  <c r="G547" i="33"/>
  <c r="H546" i="33"/>
  <c r="I546" i="33" s="1"/>
  <c r="G546" i="33"/>
  <c r="H545" i="33"/>
  <c r="I545" i="33" s="1"/>
  <c r="G545" i="33"/>
  <c r="H544" i="33"/>
  <c r="I544" i="33" s="1"/>
  <c r="G544" i="33"/>
  <c r="H543" i="33"/>
  <c r="I543" i="33" s="1"/>
  <c r="G543" i="33"/>
  <c r="H542" i="33"/>
  <c r="I542" i="33" s="1"/>
  <c r="G542" i="33"/>
  <c r="H541" i="33"/>
  <c r="I541" i="33" s="1"/>
  <c r="G541" i="33"/>
  <c r="H540" i="33"/>
  <c r="I540" i="33" s="1"/>
  <c r="G540" i="33"/>
  <c r="H539" i="33"/>
  <c r="I539" i="33" s="1"/>
  <c r="G539" i="33"/>
  <c r="H538" i="33"/>
  <c r="I538" i="33" s="1"/>
  <c r="G538" i="33"/>
  <c r="H537" i="33"/>
  <c r="I537" i="33" s="1"/>
  <c r="G537" i="33"/>
  <c r="H536" i="33"/>
  <c r="I536" i="33" s="1"/>
  <c r="G536" i="33"/>
  <c r="H535" i="33"/>
  <c r="I535" i="33" s="1"/>
  <c r="G535" i="33"/>
  <c r="H534" i="33"/>
  <c r="I534" i="33" s="1"/>
  <c r="G534" i="33"/>
  <c r="H533" i="33"/>
  <c r="I533" i="33" s="1"/>
  <c r="G533" i="33"/>
  <c r="H532" i="33"/>
  <c r="I532" i="33" s="1"/>
  <c r="G532" i="33"/>
  <c r="H531" i="33"/>
  <c r="I531" i="33" s="1"/>
  <c r="G531" i="33"/>
  <c r="H530" i="33"/>
  <c r="I530" i="33" s="1"/>
  <c r="G530" i="33"/>
  <c r="H529" i="33"/>
  <c r="I529" i="33" s="1"/>
  <c r="G529" i="33"/>
  <c r="H528" i="33"/>
  <c r="I528" i="33" s="1"/>
  <c r="G528" i="33"/>
  <c r="H527" i="33"/>
  <c r="I527" i="33" s="1"/>
  <c r="G527" i="33"/>
  <c r="H526" i="33"/>
  <c r="I526" i="33" s="1"/>
  <c r="G526" i="33"/>
  <c r="H525" i="33"/>
  <c r="I525" i="33" s="1"/>
  <c r="G525" i="33"/>
  <c r="H524" i="33"/>
  <c r="I524" i="33" s="1"/>
  <c r="G524" i="33"/>
  <c r="H523" i="33"/>
  <c r="I523" i="33" s="1"/>
  <c r="G523" i="33"/>
  <c r="H522" i="33"/>
  <c r="I522" i="33" s="1"/>
  <c r="G522" i="33"/>
  <c r="H521" i="33"/>
  <c r="I521" i="33" s="1"/>
  <c r="G521" i="33"/>
  <c r="H520" i="33"/>
  <c r="I520" i="33" s="1"/>
  <c r="G520" i="33"/>
  <c r="H519" i="33"/>
  <c r="I519" i="33" s="1"/>
  <c r="G519" i="33"/>
  <c r="H518" i="33"/>
  <c r="I518" i="33" s="1"/>
  <c r="G518" i="33"/>
  <c r="H517" i="33"/>
  <c r="I517" i="33" s="1"/>
  <c r="G517" i="33"/>
  <c r="H516" i="33"/>
  <c r="I516" i="33" s="1"/>
  <c r="G516" i="33"/>
  <c r="H515" i="33"/>
  <c r="I515" i="33" s="1"/>
  <c r="G515" i="33"/>
  <c r="H514" i="33"/>
  <c r="I514" i="33" s="1"/>
  <c r="G514" i="33"/>
  <c r="H513" i="33"/>
  <c r="I513" i="33" s="1"/>
  <c r="G513" i="33"/>
  <c r="H512" i="33"/>
  <c r="I512" i="33" s="1"/>
  <c r="G512" i="33"/>
  <c r="H511" i="33"/>
  <c r="I511" i="33" s="1"/>
  <c r="G511" i="33"/>
  <c r="H510" i="33"/>
  <c r="I510" i="33" s="1"/>
  <c r="G510" i="33"/>
  <c r="H509" i="33"/>
  <c r="I509" i="33" s="1"/>
  <c r="G509" i="33"/>
  <c r="H508" i="33"/>
  <c r="I508" i="33" s="1"/>
  <c r="G508" i="33"/>
  <c r="H507" i="33"/>
  <c r="I507" i="33" s="1"/>
  <c r="G507" i="33"/>
  <c r="H506" i="33"/>
  <c r="I506" i="33" s="1"/>
  <c r="G506" i="33"/>
  <c r="H505" i="33"/>
  <c r="I505" i="33" s="1"/>
  <c r="G505" i="33"/>
  <c r="H504" i="33"/>
  <c r="I504" i="33" s="1"/>
  <c r="G504" i="33"/>
  <c r="H503" i="33"/>
  <c r="I503" i="33" s="1"/>
  <c r="G503" i="33"/>
  <c r="H502" i="33"/>
  <c r="I502" i="33" s="1"/>
  <c r="G502" i="33"/>
  <c r="H501" i="33"/>
  <c r="I501" i="33" s="1"/>
  <c r="G501" i="33"/>
  <c r="H500" i="33"/>
  <c r="I500" i="33" s="1"/>
  <c r="G500" i="33"/>
  <c r="H499" i="33"/>
  <c r="I499" i="33" s="1"/>
  <c r="G499" i="33"/>
  <c r="H498" i="33"/>
  <c r="I498" i="33" s="1"/>
  <c r="G498" i="33"/>
  <c r="H497" i="33"/>
  <c r="I497" i="33" s="1"/>
  <c r="G497" i="33"/>
  <c r="H496" i="33"/>
  <c r="I496" i="33" s="1"/>
  <c r="G496" i="33"/>
  <c r="H495" i="33"/>
  <c r="I495" i="33" s="1"/>
  <c r="G495" i="33"/>
  <c r="H494" i="33"/>
  <c r="I494" i="33" s="1"/>
  <c r="G494" i="33"/>
  <c r="H493" i="33"/>
  <c r="I493" i="33" s="1"/>
  <c r="G493" i="33"/>
  <c r="H492" i="33"/>
  <c r="I492" i="33" s="1"/>
  <c r="G492" i="33"/>
  <c r="H491" i="33"/>
  <c r="I491" i="33" s="1"/>
  <c r="G491" i="33"/>
  <c r="H490" i="33"/>
  <c r="I490" i="33" s="1"/>
  <c r="G490" i="33"/>
  <c r="H489" i="33"/>
  <c r="I489" i="33" s="1"/>
  <c r="G489" i="33"/>
  <c r="H488" i="33"/>
  <c r="I488" i="33" s="1"/>
  <c r="G488" i="33"/>
  <c r="H487" i="33"/>
  <c r="I487" i="33" s="1"/>
  <c r="G487" i="33"/>
  <c r="H486" i="33"/>
  <c r="I486" i="33" s="1"/>
  <c r="G486" i="33"/>
  <c r="H485" i="33"/>
  <c r="I485" i="33" s="1"/>
  <c r="G485" i="33"/>
  <c r="H484" i="33"/>
  <c r="I484" i="33" s="1"/>
  <c r="G484" i="33"/>
  <c r="H483" i="33"/>
  <c r="I483" i="33" s="1"/>
  <c r="G483" i="33"/>
  <c r="H482" i="33"/>
  <c r="I482" i="33" s="1"/>
  <c r="G482" i="33"/>
  <c r="H481" i="33"/>
  <c r="I481" i="33" s="1"/>
  <c r="G481" i="33"/>
  <c r="H480" i="33"/>
  <c r="I480" i="33" s="1"/>
  <c r="G480" i="33"/>
  <c r="H479" i="33"/>
  <c r="I479" i="33" s="1"/>
  <c r="G479" i="33"/>
  <c r="H478" i="33"/>
  <c r="I478" i="33" s="1"/>
  <c r="G478" i="33"/>
  <c r="H477" i="33"/>
  <c r="I477" i="33" s="1"/>
  <c r="G477" i="33"/>
  <c r="H476" i="33"/>
  <c r="I476" i="33" s="1"/>
  <c r="G476" i="33"/>
  <c r="H475" i="33"/>
  <c r="I475" i="33" s="1"/>
  <c r="G475" i="33"/>
  <c r="H474" i="33"/>
  <c r="I474" i="33" s="1"/>
  <c r="G474" i="33"/>
  <c r="H473" i="33"/>
  <c r="I473" i="33" s="1"/>
  <c r="G473" i="33"/>
  <c r="H472" i="33"/>
  <c r="I472" i="33" s="1"/>
  <c r="G472" i="33"/>
  <c r="H471" i="33"/>
  <c r="I471" i="33" s="1"/>
  <c r="G471" i="33"/>
  <c r="H470" i="33"/>
  <c r="I470" i="33" s="1"/>
  <c r="G470" i="33"/>
  <c r="H469" i="33"/>
  <c r="I469" i="33" s="1"/>
  <c r="G469" i="33"/>
  <c r="H468" i="33"/>
  <c r="I468" i="33" s="1"/>
  <c r="G468" i="33"/>
  <c r="H467" i="33"/>
  <c r="I467" i="33" s="1"/>
  <c r="G467" i="33"/>
  <c r="H466" i="33"/>
  <c r="I466" i="33" s="1"/>
  <c r="G466" i="33"/>
  <c r="H465" i="33"/>
  <c r="I465" i="33" s="1"/>
  <c r="G465" i="33"/>
  <c r="H464" i="33"/>
  <c r="I464" i="33" s="1"/>
  <c r="G464" i="33"/>
  <c r="H463" i="33"/>
  <c r="I463" i="33" s="1"/>
  <c r="G463" i="33"/>
  <c r="H462" i="33"/>
  <c r="I462" i="33" s="1"/>
  <c r="G462" i="33"/>
  <c r="H461" i="33"/>
  <c r="I461" i="33" s="1"/>
  <c r="G461" i="33"/>
  <c r="H460" i="33"/>
  <c r="I460" i="33" s="1"/>
  <c r="G460" i="33"/>
  <c r="H459" i="33"/>
  <c r="I459" i="33" s="1"/>
  <c r="G459" i="33"/>
  <c r="H458" i="33"/>
  <c r="I458" i="33" s="1"/>
  <c r="G458" i="33"/>
  <c r="H457" i="33"/>
  <c r="I457" i="33" s="1"/>
  <c r="G457" i="33"/>
  <c r="H456" i="33"/>
  <c r="I456" i="33" s="1"/>
  <c r="G456" i="33"/>
  <c r="H455" i="33"/>
  <c r="I455" i="33" s="1"/>
  <c r="G455" i="33"/>
  <c r="H454" i="33"/>
  <c r="I454" i="33" s="1"/>
  <c r="G454" i="33"/>
  <c r="H453" i="33"/>
  <c r="I453" i="33" s="1"/>
  <c r="G453" i="33"/>
  <c r="H452" i="33"/>
  <c r="I452" i="33" s="1"/>
  <c r="G452" i="33"/>
  <c r="H451" i="33"/>
  <c r="I451" i="33" s="1"/>
  <c r="G451" i="33"/>
  <c r="H450" i="33"/>
  <c r="I450" i="33" s="1"/>
  <c r="G450" i="33"/>
  <c r="H449" i="33"/>
  <c r="I449" i="33" s="1"/>
  <c r="G449" i="33"/>
  <c r="H448" i="33"/>
  <c r="I448" i="33" s="1"/>
  <c r="G448" i="33"/>
  <c r="H447" i="33"/>
  <c r="I447" i="33" s="1"/>
  <c r="G447" i="33"/>
  <c r="H446" i="33"/>
  <c r="I446" i="33" s="1"/>
  <c r="G446" i="33"/>
  <c r="H445" i="33"/>
  <c r="I445" i="33" s="1"/>
  <c r="G445" i="33"/>
  <c r="H444" i="33"/>
  <c r="I444" i="33" s="1"/>
  <c r="G444" i="33"/>
  <c r="H443" i="33"/>
  <c r="I443" i="33" s="1"/>
  <c r="G443" i="33"/>
  <c r="H442" i="33"/>
  <c r="I442" i="33" s="1"/>
  <c r="G442" i="33"/>
  <c r="H441" i="33"/>
  <c r="I441" i="33" s="1"/>
  <c r="G441" i="33"/>
  <c r="H440" i="33"/>
  <c r="I440" i="33" s="1"/>
  <c r="G440" i="33"/>
  <c r="H439" i="33"/>
  <c r="I439" i="33" s="1"/>
  <c r="G439" i="33"/>
  <c r="H438" i="33"/>
  <c r="I438" i="33" s="1"/>
  <c r="G438" i="33"/>
  <c r="H437" i="33"/>
  <c r="I437" i="33" s="1"/>
  <c r="G437" i="33"/>
  <c r="H436" i="33"/>
  <c r="I436" i="33" s="1"/>
  <c r="G436" i="33"/>
  <c r="H435" i="33"/>
  <c r="I435" i="33" s="1"/>
  <c r="G435" i="33"/>
  <c r="H434" i="33"/>
  <c r="I434" i="33" s="1"/>
  <c r="G434" i="33"/>
  <c r="H433" i="33"/>
  <c r="I433" i="33" s="1"/>
  <c r="G433" i="33"/>
  <c r="H432" i="33"/>
  <c r="I432" i="33" s="1"/>
  <c r="G432" i="33"/>
  <c r="H431" i="33"/>
  <c r="I431" i="33" s="1"/>
  <c r="G431" i="33"/>
  <c r="H430" i="33"/>
  <c r="I430" i="33" s="1"/>
  <c r="G430" i="33"/>
  <c r="H429" i="33"/>
  <c r="I429" i="33" s="1"/>
  <c r="G429" i="33"/>
  <c r="H428" i="33"/>
  <c r="I428" i="33" s="1"/>
  <c r="G428" i="33"/>
  <c r="H427" i="33"/>
  <c r="I427" i="33" s="1"/>
  <c r="G427" i="33"/>
  <c r="H426" i="33"/>
  <c r="I426" i="33" s="1"/>
  <c r="G426" i="33"/>
  <c r="H425" i="33"/>
  <c r="I425" i="33" s="1"/>
  <c r="G425" i="33"/>
  <c r="H424" i="33"/>
  <c r="I424" i="33" s="1"/>
  <c r="G424" i="33"/>
  <c r="H423" i="33"/>
  <c r="I423" i="33" s="1"/>
  <c r="G423" i="33"/>
  <c r="H422" i="33"/>
  <c r="I422" i="33" s="1"/>
  <c r="G422" i="33"/>
  <c r="H421" i="33"/>
  <c r="I421" i="33" s="1"/>
  <c r="G421" i="33"/>
  <c r="H420" i="33"/>
  <c r="I420" i="33" s="1"/>
  <c r="G420" i="33"/>
  <c r="H419" i="33"/>
  <c r="I419" i="33" s="1"/>
  <c r="G419" i="33"/>
  <c r="H418" i="33"/>
  <c r="I418" i="33" s="1"/>
  <c r="G418" i="33"/>
  <c r="H417" i="33"/>
  <c r="I417" i="33" s="1"/>
  <c r="G417" i="33"/>
  <c r="H416" i="33"/>
  <c r="I416" i="33" s="1"/>
  <c r="G416" i="33"/>
  <c r="H415" i="33"/>
  <c r="I415" i="33" s="1"/>
  <c r="G415" i="33"/>
  <c r="H414" i="33"/>
  <c r="I414" i="33" s="1"/>
  <c r="G414" i="33"/>
  <c r="H413" i="33"/>
  <c r="I413" i="33" s="1"/>
  <c r="G413" i="33"/>
  <c r="H412" i="33"/>
  <c r="I412" i="33" s="1"/>
  <c r="G412" i="33"/>
  <c r="H411" i="33"/>
  <c r="I411" i="33" s="1"/>
  <c r="G411" i="33"/>
  <c r="H410" i="33"/>
  <c r="I410" i="33" s="1"/>
  <c r="G410" i="33"/>
  <c r="H409" i="33"/>
  <c r="I409" i="33" s="1"/>
  <c r="G409" i="33"/>
  <c r="H408" i="33"/>
  <c r="I408" i="33" s="1"/>
  <c r="G408" i="33"/>
  <c r="H407" i="33"/>
  <c r="I407" i="33" s="1"/>
  <c r="G407" i="33"/>
  <c r="H406" i="33"/>
  <c r="I406" i="33" s="1"/>
  <c r="G406" i="33"/>
  <c r="H405" i="33"/>
  <c r="I405" i="33" s="1"/>
  <c r="G405" i="33"/>
  <c r="H404" i="33"/>
  <c r="I404" i="33" s="1"/>
  <c r="G404" i="33"/>
  <c r="H403" i="33"/>
  <c r="I403" i="33" s="1"/>
  <c r="G403" i="33"/>
  <c r="H402" i="33"/>
  <c r="I402" i="33" s="1"/>
  <c r="G402" i="33"/>
  <c r="H401" i="33"/>
  <c r="I401" i="33" s="1"/>
  <c r="G401" i="33"/>
  <c r="H400" i="33"/>
  <c r="I400" i="33" s="1"/>
  <c r="G400" i="33"/>
  <c r="H399" i="33"/>
  <c r="I399" i="33" s="1"/>
  <c r="G399" i="33"/>
  <c r="H398" i="33"/>
  <c r="I398" i="33" s="1"/>
  <c r="G398" i="33"/>
  <c r="H397" i="33"/>
  <c r="I397" i="33" s="1"/>
  <c r="G397" i="33"/>
  <c r="H396" i="33"/>
  <c r="I396" i="33" s="1"/>
  <c r="G396" i="33"/>
  <c r="H395" i="33"/>
  <c r="I395" i="33" s="1"/>
  <c r="G395" i="33"/>
  <c r="H394" i="33"/>
  <c r="I394" i="33" s="1"/>
  <c r="G394" i="33"/>
  <c r="H393" i="33"/>
  <c r="I393" i="33" s="1"/>
  <c r="G393" i="33"/>
  <c r="H392" i="33"/>
  <c r="I392" i="33" s="1"/>
  <c r="G392" i="33"/>
  <c r="H391" i="33"/>
  <c r="I391" i="33" s="1"/>
  <c r="G391" i="33"/>
  <c r="H390" i="33"/>
  <c r="I390" i="33" s="1"/>
  <c r="G390" i="33"/>
  <c r="H389" i="33"/>
  <c r="I389" i="33" s="1"/>
  <c r="G389" i="33"/>
  <c r="H388" i="33"/>
  <c r="I388" i="33" s="1"/>
  <c r="G388" i="33"/>
  <c r="H387" i="33"/>
  <c r="I387" i="33" s="1"/>
  <c r="G387" i="33"/>
  <c r="H386" i="33"/>
  <c r="I386" i="33" s="1"/>
  <c r="G386" i="33"/>
  <c r="H385" i="33"/>
  <c r="I385" i="33" s="1"/>
  <c r="G385" i="33"/>
  <c r="H384" i="33"/>
  <c r="I384" i="33" s="1"/>
  <c r="G384" i="33"/>
  <c r="H383" i="33"/>
  <c r="I383" i="33" s="1"/>
  <c r="G383" i="33"/>
  <c r="H382" i="33"/>
  <c r="I382" i="33" s="1"/>
  <c r="G382" i="33"/>
  <c r="H381" i="33"/>
  <c r="I381" i="33" s="1"/>
  <c r="G381" i="33"/>
  <c r="H380" i="33"/>
  <c r="I380" i="33" s="1"/>
  <c r="G380" i="33"/>
  <c r="H379" i="33"/>
  <c r="I379" i="33" s="1"/>
  <c r="G379" i="33"/>
  <c r="H378" i="33"/>
  <c r="I378" i="33" s="1"/>
  <c r="G378" i="33"/>
  <c r="H377" i="33"/>
  <c r="I377" i="33" s="1"/>
  <c r="G377" i="33"/>
  <c r="H376" i="33"/>
  <c r="I376" i="33" s="1"/>
  <c r="G376" i="33"/>
  <c r="H375" i="33"/>
  <c r="I375" i="33" s="1"/>
  <c r="G375" i="33"/>
  <c r="H374" i="33"/>
  <c r="I374" i="33" s="1"/>
  <c r="G374" i="33"/>
  <c r="H373" i="33"/>
  <c r="I373" i="33" s="1"/>
  <c r="G373" i="33"/>
  <c r="H372" i="33"/>
  <c r="I372" i="33" s="1"/>
  <c r="G372" i="33"/>
  <c r="H371" i="33"/>
  <c r="I371" i="33" s="1"/>
  <c r="G371" i="33"/>
  <c r="H370" i="33"/>
  <c r="I370" i="33" s="1"/>
  <c r="G370" i="33"/>
  <c r="H369" i="33"/>
  <c r="I369" i="33" s="1"/>
  <c r="G369" i="33"/>
  <c r="H368" i="33"/>
  <c r="I368" i="33" s="1"/>
  <c r="G368" i="33"/>
  <c r="H367" i="33"/>
  <c r="I367" i="33" s="1"/>
  <c r="G367" i="33"/>
  <c r="H366" i="33"/>
  <c r="I366" i="33" s="1"/>
  <c r="G366" i="33"/>
  <c r="H365" i="33"/>
  <c r="I365" i="33" s="1"/>
  <c r="G365" i="33"/>
  <c r="H364" i="33"/>
  <c r="I364" i="33" s="1"/>
  <c r="G364" i="33"/>
  <c r="H363" i="33"/>
  <c r="I363" i="33" s="1"/>
  <c r="G363" i="33"/>
  <c r="H362" i="33"/>
  <c r="I362" i="33" s="1"/>
  <c r="G362" i="33"/>
  <c r="H361" i="33"/>
  <c r="I361" i="33" s="1"/>
  <c r="G361" i="33"/>
  <c r="H360" i="33"/>
  <c r="I360" i="33" s="1"/>
  <c r="G360" i="33"/>
  <c r="H359" i="33"/>
  <c r="I359" i="33" s="1"/>
  <c r="G359" i="33"/>
  <c r="H358" i="33"/>
  <c r="I358" i="33" s="1"/>
  <c r="G358" i="33"/>
  <c r="H357" i="33"/>
  <c r="I357" i="33" s="1"/>
  <c r="G357" i="33"/>
  <c r="H356" i="33"/>
  <c r="I356" i="33" s="1"/>
  <c r="G356" i="33"/>
  <c r="H355" i="33"/>
  <c r="I355" i="33" s="1"/>
  <c r="G355" i="33"/>
  <c r="H354" i="33"/>
  <c r="I354" i="33" s="1"/>
  <c r="G354" i="33"/>
  <c r="H353" i="33"/>
  <c r="I353" i="33" s="1"/>
  <c r="G353" i="33"/>
  <c r="H352" i="33"/>
  <c r="I352" i="33" s="1"/>
  <c r="G352" i="33"/>
  <c r="H351" i="33"/>
  <c r="I351" i="33" s="1"/>
  <c r="G351" i="33"/>
  <c r="H350" i="33"/>
  <c r="I350" i="33" s="1"/>
  <c r="G350" i="33"/>
  <c r="H349" i="33"/>
  <c r="I349" i="33" s="1"/>
  <c r="G349" i="33"/>
  <c r="H348" i="33"/>
  <c r="I348" i="33" s="1"/>
  <c r="G348" i="33"/>
  <c r="H347" i="33"/>
  <c r="I347" i="33" s="1"/>
  <c r="G347" i="33"/>
  <c r="H346" i="33"/>
  <c r="I346" i="33" s="1"/>
  <c r="G346" i="33"/>
  <c r="H345" i="33"/>
  <c r="I345" i="33" s="1"/>
  <c r="G345" i="33"/>
  <c r="H344" i="33"/>
  <c r="I344" i="33" s="1"/>
  <c r="G344" i="33"/>
  <c r="H343" i="33"/>
  <c r="I343" i="33" s="1"/>
  <c r="G343" i="33"/>
  <c r="H342" i="33"/>
  <c r="I342" i="33" s="1"/>
  <c r="G342" i="33"/>
  <c r="H341" i="33"/>
  <c r="I341" i="33" s="1"/>
  <c r="G341" i="33"/>
  <c r="H340" i="33"/>
  <c r="I340" i="33" s="1"/>
  <c r="G340" i="33"/>
  <c r="H339" i="33"/>
  <c r="I339" i="33" s="1"/>
  <c r="G339" i="33"/>
  <c r="H338" i="33"/>
  <c r="I338" i="33" s="1"/>
  <c r="G338" i="33"/>
  <c r="H337" i="33"/>
  <c r="I337" i="33" s="1"/>
  <c r="G337" i="33"/>
  <c r="H336" i="33"/>
  <c r="I336" i="33" s="1"/>
  <c r="G336" i="33"/>
  <c r="H335" i="33"/>
  <c r="I335" i="33" s="1"/>
  <c r="G335" i="33"/>
  <c r="H334" i="33"/>
  <c r="I334" i="33" s="1"/>
  <c r="G334" i="33"/>
  <c r="H333" i="33"/>
  <c r="I333" i="33" s="1"/>
  <c r="G333" i="33"/>
  <c r="H332" i="33"/>
  <c r="I332" i="33" s="1"/>
  <c r="G332" i="33"/>
  <c r="H331" i="33"/>
  <c r="I331" i="33" s="1"/>
  <c r="G331" i="33"/>
  <c r="H330" i="33"/>
  <c r="I330" i="33" s="1"/>
  <c r="G330" i="33"/>
  <c r="H329" i="33"/>
  <c r="I329" i="33" s="1"/>
  <c r="G329" i="33"/>
  <c r="H328" i="33"/>
  <c r="I328" i="33" s="1"/>
  <c r="G328" i="33"/>
  <c r="H327" i="33"/>
  <c r="I327" i="33" s="1"/>
  <c r="G327" i="33"/>
  <c r="H326" i="33"/>
  <c r="I326" i="33" s="1"/>
  <c r="G326" i="33"/>
  <c r="H325" i="33"/>
  <c r="I325" i="33" s="1"/>
  <c r="G325" i="33"/>
  <c r="H324" i="33"/>
  <c r="I324" i="33" s="1"/>
  <c r="G324" i="33"/>
  <c r="H323" i="33"/>
  <c r="I323" i="33" s="1"/>
  <c r="G323" i="33"/>
  <c r="H322" i="33"/>
  <c r="I322" i="33" s="1"/>
  <c r="G322" i="33"/>
  <c r="H321" i="33"/>
  <c r="I321" i="33" s="1"/>
  <c r="G321" i="33"/>
  <c r="H320" i="33"/>
  <c r="I320" i="33" s="1"/>
  <c r="G320" i="33"/>
  <c r="H319" i="33"/>
  <c r="I319" i="33" s="1"/>
  <c r="G319" i="33"/>
  <c r="H318" i="33"/>
  <c r="I318" i="33" s="1"/>
  <c r="G318" i="33"/>
  <c r="H317" i="33"/>
  <c r="I317" i="33" s="1"/>
  <c r="G317" i="33"/>
  <c r="H316" i="33"/>
  <c r="I316" i="33" s="1"/>
  <c r="G316" i="33"/>
  <c r="H315" i="33"/>
  <c r="I315" i="33" s="1"/>
  <c r="G315" i="33"/>
  <c r="H314" i="33"/>
  <c r="I314" i="33" s="1"/>
  <c r="G314" i="33"/>
  <c r="H313" i="33"/>
  <c r="I313" i="33" s="1"/>
  <c r="G313" i="33"/>
  <c r="H312" i="33"/>
  <c r="I312" i="33" s="1"/>
  <c r="G312" i="33"/>
  <c r="H311" i="33"/>
  <c r="I311" i="33" s="1"/>
  <c r="G311" i="33"/>
  <c r="H310" i="33"/>
  <c r="I310" i="33" s="1"/>
  <c r="G310" i="33"/>
  <c r="H309" i="33"/>
  <c r="I309" i="33" s="1"/>
  <c r="G309" i="33"/>
  <c r="H308" i="33"/>
  <c r="I308" i="33" s="1"/>
  <c r="G308" i="33"/>
  <c r="H307" i="33"/>
  <c r="I307" i="33" s="1"/>
  <c r="G307" i="33"/>
  <c r="H306" i="33"/>
  <c r="I306" i="33" s="1"/>
  <c r="G306" i="33"/>
  <c r="H305" i="33"/>
  <c r="I305" i="33" s="1"/>
  <c r="G305" i="33"/>
  <c r="H304" i="33"/>
  <c r="I304" i="33" s="1"/>
  <c r="G304" i="33"/>
  <c r="H303" i="33"/>
  <c r="I303" i="33" s="1"/>
  <c r="G303" i="33"/>
  <c r="H302" i="33"/>
  <c r="I302" i="33" s="1"/>
  <c r="G302" i="33"/>
  <c r="H301" i="33"/>
  <c r="I301" i="33" s="1"/>
  <c r="G301" i="33"/>
  <c r="H300" i="33"/>
  <c r="I300" i="33" s="1"/>
  <c r="G300" i="33"/>
  <c r="H299" i="33"/>
  <c r="I299" i="33" s="1"/>
  <c r="G299" i="33"/>
  <c r="H298" i="33"/>
  <c r="I298" i="33" s="1"/>
  <c r="G298" i="33"/>
  <c r="H297" i="33"/>
  <c r="I297" i="33" s="1"/>
  <c r="G297" i="33"/>
  <c r="H296" i="33"/>
  <c r="I296" i="33" s="1"/>
  <c r="G296" i="33"/>
  <c r="H295" i="33"/>
  <c r="I295" i="33" s="1"/>
  <c r="G295" i="33"/>
  <c r="H294" i="33"/>
  <c r="I294" i="33" s="1"/>
  <c r="G294" i="33"/>
  <c r="H293" i="33"/>
  <c r="I293" i="33" s="1"/>
  <c r="G293" i="33"/>
  <c r="H292" i="33"/>
  <c r="I292" i="33" s="1"/>
  <c r="G292" i="33"/>
  <c r="H291" i="33"/>
  <c r="I291" i="33" s="1"/>
  <c r="G291" i="33"/>
  <c r="H290" i="33"/>
  <c r="I290" i="33" s="1"/>
  <c r="G290" i="33"/>
  <c r="H289" i="33"/>
  <c r="I289" i="33" s="1"/>
  <c r="G289" i="33"/>
  <c r="H288" i="33"/>
  <c r="I288" i="33" s="1"/>
  <c r="G288" i="33"/>
  <c r="H287" i="33"/>
  <c r="I287" i="33" s="1"/>
  <c r="G287" i="33"/>
  <c r="H286" i="33"/>
  <c r="I286" i="33" s="1"/>
  <c r="G286" i="33"/>
  <c r="H285" i="33"/>
  <c r="I285" i="33" s="1"/>
  <c r="G285" i="33"/>
  <c r="H284" i="33"/>
  <c r="I284" i="33" s="1"/>
  <c r="G284" i="33"/>
  <c r="H283" i="33"/>
  <c r="I283" i="33" s="1"/>
  <c r="G283" i="33"/>
  <c r="H282" i="33"/>
  <c r="I282" i="33" s="1"/>
  <c r="G282" i="33"/>
  <c r="H281" i="33"/>
  <c r="I281" i="33" s="1"/>
  <c r="G281" i="33"/>
  <c r="H280" i="33"/>
  <c r="I280" i="33" s="1"/>
  <c r="G280" i="33"/>
  <c r="H279" i="33"/>
  <c r="I279" i="33" s="1"/>
  <c r="G279" i="33"/>
  <c r="H278" i="33"/>
  <c r="I278" i="33" s="1"/>
  <c r="G278" i="33"/>
  <c r="H277" i="33"/>
  <c r="I277" i="33" s="1"/>
  <c r="G277" i="33"/>
  <c r="H276" i="33"/>
  <c r="I276" i="33" s="1"/>
  <c r="G276" i="33"/>
  <c r="H275" i="33"/>
  <c r="I275" i="33" s="1"/>
  <c r="G275" i="33"/>
  <c r="H274" i="33"/>
  <c r="I274" i="33" s="1"/>
  <c r="G274" i="33"/>
  <c r="H273" i="33"/>
  <c r="I273" i="33" s="1"/>
  <c r="G273" i="33"/>
  <c r="H272" i="33"/>
  <c r="I272" i="33" s="1"/>
  <c r="G272" i="33"/>
  <c r="H271" i="33"/>
  <c r="I271" i="33" s="1"/>
  <c r="G271" i="33"/>
  <c r="H270" i="33"/>
  <c r="I270" i="33" s="1"/>
  <c r="G270" i="33"/>
  <c r="H269" i="33"/>
  <c r="I269" i="33" s="1"/>
  <c r="G269" i="33"/>
  <c r="H268" i="33"/>
  <c r="I268" i="33" s="1"/>
  <c r="G268" i="33"/>
  <c r="H267" i="33"/>
  <c r="I267" i="33" s="1"/>
  <c r="G267" i="33"/>
  <c r="H266" i="33"/>
  <c r="I266" i="33" s="1"/>
  <c r="G266" i="33"/>
  <c r="H265" i="33"/>
  <c r="I265" i="33" s="1"/>
  <c r="G265" i="33"/>
  <c r="H264" i="33"/>
  <c r="I264" i="33" s="1"/>
  <c r="G264" i="33"/>
  <c r="H263" i="33"/>
  <c r="I263" i="33" s="1"/>
  <c r="G263" i="33"/>
  <c r="H262" i="33"/>
  <c r="I262" i="33" s="1"/>
  <c r="G262" i="33"/>
  <c r="H261" i="33"/>
  <c r="I261" i="33" s="1"/>
  <c r="G261" i="33"/>
  <c r="H260" i="33"/>
  <c r="I260" i="33" s="1"/>
  <c r="G260" i="33"/>
  <c r="H259" i="33"/>
  <c r="I259" i="33" s="1"/>
  <c r="G259" i="33"/>
  <c r="H258" i="33"/>
  <c r="I258" i="33" s="1"/>
  <c r="G258" i="33"/>
  <c r="H257" i="33"/>
  <c r="I257" i="33" s="1"/>
  <c r="G257" i="33"/>
  <c r="H256" i="33"/>
  <c r="I256" i="33" s="1"/>
  <c r="G256" i="33"/>
  <c r="H255" i="33"/>
  <c r="I255" i="33" s="1"/>
  <c r="G255" i="33"/>
  <c r="H254" i="33"/>
  <c r="I254" i="33" s="1"/>
  <c r="G254" i="33"/>
  <c r="H253" i="33"/>
  <c r="I253" i="33" s="1"/>
  <c r="G253" i="33"/>
  <c r="H252" i="33"/>
  <c r="I252" i="33" s="1"/>
  <c r="G252" i="33"/>
  <c r="H251" i="33"/>
  <c r="I251" i="33" s="1"/>
  <c r="G251" i="33"/>
  <c r="H250" i="33"/>
  <c r="I250" i="33" s="1"/>
  <c r="G250" i="33"/>
  <c r="H249" i="33"/>
  <c r="I249" i="33" s="1"/>
  <c r="G249" i="33"/>
  <c r="H248" i="33"/>
  <c r="I248" i="33" s="1"/>
  <c r="G248" i="33"/>
  <c r="H247" i="33"/>
  <c r="I247" i="33" s="1"/>
  <c r="G247" i="33"/>
  <c r="H246" i="33"/>
  <c r="I246" i="33" s="1"/>
  <c r="G246" i="33"/>
  <c r="H245" i="33"/>
  <c r="I245" i="33" s="1"/>
  <c r="G245" i="33"/>
  <c r="H244" i="33"/>
  <c r="I244" i="33" s="1"/>
  <c r="G244" i="33"/>
  <c r="H243" i="33"/>
  <c r="I243" i="33" s="1"/>
  <c r="G243" i="33"/>
  <c r="H242" i="33"/>
  <c r="I242" i="33" s="1"/>
  <c r="G242" i="33"/>
  <c r="H241" i="33"/>
  <c r="I241" i="33" s="1"/>
  <c r="G241" i="33"/>
  <c r="H240" i="33"/>
  <c r="I240" i="33" s="1"/>
  <c r="G240" i="33"/>
  <c r="H239" i="33"/>
  <c r="I239" i="33" s="1"/>
  <c r="G239" i="33"/>
  <c r="H238" i="33"/>
  <c r="I238" i="33" s="1"/>
  <c r="G238" i="33"/>
  <c r="H237" i="33"/>
  <c r="I237" i="33" s="1"/>
  <c r="G237" i="33"/>
  <c r="H236" i="33"/>
  <c r="I236" i="33" s="1"/>
  <c r="G236" i="33"/>
  <c r="H235" i="33"/>
  <c r="I235" i="33" s="1"/>
  <c r="G235" i="33"/>
  <c r="H234" i="33"/>
  <c r="I234" i="33" s="1"/>
  <c r="G234" i="33"/>
  <c r="H233" i="33"/>
  <c r="I233" i="33" s="1"/>
  <c r="G233" i="33"/>
  <c r="H232" i="33"/>
  <c r="I232" i="33" s="1"/>
  <c r="G232" i="33"/>
  <c r="H231" i="33"/>
  <c r="I231" i="33" s="1"/>
  <c r="G231" i="33"/>
  <c r="H230" i="33"/>
  <c r="I230" i="33" s="1"/>
  <c r="G230" i="33"/>
  <c r="H229" i="33"/>
  <c r="I229" i="33" s="1"/>
  <c r="G229" i="33"/>
  <c r="H228" i="33"/>
  <c r="I228" i="33" s="1"/>
  <c r="G228" i="33"/>
  <c r="H227" i="33"/>
  <c r="I227" i="33" s="1"/>
  <c r="G227" i="33"/>
  <c r="H226" i="33"/>
  <c r="I226" i="33" s="1"/>
  <c r="G226" i="33"/>
  <c r="H225" i="33"/>
  <c r="I225" i="33" s="1"/>
  <c r="G225" i="33"/>
  <c r="H224" i="33"/>
  <c r="I224" i="33" s="1"/>
  <c r="G224" i="33"/>
  <c r="H223" i="33"/>
  <c r="I223" i="33" s="1"/>
  <c r="G223" i="33"/>
  <c r="H222" i="33"/>
  <c r="I222" i="33" s="1"/>
  <c r="G222" i="33"/>
  <c r="H221" i="33"/>
  <c r="I221" i="33" s="1"/>
  <c r="G221" i="33"/>
  <c r="H220" i="33"/>
  <c r="I220" i="33" s="1"/>
  <c r="G220" i="33"/>
  <c r="H219" i="33"/>
  <c r="I219" i="33" s="1"/>
  <c r="G219" i="33"/>
  <c r="H218" i="33"/>
  <c r="I218" i="33" s="1"/>
  <c r="G218" i="33"/>
  <c r="H217" i="33"/>
  <c r="I217" i="33" s="1"/>
  <c r="G217" i="33"/>
  <c r="H216" i="33"/>
  <c r="I216" i="33" s="1"/>
  <c r="G216" i="33"/>
  <c r="H215" i="33"/>
  <c r="I215" i="33" s="1"/>
  <c r="G215" i="33"/>
  <c r="H214" i="33"/>
  <c r="I214" i="33" s="1"/>
  <c r="G214" i="33"/>
  <c r="H213" i="33"/>
  <c r="I213" i="33" s="1"/>
  <c r="G213" i="33"/>
  <c r="H212" i="33"/>
  <c r="I212" i="33" s="1"/>
  <c r="G212" i="33"/>
  <c r="H211" i="33"/>
  <c r="I211" i="33" s="1"/>
  <c r="G211" i="33"/>
  <c r="H210" i="33"/>
  <c r="I210" i="33" s="1"/>
  <c r="H209" i="33"/>
  <c r="I209" i="33" s="1"/>
  <c r="H208" i="33"/>
  <c r="I208" i="33" s="1"/>
  <c r="H207" i="33"/>
  <c r="I207" i="33" s="1"/>
  <c r="H206" i="33"/>
  <c r="I206" i="33" s="1"/>
  <c r="H205" i="33"/>
  <c r="I205" i="33" s="1"/>
  <c r="H204" i="33"/>
  <c r="I204" i="33" s="1"/>
  <c r="H203" i="33"/>
  <c r="I203" i="33" s="1"/>
  <c r="H202" i="33"/>
  <c r="I202" i="33" s="1"/>
  <c r="H201" i="33"/>
  <c r="I201" i="33" s="1"/>
  <c r="H200" i="33"/>
  <c r="I200" i="33" s="1"/>
  <c r="H199" i="33"/>
  <c r="I199" i="33" s="1"/>
  <c r="H198" i="33"/>
  <c r="I198" i="33" s="1"/>
  <c r="H197" i="33"/>
  <c r="I197" i="33" s="1"/>
  <c r="H196" i="33"/>
  <c r="I196" i="33" s="1"/>
  <c r="H195" i="33"/>
  <c r="I195" i="33" s="1"/>
  <c r="G195" i="33"/>
  <c r="H194" i="33"/>
  <c r="I194" i="33" s="1"/>
  <c r="G194" i="33"/>
  <c r="H193" i="33"/>
  <c r="I193" i="33" s="1"/>
  <c r="H192" i="33"/>
  <c r="I192" i="33" s="1"/>
  <c r="G192" i="33"/>
  <c r="H191" i="33"/>
  <c r="I191" i="33" s="1"/>
  <c r="G191" i="33"/>
  <c r="H190" i="33"/>
  <c r="I190" i="33" s="1"/>
  <c r="G190" i="33"/>
  <c r="H189" i="33"/>
  <c r="I189" i="33" s="1"/>
  <c r="G189" i="33"/>
  <c r="H188" i="33"/>
  <c r="I188" i="33" s="1"/>
  <c r="G188" i="33"/>
  <c r="H187" i="33"/>
  <c r="I187" i="33" s="1"/>
  <c r="G187" i="33"/>
  <c r="H186" i="33"/>
  <c r="I186" i="33" s="1"/>
  <c r="G186" i="33"/>
  <c r="H185" i="33"/>
  <c r="I185" i="33" s="1"/>
  <c r="G185" i="33"/>
  <c r="H184" i="33"/>
  <c r="I184" i="33" s="1"/>
  <c r="G184" i="33"/>
  <c r="H183" i="33"/>
  <c r="I183" i="33" s="1"/>
  <c r="G183" i="33"/>
  <c r="H182" i="33"/>
  <c r="I182" i="33" s="1"/>
  <c r="G182" i="33"/>
  <c r="H181" i="33"/>
  <c r="I181" i="33" s="1"/>
  <c r="G181" i="33"/>
  <c r="H180" i="33"/>
  <c r="I180" i="33" s="1"/>
  <c r="G180" i="33"/>
  <c r="H179" i="33"/>
  <c r="I179" i="33" s="1"/>
  <c r="G179" i="33"/>
  <c r="H178" i="33"/>
  <c r="I178" i="33" s="1"/>
  <c r="G178" i="33"/>
  <c r="H177" i="33"/>
  <c r="I177" i="33" s="1"/>
  <c r="G177" i="33"/>
  <c r="H176" i="33"/>
  <c r="I176" i="33" s="1"/>
  <c r="G176" i="33"/>
  <c r="H175" i="33"/>
  <c r="I175" i="33" s="1"/>
  <c r="G175" i="33"/>
  <c r="H174" i="33"/>
  <c r="I174" i="33" s="1"/>
  <c r="G174" i="33"/>
  <c r="H173" i="33"/>
  <c r="I173" i="33" s="1"/>
  <c r="G173" i="33"/>
  <c r="H172" i="33"/>
  <c r="I172" i="33" s="1"/>
  <c r="G172" i="33"/>
  <c r="H171" i="33"/>
  <c r="I171" i="33" s="1"/>
  <c r="G171" i="33"/>
  <c r="H170" i="33"/>
  <c r="I170" i="33" s="1"/>
  <c r="G170" i="33"/>
  <c r="H169" i="33"/>
  <c r="I169" i="33" s="1"/>
  <c r="G169" i="33"/>
  <c r="H168" i="33"/>
  <c r="I168" i="33" s="1"/>
  <c r="G168" i="33"/>
  <c r="H167" i="33"/>
  <c r="I167" i="33" s="1"/>
  <c r="G167" i="33"/>
  <c r="H166" i="33"/>
  <c r="I166" i="33" s="1"/>
  <c r="G166" i="33"/>
  <c r="H165" i="33"/>
  <c r="I165" i="33" s="1"/>
  <c r="G165" i="33"/>
  <c r="H164" i="33"/>
  <c r="I164" i="33" s="1"/>
  <c r="G164" i="33"/>
  <c r="H163" i="33"/>
  <c r="I163" i="33" s="1"/>
  <c r="G163" i="33"/>
  <c r="H162" i="33"/>
  <c r="I162" i="33" s="1"/>
  <c r="G162" i="33"/>
  <c r="H161" i="33"/>
  <c r="I161" i="33" s="1"/>
  <c r="G161" i="33"/>
  <c r="H160" i="33"/>
  <c r="I160" i="33" s="1"/>
  <c r="G160" i="33"/>
  <c r="H159" i="33"/>
  <c r="I159" i="33" s="1"/>
  <c r="G159" i="33"/>
  <c r="H158" i="33"/>
  <c r="I158" i="33" s="1"/>
  <c r="G158" i="33"/>
  <c r="H157" i="33"/>
  <c r="I157" i="33" s="1"/>
  <c r="G157" i="33"/>
  <c r="H156" i="33"/>
  <c r="I156" i="33" s="1"/>
  <c r="G156" i="33"/>
  <c r="H155" i="33"/>
  <c r="I155" i="33" s="1"/>
  <c r="G155" i="33"/>
  <c r="H154" i="33"/>
  <c r="I154" i="33" s="1"/>
  <c r="G154" i="33"/>
  <c r="H153" i="33"/>
  <c r="I153" i="33" s="1"/>
  <c r="G153" i="33"/>
  <c r="H152" i="33"/>
  <c r="I152" i="33" s="1"/>
  <c r="G152" i="33"/>
  <c r="H151" i="33"/>
  <c r="I151" i="33" s="1"/>
  <c r="G151" i="33"/>
  <c r="H150" i="33"/>
  <c r="I150" i="33" s="1"/>
  <c r="G150" i="33"/>
  <c r="H149" i="33"/>
  <c r="I149" i="33" s="1"/>
  <c r="G149" i="33"/>
  <c r="H148" i="33"/>
  <c r="I148" i="33" s="1"/>
  <c r="G148" i="33"/>
  <c r="H147" i="33"/>
  <c r="I147" i="33" s="1"/>
  <c r="G147" i="33"/>
  <c r="H146" i="33"/>
  <c r="I146" i="33" s="1"/>
  <c r="G146" i="33"/>
  <c r="H145" i="33"/>
  <c r="I145" i="33" s="1"/>
  <c r="G145" i="33"/>
  <c r="H144" i="33"/>
  <c r="I144" i="33" s="1"/>
  <c r="G144" i="33"/>
  <c r="H143" i="33"/>
  <c r="I143" i="33" s="1"/>
  <c r="G143" i="33"/>
  <c r="H142" i="33"/>
  <c r="I142" i="33" s="1"/>
  <c r="G142" i="33"/>
  <c r="H141" i="33"/>
  <c r="I141" i="33" s="1"/>
  <c r="G141" i="33"/>
  <c r="H140" i="33"/>
  <c r="I140" i="33" s="1"/>
  <c r="G140" i="33"/>
  <c r="H139" i="33"/>
  <c r="I139" i="33" s="1"/>
  <c r="G139" i="33"/>
  <c r="H138" i="33"/>
  <c r="I138" i="33" s="1"/>
  <c r="G138" i="33"/>
  <c r="H137" i="33"/>
  <c r="I137" i="33" s="1"/>
  <c r="G137" i="33"/>
  <c r="H136" i="33"/>
  <c r="I136" i="33" s="1"/>
  <c r="G136" i="33"/>
  <c r="H135" i="33"/>
  <c r="I135" i="33" s="1"/>
  <c r="G135" i="33"/>
  <c r="H134" i="33"/>
  <c r="I134" i="33" s="1"/>
  <c r="G134" i="33"/>
  <c r="H133" i="33"/>
  <c r="I133" i="33" s="1"/>
  <c r="G133" i="33"/>
  <c r="H132" i="33"/>
  <c r="I132" i="33" s="1"/>
  <c r="G132" i="33"/>
  <c r="H131" i="33"/>
  <c r="I131" i="33" s="1"/>
  <c r="G131" i="33"/>
  <c r="H130" i="33"/>
  <c r="I130" i="33" s="1"/>
  <c r="G130" i="33"/>
  <c r="H129" i="33"/>
  <c r="I129" i="33" s="1"/>
  <c r="G129" i="33"/>
  <c r="H128" i="33"/>
  <c r="I128" i="33" s="1"/>
  <c r="G128" i="33"/>
  <c r="H127" i="33"/>
  <c r="I127" i="33" s="1"/>
  <c r="G127" i="33"/>
  <c r="H126" i="33"/>
  <c r="I126" i="33" s="1"/>
  <c r="G126" i="33"/>
  <c r="H125" i="33"/>
  <c r="I125" i="33" s="1"/>
  <c r="G125" i="33"/>
  <c r="H124" i="33"/>
  <c r="I124" i="33" s="1"/>
  <c r="G124" i="33"/>
  <c r="H123" i="33"/>
  <c r="I123" i="33" s="1"/>
  <c r="G123" i="33"/>
  <c r="H122" i="33"/>
  <c r="I122" i="33" s="1"/>
  <c r="G122" i="33"/>
  <c r="H121" i="33"/>
  <c r="I121" i="33" s="1"/>
  <c r="G121" i="33"/>
  <c r="H120" i="33"/>
  <c r="I120" i="33" s="1"/>
  <c r="G120" i="33"/>
  <c r="H119" i="33"/>
  <c r="I119" i="33" s="1"/>
  <c r="G119" i="33"/>
  <c r="H118" i="33"/>
  <c r="I118" i="33" s="1"/>
  <c r="G118" i="33"/>
  <c r="H117" i="33"/>
  <c r="I117" i="33" s="1"/>
  <c r="G117" i="33"/>
  <c r="H116" i="33"/>
  <c r="I116" i="33" s="1"/>
  <c r="G116" i="33"/>
  <c r="H115" i="33"/>
  <c r="I115" i="33" s="1"/>
  <c r="G115" i="33"/>
  <c r="H114" i="33"/>
  <c r="I114" i="33" s="1"/>
  <c r="G114" i="33"/>
  <c r="H113" i="33"/>
  <c r="I113" i="33" s="1"/>
  <c r="G113" i="33"/>
  <c r="H112" i="33"/>
  <c r="I112" i="33" s="1"/>
  <c r="G112" i="33"/>
  <c r="H111" i="33"/>
  <c r="I111" i="33" s="1"/>
  <c r="G111" i="33"/>
  <c r="H110" i="33"/>
  <c r="I110" i="33" s="1"/>
  <c r="G110" i="33"/>
  <c r="H109" i="33"/>
  <c r="I109" i="33" s="1"/>
  <c r="G109" i="33"/>
  <c r="H108" i="33"/>
  <c r="I108" i="33" s="1"/>
  <c r="G108" i="33"/>
  <c r="G107" i="33"/>
  <c r="H106" i="33"/>
  <c r="I106" i="33" s="1"/>
  <c r="G106" i="33"/>
  <c r="G105" i="33"/>
  <c r="G104" i="33"/>
  <c r="G103" i="33"/>
  <c r="H102" i="33"/>
  <c r="I102" i="33" s="1"/>
  <c r="G102" i="33"/>
  <c r="H101" i="33"/>
  <c r="I101" i="33" s="1"/>
  <c r="G101" i="33"/>
  <c r="H100" i="33"/>
  <c r="I100" i="33" s="1"/>
  <c r="G100" i="33"/>
  <c r="H99" i="33"/>
  <c r="I99" i="33" s="1"/>
  <c r="G99" i="33"/>
  <c r="H98" i="33"/>
  <c r="I98" i="33" s="1"/>
  <c r="G98" i="33"/>
  <c r="H97" i="33"/>
  <c r="I97" i="33" s="1"/>
  <c r="G97" i="33"/>
  <c r="H96" i="33"/>
  <c r="I96" i="33" s="1"/>
  <c r="G96" i="33"/>
  <c r="H95" i="33"/>
  <c r="I95" i="33" s="1"/>
  <c r="G95" i="33"/>
  <c r="H94" i="33"/>
  <c r="I94" i="33" s="1"/>
  <c r="G94" i="33"/>
  <c r="H93" i="33"/>
  <c r="I93" i="33" s="1"/>
  <c r="G93" i="33"/>
  <c r="H92" i="33"/>
  <c r="I92" i="33" s="1"/>
  <c r="G92" i="33"/>
  <c r="H91" i="33"/>
  <c r="I91" i="33" s="1"/>
  <c r="G91" i="33"/>
  <c r="H90" i="33"/>
  <c r="I90" i="33" s="1"/>
  <c r="G90" i="33"/>
  <c r="H89" i="33"/>
  <c r="I89" i="33" s="1"/>
  <c r="G89" i="33"/>
  <c r="H88" i="33"/>
  <c r="I88" i="33" s="1"/>
  <c r="G88" i="33"/>
  <c r="H87" i="33"/>
  <c r="I87" i="33" s="1"/>
  <c r="G87" i="33"/>
  <c r="H86" i="33"/>
  <c r="I86" i="33" s="1"/>
  <c r="G86" i="33"/>
  <c r="H85" i="33"/>
  <c r="I85" i="33" s="1"/>
  <c r="G85" i="33"/>
  <c r="H84" i="33"/>
  <c r="I84" i="33" s="1"/>
  <c r="G84" i="33"/>
  <c r="H83" i="33"/>
  <c r="I83" i="33" s="1"/>
  <c r="G83" i="33"/>
  <c r="H82" i="33"/>
  <c r="I82" i="33" s="1"/>
  <c r="G82" i="33"/>
  <c r="H81" i="33"/>
  <c r="I81" i="33" s="1"/>
  <c r="G81" i="33"/>
  <c r="H80" i="33"/>
  <c r="I80" i="33" s="1"/>
  <c r="G80" i="33"/>
  <c r="H79" i="33"/>
  <c r="I79" i="33" s="1"/>
  <c r="G79" i="33"/>
  <c r="H78" i="33"/>
  <c r="I78" i="33" s="1"/>
  <c r="G78" i="33"/>
  <c r="H77" i="33"/>
  <c r="I77" i="33" s="1"/>
  <c r="G77" i="33"/>
  <c r="H76" i="33"/>
  <c r="I76" i="33" s="1"/>
  <c r="G76" i="33"/>
  <c r="H75" i="33"/>
  <c r="I75" i="33" s="1"/>
  <c r="G75" i="33"/>
  <c r="H74" i="33"/>
  <c r="I74" i="33" s="1"/>
  <c r="G74" i="33"/>
  <c r="H73" i="33"/>
  <c r="I73" i="33" s="1"/>
  <c r="G73" i="33"/>
  <c r="H72" i="33"/>
  <c r="I72" i="33" s="1"/>
  <c r="G72" i="33"/>
  <c r="H71" i="33"/>
  <c r="I71" i="33" s="1"/>
  <c r="G71" i="33"/>
  <c r="H70" i="33"/>
  <c r="I70" i="33" s="1"/>
  <c r="G70" i="33"/>
  <c r="H69" i="33"/>
  <c r="I69" i="33" s="1"/>
  <c r="G69" i="33"/>
  <c r="H68" i="33"/>
  <c r="I68" i="33" s="1"/>
  <c r="G68" i="33"/>
  <c r="H67" i="33"/>
  <c r="I67" i="33" s="1"/>
  <c r="G67" i="33"/>
  <c r="H66" i="33"/>
  <c r="I66" i="33" s="1"/>
  <c r="G66" i="33"/>
  <c r="H65" i="33"/>
  <c r="I65" i="33" s="1"/>
  <c r="G65" i="33"/>
  <c r="H64" i="33"/>
  <c r="I64" i="33" s="1"/>
  <c r="G64" i="33"/>
  <c r="H63" i="33"/>
  <c r="I63" i="33" s="1"/>
  <c r="G63" i="33"/>
  <c r="H62" i="33"/>
  <c r="I62" i="33" s="1"/>
  <c r="G62" i="33"/>
  <c r="H61" i="33"/>
  <c r="I61" i="33" s="1"/>
  <c r="G61" i="33"/>
  <c r="H60" i="33"/>
  <c r="I60" i="33" s="1"/>
  <c r="G60" i="33"/>
  <c r="H59" i="33"/>
  <c r="I59" i="33" s="1"/>
  <c r="G59" i="33"/>
  <c r="H58" i="33"/>
  <c r="I58" i="33" s="1"/>
  <c r="G58" i="33"/>
  <c r="H57" i="33"/>
  <c r="I57" i="33" s="1"/>
  <c r="G57" i="33"/>
  <c r="H56" i="33"/>
  <c r="I56" i="33" s="1"/>
  <c r="G56" i="33"/>
  <c r="H55" i="33"/>
  <c r="I55" i="33" s="1"/>
  <c r="G55" i="33"/>
  <c r="H54" i="33"/>
  <c r="I54" i="33" s="1"/>
  <c r="G54" i="33"/>
  <c r="H53" i="33"/>
  <c r="I53" i="33" s="1"/>
  <c r="G53" i="33"/>
  <c r="H52" i="33"/>
  <c r="I52" i="33" s="1"/>
  <c r="G52" i="33"/>
  <c r="H51" i="33"/>
  <c r="I51" i="33" s="1"/>
  <c r="G51" i="33"/>
  <c r="H50" i="33"/>
  <c r="I50" i="33" s="1"/>
  <c r="G50" i="33"/>
  <c r="H49" i="33"/>
  <c r="I49" i="33" s="1"/>
  <c r="G49" i="33"/>
  <c r="H48" i="33"/>
  <c r="I48" i="33" s="1"/>
  <c r="G48" i="33"/>
  <c r="H47" i="33"/>
  <c r="I47" i="33" s="1"/>
  <c r="G47" i="33"/>
  <c r="H46" i="33"/>
  <c r="I46" i="33" s="1"/>
  <c r="G46" i="33"/>
  <c r="H45" i="33"/>
  <c r="I45" i="33" s="1"/>
  <c r="G45" i="33"/>
  <c r="H44" i="33"/>
  <c r="I44" i="33" s="1"/>
  <c r="G44" i="33"/>
  <c r="H43" i="33"/>
  <c r="I43" i="33" s="1"/>
  <c r="G43" i="33"/>
  <c r="H42" i="33"/>
  <c r="I42" i="33" s="1"/>
  <c r="G42" i="33"/>
  <c r="G41" i="33"/>
  <c r="H40" i="33"/>
  <c r="I40" i="33" s="1"/>
  <c r="G40" i="33"/>
  <c r="H39" i="33"/>
  <c r="I39" i="33" s="1"/>
  <c r="G39" i="33"/>
  <c r="H38" i="33"/>
  <c r="I38" i="33" s="1"/>
  <c r="G38" i="33"/>
  <c r="H37" i="33"/>
  <c r="I37" i="33" s="1"/>
  <c r="G37" i="33"/>
  <c r="H36" i="33"/>
  <c r="I36" i="33" s="1"/>
  <c r="G36" i="33"/>
  <c r="H35" i="33"/>
  <c r="I35" i="33" s="1"/>
  <c r="G35" i="33"/>
  <c r="H34" i="33"/>
  <c r="I34" i="33" s="1"/>
  <c r="G34" i="33"/>
  <c r="H33" i="33"/>
  <c r="I33" i="33" s="1"/>
  <c r="G33" i="33"/>
  <c r="H32" i="33"/>
  <c r="I32" i="33" s="1"/>
  <c r="G32" i="33"/>
  <c r="H31" i="33"/>
  <c r="I31" i="33" s="1"/>
  <c r="G31" i="33"/>
  <c r="H30" i="33"/>
  <c r="I30" i="33" s="1"/>
  <c r="G30" i="33"/>
  <c r="H29" i="33"/>
  <c r="I29" i="33" s="1"/>
  <c r="G29" i="33"/>
  <c r="H28" i="33"/>
  <c r="I28" i="33" s="1"/>
  <c r="G28" i="33"/>
  <c r="H27" i="33"/>
  <c r="I27" i="33" s="1"/>
  <c r="G27" i="33"/>
  <c r="H26" i="33"/>
  <c r="I26" i="33" s="1"/>
  <c r="G26" i="33"/>
  <c r="H25" i="33"/>
  <c r="I25" i="33" s="1"/>
  <c r="G25" i="33"/>
  <c r="H24" i="33"/>
  <c r="I24" i="33" s="1"/>
  <c r="G24" i="33"/>
  <c r="H23" i="33"/>
  <c r="I23" i="33" s="1"/>
  <c r="G23" i="33"/>
  <c r="H22" i="33"/>
  <c r="I22" i="33" s="1"/>
  <c r="G22" i="33"/>
  <c r="H21" i="33"/>
  <c r="I21" i="33" s="1"/>
  <c r="G21" i="33"/>
  <c r="H20" i="33"/>
  <c r="I20" i="33" s="1"/>
  <c r="G20" i="33"/>
  <c r="H19" i="33"/>
  <c r="I19" i="33" s="1"/>
  <c r="G19" i="33"/>
  <c r="H18" i="33"/>
  <c r="I18" i="33" s="1"/>
  <c r="G18" i="33"/>
  <c r="H17" i="33"/>
  <c r="I17" i="33" s="1"/>
  <c r="G17" i="33"/>
  <c r="H16" i="33"/>
  <c r="I16" i="33" s="1"/>
  <c r="G16" i="33"/>
  <c r="H15" i="33"/>
  <c r="I15" i="33" s="1"/>
  <c r="G15" i="33"/>
  <c r="H14" i="33"/>
  <c r="I14" i="33" s="1"/>
  <c r="G14" i="33"/>
  <c r="H13" i="33"/>
  <c r="I13" i="33" s="1"/>
  <c r="G13" i="33"/>
  <c r="H12" i="33"/>
  <c r="I12" i="33" s="1"/>
  <c r="G12" i="33"/>
  <c r="H11" i="33"/>
  <c r="I11" i="33" s="1"/>
  <c r="G11" i="33"/>
  <c r="H10" i="33"/>
  <c r="I10" i="33" s="1"/>
  <c r="G10" i="33"/>
  <c r="H9" i="33"/>
  <c r="I9" i="33" s="1"/>
  <c r="G9" i="33"/>
  <c r="H8" i="33"/>
  <c r="I8" i="33" s="1"/>
  <c r="H7" i="33"/>
  <c r="I7" i="33" s="1"/>
  <c r="G7" i="33"/>
  <c r="H6" i="33"/>
  <c r="I6" i="33" s="1"/>
  <c r="H5" i="33"/>
  <c r="I5" i="33" s="1"/>
  <c r="G5" i="33"/>
  <c r="H4" i="33"/>
  <c r="I4" i="33" s="1"/>
  <c r="G4" i="33"/>
  <c r="F25" i="24" l="1"/>
  <c r="F9" i="24"/>
  <c r="F22" i="24"/>
  <c r="F16" i="24"/>
  <c r="F66" i="24"/>
  <c r="F15" i="24"/>
  <c r="F61" i="24"/>
  <c r="F67" i="24"/>
  <c r="F54" i="24"/>
  <c r="L18" i="24"/>
  <c r="L17" i="24"/>
  <c r="L13" i="24"/>
  <c r="L14" i="24"/>
  <c r="L15" i="24"/>
  <c r="L16" i="24"/>
  <c r="M16" i="24" s="1"/>
  <c r="L11" i="24"/>
  <c r="L12" i="24"/>
  <c r="L10" i="24"/>
  <c r="F59" i="24"/>
  <c r="F40" i="24"/>
  <c r="F32" i="24"/>
  <c r="F13" i="24"/>
  <c r="F56" i="24"/>
  <c r="F51" i="24"/>
  <c r="F8" i="24"/>
  <c r="F17" i="24"/>
  <c r="F24" i="24"/>
  <c r="F28" i="24"/>
  <c r="F38" i="24"/>
  <c r="F20" i="24"/>
  <c r="F44" i="24"/>
  <c r="F18" i="24"/>
  <c r="F35" i="24"/>
  <c r="F55" i="24"/>
  <c r="F10" i="24"/>
  <c r="F52" i="24"/>
  <c r="F41" i="24"/>
  <c r="F11" i="24"/>
  <c r="F23" i="24"/>
  <c r="F47" i="24"/>
  <c r="F50" i="24"/>
  <c r="F53" i="24"/>
  <c r="F39" i="24"/>
  <c r="F57" i="24"/>
  <c r="F31" i="24"/>
  <c r="F45" i="24"/>
  <c r="F62" i="24"/>
  <c r="F58" i="24"/>
  <c r="F36" i="24"/>
  <c r="F60" i="24"/>
  <c r="F64" i="24"/>
  <c r="F21" i="24"/>
  <c r="F12" i="24"/>
  <c r="F34" i="24"/>
  <c r="F27" i="24"/>
  <c r="F43" i="24"/>
  <c r="F14" i="24"/>
  <c r="F68" i="24"/>
  <c r="F48" i="24"/>
  <c r="F63" i="24"/>
  <c r="F29" i="24"/>
  <c r="F26" i="24"/>
  <c r="F42" i="24"/>
  <c r="F69" i="24"/>
  <c r="F49" i="24"/>
  <c r="F37" i="24"/>
  <c r="O15" i="24" l="1"/>
  <c r="O13" i="24"/>
  <c r="L8" i="24"/>
  <c r="O18" i="24"/>
  <c r="O17" i="24"/>
  <c r="O14" i="24"/>
  <c r="O11" i="24"/>
  <c r="O16" i="24"/>
  <c r="O10" i="24"/>
  <c r="O12" i="24"/>
  <c r="O9" i="24"/>
  <c r="O8" i="24" l="1"/>
  <c r="AP11" i="27" l="1"/>
  <c r="AP12" i="27"/>
  <c r="AP13" i="27"/>
  <c r="AP14" i="27"/>
  <c r="AP15" i="27"/>
  <c r="AP16" i="27"/>
  <c r="AP17" i="27"/>
  <c r="AP18" i="27"/>
  <c r="AP19" i="27"/>
  <c r="AP20" i="27"/>
  <c r="AP21" i="27"/>
  <c r="AP22" i="27"/>
  <c r="AP23" i="27"/>
  <c r="AP24" i="27"/>
  <c r="AP25" i="27"/>
  <c r="AP26" i="27"/>
  <c r="AP27" i="27"/>
  <c r="AP28" i="27"/>
  <c r="AP29" i="27"/>
  <c r="AP30" i="27"/>
  <c r="AP31" i="27"/>
  <c r="AP32" i="27"/>
  <c r="AP33" i="27"/>
  <c r="AP34" i="27"/>
  <c r="AP35" i="27"/>
  <c r="AP36" i="27"/>
  <c r="AP37" i="27"/>
  <c r="AP38" i="27"/>
  <c r="AP39" i="27"/>
  <c r="AP40" i="27"/>
  <c r="AP41" i="27"/>
  <c r="AP42" i="27"/>
  <c r="AP43" i="27"/>
  <c r="AP44" i="27"/>
  <c r="AP45" i="27"/>
  <c r="AP46" i="27"/>
  <c r="AP47" i="27"/>
  <c r="AP48" i="27"/>
  <c r="AP49" i="27"/>
  <c r="AP50" i="27"/>
  <c r="AP51" i="27"/>
  <c r="AP52" i="27"/>
  <c r="AP53" i="27"/>
  <c r="AP54" i="27"/>
  <c r="AP55" i="27"/>
  <c r="AP56" i="27"/>
  <c r="AP57" i="27"/>
  <c r="AP58" i="27"/>
  <c r="AP59" i="27"/>
  <c r="AP60" i="27"/>
  <c r="AP61" i="27"/>
  <c r="AP62" i="27"/>
  <c r="AP63" i="27"/>
  <c r="AP64" i="27"/>
  <c r="AP65" i="27"/>
  <c r="AP66" i="27"/>
  <c r="AP67" i="27"/>
  <c r="AP68" i="27"/>
  <c r="AP69" i="27"/>
  <c r="AP70" i="27"/>
  <c r="AP71" i="27"/>
  <c r="AP72" i="27"/>
  <c r="AP73" i="27"/>
  <c r="AP74" i="27"/>
  <c r="AP75" i="27"/>
  <c r="AP76" i="27"/>
  <c r="AP77" i="27"/>
  <c r="AP78" i="27"/>
  <c r="AP79" i="27"/>
  <c r="AP80" i="27"/>
  <c r="AP81" i="27"/>
  <c r="AP82" i="27"/>
  <c r="AP83" i="27"/>
  <c r="AP84" i="27"/>
  <c r="AP85" i="27"/>
  <c r="AP86" i="27"/>
  <c r="AX11" i="27" l="1"/>
  <c r="AX12" i="27"/>
  <c r="AX13" i="27"/>
  <c r="AX14" i="27"/>
  <c r="AX15" i="27"/>
  <c r="AX16" i="27"/>
  <c r="AX17" i="27"/>
  <c r="AX18" i="27"/>
  <c r="AX19" i="27"/>
  <c r="AX20" i="27"/>
  <c r="AX21" i="27"/>
  <c r="AX22" i="27"/>
  <c r="AX23" i="27"/>
  <c r="AX24" i="27"/>
  <c r="AX25" i="27"/>
  <c r="AX26" i="27"/>
  <c r="AX27" i="27"/>
  <c r="AX28" i="27"/>
  <c r="AX29" i="27"/>
  <c r="AX30" i="27"/>
  <c r="AX31" i="27"/>
  <c r="AX32" i="27"/>
  <c r="AX33" i="27"/>
  <c r="AX34" i="27"/>
  <c r="AX35" i="27"/>
  <c r="AX36" i="27"/>
  <c r="AX37" i="27"/>
  <c r="AX38" i="27"/>
  <c r="AX39" i="27"/>
  <c r="AX40" i="27"/>
  <c r="AX41" i="27"/>
  <c r="AX42" i="27"/>
  <c r="AX43" i="27"/>
  <c r="AX44" i="27"/>
  <c r="AX45" i="27"/>
  <c r="AX46" i="27"/>
  <c r="AX47" i="27"/>
  <c r="AX48" i="27"/>
  <c r="AX49" i="27"/>
  <c r="AX50" i="27"/>
  <c r="AX51" i="27"/>
  <c r="AX52" i="27"/>
  <c r="AX53" i="27"/>
  <c r="AX54" i="27"/>
  <c r="AX55" i="27"/>
  <c r="AX56" i="27"/>
  <c r="AX57" i="27"/>
  <c r="AX58" i="27"/>
  <c r="AX59" i="27"/>
  <c r="AX60" i="27"/>
  <c r="AX61" i="27"/>
  <c r="AX62" i="27"/>
  <c r="AX63" i="27"/>
  <c r="AX64" i="27"/>
  <c r="AX65" i="27"/>
  <c r="AX66" i="27"/>
  <c r="AX67" i="27"/>
  <c r="AX68" i="27"/>
  <c r="AX69" i="27"/>
  <c r="AX70" i="27"/>
  <c r="AX71" i="27"/>
  <c r="AX72" i="27"/>
  <c r="AX73" i="27"/>
  <c r="AX74" i="27"/>
  <c r="AX75" i="27"/>
  <c r="AX76" i="27"/>
  <c r="AX77" i="27"/>
  <c r="AX78" i="27"/>
  <c r="AX79" i="27"/>
  <c r="AX80" i="27"/>
  <c r="AX81" i="27"/>
  <c r="AX82" i="27"/>
  <c r="AX83" i="27"/>
  <c r="AX84" i="27"/>
  <c r="AX85" i="27"/>
  <c r="AX86" i="27"/>
  <c r="BH11" i="27" a="1"/>
  <c r="BH11" i="27" s="1"/>
  <c r="BG11" i="27" a="1"/>
  <c r="BG11" i="27" s="1"/>
  <c r="BF11" i="27" a="1"/>
  <c r="BF11" i="27" s="1"/>
  <c r="C9" i="29" l="1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BE11" i="27" a="1"/>
  <c r="BE11" i="27" s="1"/>
  <c r="BD11" i="27" l="1" a="1"/>
  <c r="BD11" i="27" s="1"/>
  <c r="F30" i="24"/>
  <c r="F19" i="24"/>
  <c r="AU77" i="27" l="1"/>
  <c r="AQ68" i="27"/>
  <c r="AR68" i="27" s="1"/>
  <c r="AS68" i="27"/>
  <c r="AT68" i="27" s="1"/>
  <c r="AU68" i="27"/>
  <c r="AW68" i="27"/>
  <c r="AY68" i="27"/>
  <c r="AZ68" i="27" s="1"/>
  <c r="AQ69" i="27"/>
  <c r="AR69" i="27" s="1"/>
  <c r="AS69" i="27"/>
  <c r="AT69" i="27" s="1"/>
  <c r="AU69" i="27"/>
  <c r="AW69" i="27"/>
  <c r="BA69" i="27"/>
  <c r="BB69" i="27" s="1"/>
  <c r="AQ70" i="27"/>
  <c r="AR70" i="27" s="1"/>
  <c r="AS70" i="27"/>
  <c r="AT70" i="27" s="1"/>
  <c r="AU70" i="27"/>
  <c r="AW70" i="27"/>
  <c r="BA70" i="27"/>
  <c r="BB70" i="27" s="1"/>
  <c r="AQ71" i="27"/>
  <c r="AR71" i="27" s="1"/>
  <c r="AS71" i="27"/>
  <c r="AT71" i="27" s="1"/>
  <c r="AU71" i="27"/>
  <c r="AW71" i="27"/>
  <c r="AY71" i="27"/>
  <c r="AZ71" i="27" s="1"/>
  <c r="AQ72" i="27"/>
  <c r="AR72" i="27" s="1"/>
  <c r="AS72" i="27"/>
  <c r="AT72" i="27" s="1"/>
  <c r="AU72" i="27"/>
  <c r="AW72" i="27"/>
  <c r="BA72" i="27"/>
  <c r="BB72" i="27" s="1"/>
  <c r="AQ73" i="27"/>
  <c r="AR73" i="27" s="1"/>
  <c r="AS73" i="27"/>
  <c r="AT73" i="27" s="1"/>
  <c r="AU73" i="27"/>
  <c r="AW73" i="27"/>
  <c r="AY73" i="27"/>
  <c r="AZ73" i="27" s="1"/>
  <c r="AQ74" i="27"/>
  <c r="AR74" i="27" s="1"/>
  <c r="AS74" i="27"/>
  <c r="AT74" i="27" s="1"/>
  <c r="AU74" i="27"/>
  <c r="AW74" i="27"/>
  <c r="BA74" i="27"/>
  <c r="BB74" i="27" s="1"/>
  <c r="AQ75" i="27"/>
  <c r="AR75" i="27" s="1"/>
  <c r="AS75" i="27"/>
  <c r="AT75" i="27" s="1"/>
  <c r="AU75" i="27"/>
  <c r="AW75" i="27"/>
  <c r="AY75" i="27"/>
  <c r="AZ75" i="27" s="1"/>
  <c r="AQ76" i="27"/>
  <c r="AR76" i="27" s="1"/>
  <c r="AS76" i="27"/>
  <c r="AT76" i="27" s="1"/>
  <c r="AU76" i="27"/>
  <c r="AW76" i="27"/>
  <c r="BA76" i="27"/>
  <c r="BB76" i="27" s="1"/>
  <c r="AQ77" i="27"/>
  <c r="AR77" i="27" s="1"/>
  <c r="AS77" i="27"/>
  <c r="AT77" i="27" s="1"/>
  <c r="AW77" i="27"/>
  <c r="AY77" i="27"/>
  <c r="AZ77" i="27" s="1"/>
  <c r="AQ78" i="27"/>
  <c r="AR78" i="27" s="1"/>
  <c r="AS78" i="27"/>
  <c r="AT78" i="27" s="1"/>
  <c r="AU78" i="27"/>
  <c r="AW78" i="27"/>
  <c r="AY78" i="27"/>
  <c r="AZ78" i="27" s="1"/>
  <c r="AQ79" i="27"/>
  <c r="AR79" i="27" s="1"/>
  <c r="AS79" i="27"/>
  <c r="AT79" i="27" s="1"/>
  <c r="AU79" i="27"/>
  <c r="AW79" i="27"/>
  <c r="BA79" i="27"/>
  <c r="BB79" i="27" s="1"/>
  <c r="AQ80" i="27"/>
  <c r="AR80" i="27" s="1"/>
  <c r="AS80" i="27"/>
  <c r="AT80" i="27" s="1"/>
  <c r="AU80" i="27"/>
  <c r="AW80" i="27"/>
  <c r="AY80" i="27"/>
  <c r="AZ80" i="27" s="1"/>
  <c r="AQ81" i="27"/>
  <c r="AR81" i="27" s="1"/>
  <c r="AS81" i="27"/>
  <c r="AT81" i="27" s="1"/>
  <c r="AU81" i="27"/>
  <c r="AW81" i="27"/>
  <c r="BA81" i="27"/>
  <c r="BB81" i="27" s="1"/>
  <c r="AQ82" i="27"/>
  <c r="AR82" i="27" s="1"/>
  <c r="AS82" i="27"/>
  <c r="AT82" i="27" s="1"/>
  <c r="AU82" i="27"/>
  <c r="AW82" i="27"/>
  <c r="AY82" i="27"/>
  <c r="AZ82" i="27" s="1"/>
  <c r="AQ83" i="27"/>
  <c r="AR83" i="27" s="1"/>
  <c r="AS83" i="27"/>
  <c r="AT83" i="27" s="1"/>
  <c r="AU83" i="27"/>
  <c r="AW83" i="27"/>
  <c r="AY83" i="27"/>
  <c r="AZ83" i="27" s="1"/>
  <c r="AQ84" i="27"/>
  <c r="AR84" i="27" s="1"/>
  <c r="AS84" i="27"/>
  <c r="AT84" i="27" s="1"/>
  <c r="AU84" i="27"/>
  <c r="AW84" i="27"/>
  <c r="BA84" i="27"/>
  <c r="BB84" i="27" s="1"/>
  <c r="AQ85" i="27"/>
  <c r="AR85" i="27" s="1"/>
  <c r="AS85" i="27"/>
  <c r="AT85" i="27" s="1"/>
  <c r="AU85" i="27"/>
  <c r="AW85" i="27"/>
  <c r="AY85" i="27"/>
  <c r="AZ85" i="27" s="1"/>
  <c r="AQ86" i="27"/>
  <c r="AR86" i="27" s="1"/>
  <c r="AS86" i="27"/>
  <c r="AT86" i="27" s="1"/>
  <c r="AU86" i="27"/>
  <c r="AW86" i="27"/>
  <c r="BA86" i="27"/>
  <c r="BB86" i="27" s="1"/>
  <c r="G8" i="27"/>
  <c r="BA83" i="27" l="1"/>
  <c r="BB83" i="27" s="1"/>
  <c r="AY76" i="27"/>
  <c r="AZ76" i="27" s="1"/>
  <c r="AY79" i="27"/>
  <c r="AZ79" i="27" s="1"/>
  <c r="BA73" i="27"/>
  <c r="BB73" i="27" s="1"/>
  <c r="AV83" i="27"/>
  <c r="AY74" i="27"/>
  <c r="AZ74" i="27" s="1"/>
  <c r="AV79" i="27"/>
  <c r="AY69" i="27"/>
  <c r="AZ69" i="27" s="1"/>
  <c r="BA71" i="27"/>
  <c r="BB71" i="27" s="1"/>
  <c r="AV78" i="27"/>
  <c r="AY72" i="27"/>
  <c r="AZ72" i="27" s="1"/>
  <c r="AV86" i="27"/>
  <c r="AY86" i="27"/>
  <c r="AZ86" i="27" s="1"/>
  <c r="BA85" i="27"/>
  <c r="BB85" i="27" s="1"/>
  <c r="AY84" i="27"/>
  <c r="AZ84" i="27" s="1"/>
  <c r="AY81" i="27"/>
  <c r="AZ81" i="27" s="1"/>
  <c r="AV76" i="27"/>
  <c r="AV72" i="27"/>
  <c r="BA68" i="27"/>
  <c r="BB68" i="27" s="1"/>
  <c r="BA78" i="27"/>
  <c r="BB78" i="27" s="1"/>
  <c r="BA77" i="27"/>
  <c r="BB77" i="27" s="1"/>
  <c r="AV84" i="27"/>
  <c r="AV81" i="27"/>
  <c r="AV68" i="27"/>
  <c r="AV69" i="27"/>
  <c r="AV75" i="27"/>
  <c r="AV70" i="27"/>
  <c r="AV82" i="27"/>
  <c r="AV85" i="27"/>
  <c r="AY70" i="27"/>
  <c r="AZ70" i="27" s="1"/>
  <c r="AV80" i="27"/>
  <c r="AV73" i="27"/>
  <c r="AV71" i="27"/>
  <c r="BA82" i="27"/>
  <c r="BB82" i="27" s="1"/>
  <c r="BA75" i="27"/>
  <c r="BB75" i="27" s="1"/>
  <c r="BA80" i="27"/>
  <c r="BB80" i="27" s="1"/>
  <c r="AV74" i="27"/>
  <c r="AV77" i="27"/>
  <c r="J7" i="27" l="1"/>
  <c r="E3" i="25" s="1"/>
  <c r="C90" i="28" l="1"/>
  <c r="C89" i="28"/>
  <c r="C88" i="28"/>
  <c r="C87" i="28"/>
  <c r="C86" i="28"/>
  <c r="C85" i="28"/>
  <c r="C84" i="28"/>
  <c r="C83" i="28"/>
  <c r="C82" i="28"/>
  <c r="C81" i="28"/>
  <c r="C80" i="28"/>
  <c r="I80" i="28" s="1"/>
  <c r="C79" i="28"/>
  <c r="I79" i="28" s="1"/>
  <c r="C78" i="28"/>
  <c r="I78" i="28" s="1"/>
  <c r="C77" i="28"/>
  <c r="I77" i="28" s="1"/>
  <c r="C76" i="28"/>
  <c r="I76" i="28" s="1"/>
  <c r="C75" i="28"/>
  <c r="I75" i="28" s="1"/>
  <c r="C74" i="28"/>
  <c r="I74" i="28" s="1"/>
  <c r="C73" i="28"/>
  <c r="I73" i="28" s="1"/>
  <c r="C72" i="28"/>
  <c r="I72" i="28" s="1"/>
  <c r="C71" i="28"/>
  <c r="I71" i="28" s="1"/>
  <c r="C70" i="28"/>
  <c r="I70" i="28" s="1"/>
  <c r="C69" i="28"/>
  <c r="I69" i="28" s="1"/>
  <c r="C68" i="28"/>
  <c r="I68" i="28" s="1"/>
  <c r="C67" i="28"/>
  <c r="I67" i="28" s="1"/>
  <c r="C66" i="28"/>
  <c r="I66" i="28" s="1"/>
  <c r="C65" i="28"/>
  <c r="I65" i="28" s="1"/>
  <c r="C64" i="28"/>
  <c r="I64" i="28" s="1"/>
  <c r="C63" i="28"/>
  <c r="I63" i="28" s="1"/>
  <c r="C62" i="28"/>
  <c r="I62" i="28" s="1"/>
  <c r="C61" i="28"/>
  <c r="I61" i="28" s="1"/>
  <c r="BA67" i="27"/>
  <c r="BB67" i="27" s="1"/>
  <c r="AW67" i="27"/>
  <c r="AU67" i="27"/>
  <c r="AS67" i="27"/>
  <c r="AT67" i="27" s="1"/>
  <c r="AQ67" i="27"/>
  <c r="AR67" i="27" s="1"/>
  <c r="BA66" i="27"/>
  <c r="BB66" i="27" s="1"/>
  <c r="AW66" i="27"/>
  <c r="AU66" i="27"/>
  <c r="AS66" i="27"/>
  <c r="AT66" i="27" s="1"/>
  <c r="AQ66" i="27"/>
  <c r="AR66" i="27" s="1"/>
  <c r="AY65" i="27"/>
  <c r="AZ65" i="27" s="1"/>
  <c r="AW65" i="27"/>
  <c r="AU65" i="27"/>
  <c r="AS65" i="27"/>
  <c r="AT65" i="27" s="1"/>
  <c r="AQ65" i="27"/>
  <c r="AR65" i="27" s="1"/>
  <c r="BA64" i="27"/>
  <c r="BB64" i="27" s="1"/>
  <c r="AW64" i="27"/>
  <c r="AU64" i="27"/>
  <c r="AS64" i="27"/>
  <c r="AT64" i="27" s="1"/>
  <c r="AQ64" i="27"/>
  <c r="AR64" i="27" s="1"/>
  <c r="BA63" i="27"/>
  <c r="BB63" i="27" s="1"/>
  <c r="AW63" i="27"/>
  <c r="AU63" i="27"/>
  <c r="AS63" i="27"/>
  <c r="AT63" i="27" s="1"/>
  <c r="AQ63" i="27"/>
  <c r="AR63" i="27" s="1"/>
  <c r="BA62" i="27"/>
  <c r="BB62" i="27" s="1"/>
  <c r="AW62" i="27"/>
  <c r="AU62" i="27"/>
  <c r="AS62" i="27"/>
  <c r="AT62" i="27" s="1"/>
  <c r="AQ62" i="27"/>
  <c r="AR62" i="27" s="1"/>
  <c r="BA61" i="27"/>
  <c r="BB61" i="27" s="1"/>
  <c r="AW61" i="27"/>
  <c r="AU61" i="27"/>
  <c r="AS61" i="27"/>
  <c r="AT61" i="27" s="1"/>
  <c r="AQ61" i="27"/>
  <c r="AR61" i="27" s="1"/>
  <c r="BA60" i="27"/>
  <c r="BB60" i="27" s="1"/>
  <c r="AW60" i="27"/>
  <c r="AU60" i="27"/>
  <c r="AS60" i="27"/>
  <c r="AT60" i="27" s="1"/>
  <c r="AQ60" i="27"/>
  <c r="AR60" i="27" s="1"/>
  <c r="AY59" i="27"/>
  <c r="AZ59" i="27" s="1"/>
  <c r="AW59" i="27"/>
  <c r="AU59" i="27"/>
  <c r="AS59" i="27"/>
  <c r="AT59" i="27" s="1"/>
  <c r="AQ59" i="27"/>
  <c r="AR59" i="27" s="1"/>
  <c r="AY58" i="27"/>
  <c r="AZ58" i="27" s="1"/>
  <c r="AW58" i="27"/>
  <c r="AU58" i="27"/>
  <c r="AS58" i="27"/>
  <c r="AT58" i="27" s="1"/>
  <c r="AQ58" i="27"/>
  <c r="AR58" i="27" s="1"/>
  <c r="BA57" i="27"/>
  <c r="BB57" i="27" s="1"/>
  <c r="AW57" i="27"/>
  <c r="AU57" i="27"/>
  <c r="AS57" i="27"/>
  <c r="AT57" i="27" s="1"/>
  <c r="AQ57" i="27"/>
  <c r="AR57" i="27" s="1"/>
  <c r="BA56" i="27"/>
  <c r="BB56" i="27" s="1"/>
  <c r="AW56" i="27"/>
  <c r="AU56" i="27"/>
  <c r="AS56" i="27"/>
  <c r="AT56" i="27" s="1"/>
  <c r="AQ56" i="27"/>
  <c r="AR56" i="27" s="1"/>
  <c r="BA55" i="27"/>
  <c r="BB55" i="27" s="1"/>
  <c r="AW55" i="27"/>
  <c r="AU55" i="27"/>
  <c r="AS55" i="27"/>
  <c r="AT55" i="27" s="1"/>
  <c r="AQ55" i="27"/>
  <c r="AR55" i="27" s="1"/>
  <c r="AW54" i="27"/>
  <c r="AU54" i="27"/>
  <c r="AS54" i="27"/>
  <c r="AT54" i="27" s="1"/>
  <c r="AQ54" i="27"/>
  <c r="AR54" i="27" s="1"/>
  <c r="BA53" i="27"/>
  <c r="BB53" i="27" s="1"/>
  <c r="AW53" i="27"/>
  <c r="AU53" i="27"/>
  <c r="AS53" i="27"/>
  <c r="AT53" i="27" s="1"/>
  <c r="AQ53" i="27"/>
  <c r="AR53" i="27" s="1"/>
  <c r="BA52" i="27"/>
  <c r="BB52" i="27" s="1"/>
  <c r="AW52" i="27"/>
  <c r="AU52" i="27"/>
  <c r="AS52" i="27"/>
  <c r="AT52" i="27" s="1"/>
  <c r="AQ52" i="27"/>
  <c r="AR52" i="27" s="1"/>
  <c r="AY51" i="27"/>
  <c r="AZ51" i="27" s="1"/>
  <c r="AW51" i="27"/>
  <c r="AU51" i="27"/>
  <c r="AS51" i="27"/>
  <c r="AT51" i="27" s="1"/>
  <c r="AQ51" i="27"/>
  <c r="AR51" i="27" s="1"/>
  <c r="AY50" i="27"/>
  <c r="AZ50" i="27" s="1"/>
  <c r="AW50" i="27"/>
  <c r="AU50" i="27"/>
  <c r="AS50" i="27"/>
  <c r="AT50" i="27" s="1"/>
  <c r="AQ50" i="27"/>
  <c r="AR50" i="27" s="1"/>
  <c r="BA49" i="27"/>
  <c r="BB49" i="27" s="1"/>
  <c r="AW49" i="27"/>
  <c r="AU49" i="27"/>
  <c r="AS49" i="27"/>
  <c r="AT49" i="27" s="1"/>
  <c r="AQ49" i="27"/>
  <c r="AR49" i="27" s="1"/>
  <c r="BA48" i="27"/>
  <c r="BB48" i="27" s="1"/>
  <c r="AW48" i="27"/>
  <c r="AU48" i="27"/>
  <c r="AS48" i="27"/>
  <c r="AT48" i="27" s="1"/>
  <c r="AQ48" i="27"/>
  <c r="AR48" i="27" s="1"/>
  <c r="BA47" i="27"/>
  <c r="BB47" i="27" s="1"/>
  <c r="AW47" i="27"/>
  <c r="AU47" i="27"/>
  <c r="AS47" i="27"/>
  <c r="AT47" i="27" s="1"/>
  <c r="AQ47" i="27"/>
  <c r="AR47" i="27" s="1"/>
  <c r="AW46" i="27"/>
  <c r="AU46" i="27"/>
  <c r="AS46" i="27"/>
  <c r="AT46" i="27" s="1"/>
  <c r="AQ46" i="27"/>
  <c r="AR46" i="27" s="1"/>
  <c r="BA45" i="27"/>
  <c r="BB45" i="27" s="1"/>
  <c r="AW45" i="27"/>
  <c r="AU45" i="27"/>
  <c r="AS45" i="27"/>
  <c r="AT45" i="27" s="1"/>
  <c r="AQ45" i="27"/>
  <c r="AR45" i="27" s="1"/>
  <c r="BA44" i="27"/>
  <c r="BB44" i="27" s="1"/>
  <c r="AW44" i="27"/>
  <c r="AU44" i="27"/>
  <c r="AS44" i="27"/>
  <c r="AT44" i="27" s="1"/>
  <c r="AQ44" i="27"/>
  <c r="AR44" i="27" s="1"/>
  <c r="BA43" i="27"/>
  <c r="BB43" i="27" s="1"/>
  <c r="AW43" i="27"/>
  <c r="AU43" i="27"/>
  <c r="AS43" i="27"/>
  <c r="AT43" i="27" s="1"/>
  <c r="AQ43" i="27"/>
  <c r="BA42" i="27"/>
  <c r="BB42" i="27" s="1"/>
  <c r="AW42" i="27"/>
  <c r="AU42" i="27"/>
  <c r="AS42" i="27"/>
  <c r="AT42" i="27" s="1"/>
  <c r="AQ42" i="27"/>
  <c r="AR42" i="27" s="1"/>
  <c r="BA41" i="27"/>
  <c r="BB41" i="27" s="1"/>
  <c r="AW41" i="27"/>
  <c r="AU41" i="27"/>
  <c r="AS41" i="27"/>
  <c r="AT41" i="27" s="1"/>
  <c r="AQ41" i="27"/>
  <c r="AR41" i="27" s="1"/>
  <c r="AW40" i="27"/>
  <c r="AU40" i="27"/>
  <c r="AS40" i="27"/>
  <c r="AT40" i="27" s="1"/>
  <c r="AQ40" i="27"/>
  <c r="AR40" i="27" s="1"/>
  <c r="BA39" i="27"/>
  <c r="BB39" i="27" s="1"/>
  <c r="AW39" i="27"/>
  <c r="AU39" i="27"/>
  <c r="AS39" i="27"/>
  <c r="AT39" i="27" s="1"/>
  <c r="AQ39" i="27"/>
  <c r="AR39" i="27" s="1"/>
  <c r="AW38" i="27"/>
  <c r="AU38" i="27"/>
  <c r="AS38" i="27"/>
  <c r="AT38" i="27" s="1"/>
  <c r="AQ38" i="27"/>
  <c r="AR38" i="27" s="1"/>
  <c r="BA37" i="27"/>
  <c r="BB37" i="27" s="1"/>
  <c r="AW37" i="27"/>
  <c r="AU37" i="27"/>
  <c r="AS37" i="27"/>
  <c r="AT37" i="27" s="1"/>
  <c r="AQ37" i="27"/>
  <c r="AR37" i="27" s="1"/>
  <c r="BA36" i="27"/>
  <c r="BB36" i="27" s="1"/>
  <c r="AW36" i="27"/>
  <c r="AU36" i="27"/>
  <c r="AS36" i="27"/>
  <c r="AT36" i="27" s="1"/>
  <c r="AQ36" i="27"/>
  <c r="AR36" i="27" s="1"/>
  <c r="BA35" i="27"/>
  <c r="BB35" i="27" s="1"/>
  <c r="AW35" i="27"/>
  <c r="AU35" i="27"/>
  <c r="AS35" i="27"/>
  <c r="AT35" i="27" s="1"/>
  <c r="AQ35" i="27"/>
  <c r="BA34" i="27"/>
  <c r="BB34" i="27" s="1"/>
  <c r="AW34" i="27"/>
  <c r="AU34" i="27"/>
  <c r="AS34" i="27"/>
  <c r="AT34" i="27" s="1"/>
  <c r="AQ34" i="27"/>
  <c r="AR34" i="27" s="1"/>
  <c r="BA33" i="27"/>
  <c r="BB33" i="27" s="1"/>
  <c r="AW33" i="27"/>
  <c r="AU33" i="27"/>
  <c r="AS33" i="27"/>
  <c r="AT33" i="27" s="1"/>
  <c r="AQ33" i="27"/>
  <c r="AR33" i="27" s="1"/>
  <c r="AW32" i="27"/>
  <c r="AU32" i="27"/>
  <c r="AS32" i="27"/>
  <c r="AT32" i="27" s="1"/>
  <c r="AQ32" i="27"/>
  <c r="AR32" i="27" s="1"/>
  <c r="AY31" i="27"/>
  <c r="AZ31" i="27" s="1"/>
  <c r="AW31" i="27"/>
  <c r="AU31" i="27"/>
  <c r="AS31" i="27"/>
  <c r="AT31" i="27" s="1"/>
  <c r="AQ31" i="27"/>
  <c r="AR31" i="27" s="1"/>
  <c r="AW30" i="27"/>
  <c r="AU30" i="27"/>
  <c r="AS30" i="27"/>
  <c r="AT30" i="27" s="1"/>
  <c r="AQ30" i="27"/>
  <c r="AR30" i="27" s="1"/>
  <c r="BA29" i="27"/>
  <c r="BB29" i="27" s="1"/>
  <c r="AW29" i="27"/>
  <c r="AU29" i="27"/>
  <c r="AS29" i="27"/>
  <c r="AT29" i="27" s="1"/>
  <c r="AQ29" i="27"/>
  <c r="AR29" i="27" s="1"/>
  <c r="BA28" i="27"/>
  <c r="BB28" i="27" s="1"/>
  <c r="AW28" i="27"/>
  <c r="AU28" i="27"/>
  <c r="AS28" i="27"/>
  <c r="AT28" i="27" s="1"/>
  <c r="AQ28" i="27"/>
  <c r="AR28" i="27" s="1"/>
  <c r="BA27" i="27"/>
  <c r="BB27" i="27" s="1"/>
  <c r="AW27" i="27"/>
  <c r="AU27" i="27"/>
  <c r="AS27" i="27"/>
  <c r="AT27" i="27" s="1"/>
  <c r="AQ27" i="27"/>
  <c r="AR27" i="27" s="1"/>
  <c r="AY26" i="27"/>
  <c r="AZ26" i="27" s="1"/>
  <c r="AW26" i="27"/>
  <c r="AU26" i="27"/>
  <c r="AS26" i="27"/>
  <c r="AT26" i="27" s="1"/>
  <c r="AQ26" i="27"/>
  <c r="AR26" i="27" s="1"/>
  <c r="BA25" i="27"/>
  <c r="BB25" i="27" s="1"/>
  <c r="AW25" i="27"/>
  <c r="AU25" i="27"/>
  <c r="AS25" i="27"/>
  <c r="AT25" i="27" s="1"/>
  <c r="AQ25" i="27"/>
  <c r="AR25" i="27" s="1"/>
  <c r="BA24" i="27"/>
  <c r="BB24" i="27" s="1"/>
  <c r="AW24" i="27"/>
  <c r="AU24" i="27"/>
  <c r="AS24" i="27"/>
  <c r="AT24" i="27" s="1"/>
  <c r="AQ24" i="27"/>
  <c r="AR24" i="27" s="1"/>
  <c r="BA23" i="27"/>
  <c r="BB23" i="27" s="1"/>
  <c r="AW23" i="27"/>
  <c r="AU23" i="27"/>
  <c r="AS23" i="27"/>
  <c r="AT23" i="27" s="1"/>
  <c r="AQ23" i="27"/>
  <c r="AR23" i="27" s="1"/>
  <c r="AY22" i="27"/>
  <c r="AZ22" i="27" s="1"/>
  <c r="AW22" i="27"/>
  <c r="AU22" i="27"/>
  <c r="AS22" i="27"/>
  <c r="AT22" i="27" s="1"/>
  <c r="AQ22" i="27"/>
  <c r="AR22" i="27" s="1"/>
  <c r="AY21" i="27"/>
  <c r="AZ21" i="27" s="1"/>
  <c r="AW21" i="27"/>
  <c r="AU21" i="27"/>
  <c r="AS21" i="27"/>
  <c r="AT21" i="27" s="1"/>
  <c r="AQ21" i="27"/>
  <c r="AR21" i="27" s="1"/>
  <c r="BA20" i="27"/>
  <c r="BB20" i="27" s="1"/>
  <c r="AW20" i="27"/>
  <c r="AU20" i="27"/>
  <c r="AS20" i="27"/>
  <c r="AT20" i="27" s="1"/>
  <c r="AQ20" i="27"/>
  <c r="AR20" i="27" s="1"/>
  <c r="BA19" i="27"/>
  <c r="BB19" i="27" s="1"/>
  <c r="AW19" i="27"/>
  <c r="AU19" i="27"/>
  <c r="AS19" i="27"/>
  <c r="AT19" i="27" s="1"/>
  <c r="AQ19" i="27"/>
  <c r="AR19" i="27" s="1"/>
  <c r="BA18" i="27"/>
  <c r="BB18" i="27" s="1"/>
  <c r="AW18" i="27"/>
  <c r="AU18" i="27"/>
  <c r="AS18" i="27"/>
  <c r="AT18" i="27" s="1"/>
  <c r="AQ18" i="27"/>
  <c r="AR18" i="27" s="1"/>
  <c r="BA17" i="27"/>
  <c r="BB17" i="27" s="1"/>
  <c r="AW17" i="27"/>
  <c r="AU17" i="27"/>
  <c r="AS17" i="27"/>
  <c r="AT17" i="27" s="1"/>
  <c r="AQ17" i="27"/>
  <c r="AR17" i="27" s="1"/>
  <c r="AY16" i="27"/>
  <c r="AZ16" i="27" s="1"/>
  <c r="AW16" i="27"/>
  <c r="AU16" i="27"/>
  <c r="AS16" i="27"/>
  <c r="AT16" i="27" s="1"/>
  <c r="AQ16" i="27"/>
  <c r="AR16" i="27" s="1"/>
  <c r="BA15" i="27"/>
  <c r="BB15" i="27" s="1"/>
  <c r="AW15" i="27"/>
  <c r="AU15" i="27"/>
  <c r="AS15" i="27"/>
  <c r="AT15" i="27" s="1"/>
  <c r="AQ15" i="27"/>
  <c r="AR15" i="27" s="1"/>
  <c r="AY14" i="27"/>
  <c r="AZ14" i="27" s="1"/>
  <c r="AW14" i="27"/>
  <c r="AU14" i="27"/>
  <c r="AS14" i="27"/>
  <c r="AT14" i="27" s="1"/>
  <c r="AQ14" i="27"/>
  <c r="AR14" i="27" s="1"/>
  <c r="AY13" i="27"/>
  <c r="AZ13" i="27" s="1"/>
  <c r="AW13" i="27"/>
  <c r="AU13" i="27"/>
  <c r="AS13" i="27"/>
  <c r="AT13" i="27" s="1"/>
  <c r="AQ13" i="27"/>
  <c r="AR13" i="27" s="1"/>
  <c r="BA12" i="27"/>
  <c r="BB12" i="27" s="1"/>
  <c r="AW12" i="27"/>
  <c r="AU12" i="27"/>
  <c r="AS12" i="27"/>
  <c r="AT12" i="27" s="1"/>
  <c r="AQ12" i="27"/>
  <c r="AR12" i="27" s="1"/>
  <c r="BA11" i="27"/>
  <c r="AW11" i="27"/>
  <c r="AU11" i="27"/>
  <c r="AS11" i="27"/>
  <c r="AT11" i="27" s="1"/>
  <c r="AQ11" i="27"/>
  <c r="AR11" i="27" s="1"/>
  <c r="M8" i="27"/>
  <c r="L8" i="27"/>
  <c r="K8" i="27"/>
  <c r="J3" i="27" s="1"/>
  <c r="F8" i="27"/>
  <c r="R4" i="27" s="1"/>
  <c r="D8" i="27"/>
  <c r="BC7" i="27"/>
  <c r="M7" i="27"/>
  <c r="C4" i="27" s="1"/>
  <c r="L7" i="27"/>
  <c r="M3" i="25" s="1"/>
  <c r="K7" i="27"/>
  <c r="K3" i="25" s="1"/>
  <c r="G7" i="27"/>
  <c r="F3" i="25" s="1"/>
  <c r="F7" i="27"/>
  <c r="S4" i="27" s="1"/>
  <c r="D7" i="27"/>
  <c r="H21" i="25" s="1"/>
  <c r="BC6" i="27"/>
  <c r="L39" i="25" s="1"/>
  <c r="M5" i="27"/>
  <c r="F40" i="25" s="1"/>
  <c r="F5" i="27"/>
  <c r="Q4" i="27"/>
  <c r="J4" i="27"/>
  <c r="C40" i="25" s="1"/>
  <c r="F4" i="27"/>
  <c r="S3" i="27"/>
  <c r="Q3" i="27"/>
  <c r="C3" i="27"/>
  <c r="J2" i="27"/>
  <c r="M2" i="27" s="1"/>
  <c r="K27" i="10"/>
  <c r="J27" i="10"/>
  <c r="I27" i="10"/>
  <c r="H27" i="10"/>
  <c r="G27" i="10"/>
  <c r="F27" i="10"/>
  <c r="E27" i="10"/>
  <c r="D27" i="10"/>
  <c r="C27" i="10"/>
  <c r="K26" i="10"/>
  <c r="J26" i="10"/>
  <c r="I26" i="10"/>
  <c r="H26" i="10"/>
  <c r="G26" i="10"/>
  <c r="F26" i="10"/>
  <c r="E26" i="10"/>
  <c r="D26" i="10"/>
  <c r="C26" i="10"/>
  <c r="K25" i="10"/>
  <c r="J25" i="10"/>
  <c r="I25" i="10"/>
  <c r="H25" i="10"/>
  <c r="G25" i="10"/>
  <c r="F25" i="10"/>
  <c r="E25" i="10"/>
  <c r="D25" i="10"/>
  <c r="C25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K18" i="10"/>
  <c r="J18" i="10"/>
  <c r="I18" i="10"/>
  <c r="H18" i="10"/>
  <c r="G18" i="10"/>
  <c r="F18" i="10"/>
  <c r="E18" i="10"/>
  <c r="D18" i="10"/>
  <c r="C18" i="10"/>
  <c r="K17" i="10"/>
  <c r="J17" i="10"/>
  <c r="I17" i="10"/>
  <c r="H17" i="10"/>
  <c r="G17" i="10"/>
  <c r="F17" i="10"/>
  <c r="E17" i="10"/>
  <c r="D17" i="10"/>
  <c r="C17" i="10"/>
  <c r="K16" i="10"/>
  <c r="J16" i="10"/>
  <c r="I16" i="10"/>
  <c r="H16" i="10"/>
  <c r="G16" i="10"/>
  <c r="F16" i="10"/>
  <c r="E16" i="10"/>
  <c r="D16" i="10"/>
  <c r="C16" i="10"/>
  <c r="K15" i="10"/>
  <c r="J15" i="10"/>
  <c r="I15" i="10"/>
  <c r="H15" i="10"/>
  <c r="G15" i="10"/>
  <c r="F15" i="10"/>
  <c r="E15" i="10"/>
  <c r="D15" i="10"/>
  <c r="C15" i="10"/>
  <c r="K14" i="10"/>
  <c r="J14" i="10"/>
  <c r="I14" i="10"/>
  <c r="H14" i="10"/>
  <c r="G14" i="10"/>
  <c r="F14" i="10"/>
  <c r="E14" i="10"/>
  <c r="D14" i="10"/>
  <c r="C14" i="10"/>
  <c r="K13" i="10"/>
  <c r="J13" i="10"/>
  <c r="I13" i="10"/>
  <c r="H13" i="10"/>
  <c r="G13" i="10"/>
  <c r="F13" i="10"/>
  <c r="E13" i="10"/>
  <c r="D13" i="10"/>
  <c r="C13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10" i="10"/>
  <c r="J10" i="10"/>
  <c r="I10" i="10"/>
  <c r="H10" i="10"/>
  <c r="G10" i="10"/>
  <c r="F10" i="10"/>
  <c r="E10" i="10"/>
  <c r="D10" i="10"/>
  <c r="C10" i="10"/>
  <c r="K9" i="10"/>
  <c r="J9" i="10"/>
  <c r="I9" i="10"/>
  <c r="H9" i="10"/>
  <c r="G9" i="10"/>
  <c r="F9" i="10"/>
  <c r="E9" i="10"/>
  <c r="D9" i="10"/>
  <c r="C9" i="10"/>
  <c r="K8" i="10"/>
  <c r="J8" i="10"/>
  <c r="I8" i="10"/>
  <c r="H8" i="10"/>
  <c r="G8" i="10"/>
  <c r="F8" i="10"/>
  <c r="E8" i="10"/>
  <c r="D8" i="10"/>
  <c r="C8" i="10"/>
  <c r="K7" i="10"/>
  <c r="J7" i="10"/>
  <c r="I7" i="10"/>
  <c r="H7" i="10"/>
  <c r="G7" i="10"/>
  <c r="F7" i="10"/>
  <c r="E7" i="10"/>
  <c r="D7" i="10"/>
  <c r="C7" i="10"/>
  <c r="K6" i="10"/>
  <c r="J6" i="10"/>
  <c r="I6" i="10"/>
  <c r="H6" i="10"/>
  <c r="G6" i="10"/>
  <c r="F6" i="10"/>
  <c r="E6" i="10"/>
  <c r="D6" i="10"/>
  <c r="C6" i="10"/>
  <c r="K5" i="10"/>
  <c r="J5" i="10"/>
  <c r="I5" i="10"/>
  <c r="H5" i="10"/>
  <c r="G5" i="10"/>
  <c r="F5" i="10"/>
  <c r="E5" i="10"/>
  <c r="D5" i="10"/>
  <c r="C5" i="10"/>
  <c r="K4" i="10"/>
  <c r="J4" i="10"/>
  <c r="I4" i="10"/>
  <c r="H4" i="10"/>
  <c r="G4" i="10"/>
  <c r="F4" i="10"/>
  <c r="E4" i="10"/>
  <c r="D4" i="10"/>
  <c r="C4" i="10"/>
  <c r="O3" i="10"/>
  <c r="K3" i="10"/>
  <c r="J3" i="10"/>
  <c r="I3" i="10"/>
  <c r="H3" i="10"/>
  <c r="G3" i="10"/>
  <c r="F3" i="10"/>
  <c r="E3" i="10"/>
  <c r="D3" i="10"/>
  <c r="C3" i="10"/>
  <c r="I8" i="9"/>
  <c r="H8" i="9"/>
  <c r="G8" i="9"/>
  <c r="F8" i="9"/>
  <c r="E8" i="9"/>
  <c r="D8" i="9"/>
  <c r="C8" i="9"/>
  <c r="I6" i="9"/>
  <c r="H6" i="9"/>
  <c r="G6" i="9"/>
  <c r="F6" i="9"/>
  <c r="E6" i="9"/>
  <c r="D6" i="9"/>
  <c r="C6" i="9"/>
  <c r="C14" i="9" s="1"/>
  <c r="C20" i="9" s="1"/>
  <c r="G8" i="29"/>
  <c r="I38" i="25"/>
  <c r="C38" i="25"/>
  <c r="I11" i="9" l="1"/>
  <c r="I14" i="9"/>
  <c r="I20" i="9" s="1"/>
  <c r="H14" i="9"/>
  <c r="H20" i="9" s="1"/>
  <c r="H11" i="9"/>
  <c r="G11" i="9"/>
  <c r="G14" i="9"/>
  <c r="G20" i="9" s="1"/>
  <c r="F14" i="9"/>
  <c r="F20" i="9" s="1"/>
  <c r="F11" i="9"/>
  <c r="E14" i="9"/>
  <c r="E20" i="9" s="1"/>
  <c r="E11" i="9"/>
  <c r="J5" i="27"/>
  <c r="F38" i="25" s="1"/>
  <c r="AV46" i="27"/>
  <c r="C39" i="28" s="1"/>
  <c r="H39" i="28" s="1"/>
  <c r="C11" i="9"/>
  <c r="G9" i="29"/>
  <c r="G10" i="29" s="1"/>
  <c r="G11" i="29" s="1"/>
  <c r="G12" i="29" s="1"/>
  <c r="G13" i="29" s="1"/>
  <c r="G14" i="29" s="1"/>
  <c r="G15" i="29" s="1"/>
  <c r="G16" i="29" s="1"/>
  <c r="G17" i="29" s="1"/>
  <c r="G18" i="29" s="1"/>
  <c r="G19" i="29" s="1"/>
  <c r="G20" i="29" s="1"/>
  <c r="G21" i="29" s="1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D11" i="9"/>
  <c r="D17" i="9" s="1"/>
  <c r="BB11" i="27"/>
  <c r="D14" i="9"/>
  <c r="D20" i="9" s="1"/>
  <c r="S5" i="27"/>
  <c r="O40" i="25" s="1"/>
  <c r="G4" i="27"/>
  <c r="C3" i="25" s="1"/>
  <c r="G5" i="27"/>
  <c r="B3" i="25" s="1"/>
  <c r="R3" i="27"/>
  <c r="R5" i="27" s="1"/>
  <c r="O39" i="25" s="1"/>
  <c r="Q5" i="27"/>
  <c r="O38" i="25" s="1"/>
  <c r="G62" i="28"/>
  <c r="G64" i="28"/>
  <c r="G66" i="28"/>
  <c r="G68" i="28"/>
  <c r="G70" i="28"/>
  <c r="G72" i="28"/>
  <c r="G74" i="28"/>
  <c r="G76" i="28"/>
  <c r="G78" i="28"/>
  <c r="G80" i="28"/>
  <c r="H62" i="28"/>
  <c r="H64" i="28"/>
  <c r="H66" i="28"/>
  <c r="H68" i="28"/>
  <c r="H70" i="28"/>
  <c r="H72" i="28"/>
  <c r="H74" i="28"/>
  <c r="H76" i="28"/>
  <c r="H78" i="28"/>
  <c r="H80" i="28"/>
  <c r="G61" i="28"/>
  <c r="G63" i="28"/>
  <c r="G65" i="28"/>
  <c r="G67" i="28"/>
  <c r="G69" i="28"/>
  <c r="G71" i="28"/>
  <c r="G73" i="28"/>
  <c r="G75" i="28"/>
  <c r="G77" i="28"/>
  <c r="G79" i="28"/>
  <c r="H61" i="28"/>
  <c r="H63" i="28"/>
  <c r="H65" i="28"/>
  <c r="H67" i="28"/>
  <c r="H69" i="28"/>
  <c r="H71" i="28"/>
  <c r="H73" i="28"/>
  <c r="H75" i="28"/>
  <c r="H77" i="28"/>
  <c r="H79" i="28"/>
  <c r="AV11" i="27"/>
  <c r="C4" i="28" s="1"/>
  <c r="I4" i="28" s="1"/>
  <c r="L3" i="25"/>
  <c r="I39" i="25" s="1"/>
  <c r="AY41" i="27"/>
  <c r="AZ41" i="27" s="1"/>
  <c r="AV18" i="27"/>
  <c r="C11" i="28" s="1"/>
  <c r="G11" i="28" s="1"/>
  <c r="AY18" i="27"/>
  <c r="AZ18" i="27" s="1"/>
  <c r="AY35" i="27"/>
  <c r="AZ35" i="27" s="1"/>
  <c r="AV42" i="27"/>
  <c r="C35" i="28" s="1"/>
  <c r="H35" i="28" s="1"/>
  <c r="AV23" i="27"/>
  <c r="C16" i="28" s="1"/>
  <c r="H16" i="28" s="1"/>
  <c r="AV48" i="27"/>
  <c r="C41" i="28" s="1"/>
  <c r="I41" i="28" s="1"/>
  <c r="AY55" i="27"/>
  <c r="AZ55" i="27" s="1"/>
  <c r="AY20" i="27"/>
  <c r="AZ20" i="27" s="1"/>
  <c r="AV56" i="27"/>
  <c r="C49" i="28" s="1"/>
  <c r="I49" i="28" s="1"/>
  <c r="BA58" i="27"/>
  <c r="BB58" i="27" s="1"/>
  <c r="BA59" i="27"/>
  <c r="BB59" i="27" s="1"/>
  <c r="AY34" i="27"/>
  <c r="AZ34" i="27" s="1"/>
  <c r="AY42" i="27"/>
  <c r="AZ42" i="27" s="1"/>
  <c r="AY44" i="27"/>
  <c r="AZ44" i="27" s="1"/>
  <c r="AY57" i="27"/>
  <c r="AZ57" i="27" s="1"/>
  <c r="AV67" i="27"/>
  <c r="C60" i="28" s="1"/>
  <c r="H60" i="28" s="1"/>
  <c r="BA26" i="27"/>
  <c r="BB26" i="27" s="1"/>
  <c r="AY27" i="27"/>
  <c r="AZ27" i="27" s="1"/>
  <c r="AY28" i="27"/>
  <c r="AZ28" i="27" s="1"/>
  <c r="AY43" i="27"/>
  <c r="AZ43" i="27" s="1"/>
  <c r="AV58" i="27"/>
  <c r="C51" i="28" s="1"/>
  <c r="H51" i="28" s="1"/>
  <c r="BA51" i="27"/>
  <c r="BB51" i="27" s="1"/>
  <c r="AV16" i="27"/>
  <c r="C9" i="28" s="1"/>
  <c r="H9" i="28" s="1"/>
  <c r="AY19" i="27"/>
  <c r="AZ19" i="27" s="1"/>
  <c r="AV22" i="27"/>
  <c r="C15" i="28" s="1"/>
  <c r="H15" i="28" s="1"/>
  <c r="BA31" i="27"/>
  <c r="BB31" i="27" s="1"/>
  <c r="AV34" i="27"/>
  <c r="C27" i="28" s="1"/>
  <c r="H27" i="28" s="1"/>
  <c r="AY39" i="27"/>
  <c r="AZ39" i="27" s="1"/>
  <c r="AV47" i="27"/>
  <c r="C40" i="28" s="1"/>
  <c r="G40" i="28" s="1"/>
  <c r="AV49" i="27"/>
  <c r="C42" i="28" s="1"/>
  <c r="H42" i="28" s="1"/>
  <c r="AV60" i="27"/>
  <c r="C53" i="28" s="1"/>
  <c r="H53" i="28" s="1"/>
  <c r="AV61" i="27"/>
  <c r="C54" i="28" s="1"/>
  <c r="I54" i="28" s="1"/>
  <c r="AV65" i="27"/>
  <c r="C58" i="28" s="1"/>
  <c r="I58" i="28" s="1"/>
  <c r="AV25" i="27"/>
  <c r="C18" i="28" s="1"/>
  <c r="G18" i="28" s="1"/>
  <c r="AV51" i="27"/>
  <c r="C44" i="28" s="1"/>
  <c r="G44" i="28" s="1"/>
  <c r="C5" i="27"/>
  <c r="AV26" i="27"/>
  <c r="C19" i="28" s="1"/>
  <c r="G19" i="28" s="1"/>
  <c r="AV37" i="27"/>
  <c r="C30" i="28" s="1"/>
  <c r="H30" i="28" s="1"/>
  <c r="AV14" i="27"/>
  <c r="C7" i="28" s="1"/>
  <c r="G7" i="28" s="1"/>
  <c r="AY23" i="27"/>
  <c r="AZ23" i="27" s="1"/>
  <c r="AV30" i="27"/>
  <c r="C23" i="28" s="1"/>
  <c r="H23" i="28" s="1"/>
  <c r="AV31" i="27"/>
  <c r="C24" i="28" s="1"/>
  <c r="H24" i="28" s="1"/>
  <c r="AV52" i="27"/>
  <c r="C45" i="28" s="1"/>
  <c r="H45" i="28" s="1"/>
  <c r="AV53" i="27"/>
  <c r="C46" i="28" s="1"/>
  <c r="I46" i="28" s="1"/>
  <c r="AV64" i="27"/>
  <c r="C57" i="28" s="1"/>
  <c r="G57" i="28" s="1"/>
  <c r="G3" i="25"/>
  <c r="H3" i="25" s="1"/>
  <c r="I3" i="25" s="1"/>
  <c r="AY15" i="27"/>
  <c r="AZ15" i="27" s="1"/>
  <c r="AY25" i="27"/>
  <c r="AZ25" i="27" s="1"/>
  <c r="AY36" i="27"/>
  <c r="AY47" i="27"/>
  <c r="AZ47" i="27" s="1"/>
  <c r="AY49" i="27"/>
  <c r="AZ49" i="27" s="1"/>
  <c r="BA50" i="27"/>
  <c r="BB50" i="27" s="1"/>
  <c r="AY60" i="27"/>
  <c r="AZ60" i="27" s="1"/>
  <c r="AV19" i="27"/>
  <c r="C12" i="28" s="1"/>
  <c r="I12" i="28" s="1"/>
  <c r="AY33" i="27"/>
  <c r="AZ33" i="27" s="1"/>
  <c r="AV44" i="27"/>
  <c r="C37" i="28" s="1"/>
  <c r="H37" i="28" s="1"/>
  <c r="AV45" i="27"/>
  <c r="C38" i="28" s="1"/>
  <c r="I38" i="28" s="1"/>
  <c r="AV63" i="27"/>
  <c r="C56" i="28" s="1"/>
  <c r="H56" i="28" s="1"/>
  <c r="AY11" i="27"/>
  <c r="BA13" i="27"/>
  <c r="BB13" i="27" s="1"/>
  <c r="BA16" i="27"/>
  <c r="BB16" i="27" s="1"/>
  <c r="AV39" i="27"/>
  <c r="C32" i="28" s="1"/>
  <c r="I32" i="28" s="1"/>
  <c r="AY52" i="27"/>
  <c r="AZ52" i="27" s="1"/>
  <c r="AV59" i="27"/>
  <c r="C52" i="28" s="1"/>
  <c r="G52" i="28" s="1"/>
  <c r="AV43" i="27"/>
  <c r="C36" i="28" s="1"/>
  <c r="I36" i="28" s="1"/>
  <c r="AV62" i="27"/>
  <c r="C55" i="28" s="1"/>
  <c r="I55" i="28" s="1"/>
  <c r="AV17" i="27"/>
  <c r="C10" i="28" s="1"/>
  <c r="AV15" i="27"/>
  <c r="C8" i="28" s="1"/>
  <c r="AV12" i="27"/>
  <c r="C5" i="28" s="1"/>
  <c r="BA14" i="27"/>
  <c r="BB14" i="27" s="1"/>
  <c r="AY24" i="27"/>
  <c r="AZ24" i="27" s="1"/>
  <c r="AV29" i="27"/>
  <c r="C22" i="28" s="1"/>
  <c r="AV50" i="27"/>
  <c r="C43" i="28" s="1"/>
  <c r="BA30" i="27"/>
  <c r="BB30" i="27" s="1"/>
  <c r="AY30" i="27"/>
  <c r="AZ30" i="27" s="1"/>
  <c r="AV32" i="27"/>
  <c r="C25" i="28" s="1"/>
  <c r="BA40" i="27"/>
  <c r="BB40" i="27" s="1"/>
  <c r="AY40" i="27"/>
  <c r="AZ40" i="27" s="1"/>
  <c r="AV13" i="27"/>
  <c r="C6" i="28" s="1"/>
  <c r="BA21" i="27"/>
  <c r="BB21" i="27" s="1"/>
  <c r="AV35" i="27"/>
  <c r="C28" i="28" s="1"/>
  <c r="AR35" i="27"/>
  <c r="BA54" i="27"/>
  <c r="BB54" i="27" s="1"/>
  <c r="AY54" i="27"/>
  <c r="AZ54" i="27" s="1"/>
  <c r="AY12" i="27"/>
  <c r="AZ12" i="27" s="1"/>
  <c r="BA32" i="27"/>
  <c r="AY32" i="27"/>
  <c r="C39" i="25"/>
  <c r="BA22" i="27"/>
  <c r="BB22" i="27" s="1"/>
  <c r="AV38" i="27"/>
  <c r="C31" i="28" s="1"/>
  <c r="AV41" i="27"/>
  <c r="C34" i="28" s="1"/>
  <c r="BA46" i="27"/>
  <c r="BB46" i="27" s="1"/>
  <c r="AY46" i="27"/>
  <c r="AZ46" i="27" s="1"/>
  <c r="AV24" i="27"/>
  <c r="C17" i="28" s="1"/>
  <c r="L38" i="25"/>
  <c r="L40" i="25" s="1"/>
  <c r="AY17" i="27"/>
  <c r="AZ17" i="27" s="1"/>
  <c r="AV20" i="27"/>
  <c r="C13" i="28" s="1"/>
  <c r="AV27" i="27"/>
  <c r="C20" i="28" s="1"/>
  <c r="AV33" i="27"/>
  <c r="C26" i="28" s="1"/>
  <c r="AV36" i="27"/>
  <c r="C29" i="28" s="1"/>
  <c r="AV66" i="27"/>
  <c r="C59" i="28" s="1"/>
  <c r="AV21" i="27"/>
  <c r="C14" i="28" s="1"/>
  <c r="AV28" i="27"/>
  <c r="C21" i="28" s="1"/>
  <c r="BA38" i="27"/>
  <c r="BB38" i="27" s="1"/>
  <c r="AY38" i="27"/>
  <c r="AZ38" i="27" s="1"/>
  <c r="AV40" i="27"/>
  <c r="C33" i="28" s="1"/>
  <c r="AV54" i="27"/>
  <c r="C47" i="28" s="1"/>
  <c r="AV55" i="27"/>
  <c r="C48" i="28" s="1"/>
  <c r="AV57" i="27"/>
  <c r="C50" i="28" s="1"/>
  <c r="AY62" i="27"/>
  <c r="AZ62" i="27" s="1"/>
  <c r="BA65" i="27"/>
  <c r="BB65" i="27" s="1"/>
  <c r="AY67" i="27"/>
  <c r="AZ67" i="27" s="1"/>
  <c r="AR43" i="27"/>
  <c r="AY48" i="27"/>
  <c r="AZ48" i="27" s="1"/>
  <c r="AY56" i="27"/>
  <c r="AZ56" i="27" s="1"/>
  <c r="AY64" i="27"/>
  <c r="AZ64" i="27" s="1"/>
  <c r="AY29" i="27"/>
  <c r="AZ29" i="27" s="1"/>
  <c r="AY37" i="27"/>
  <c r="AZ37" i="27" s="1"/>
  <c r="AY45" i="27"/>
  <c r="AZ45" i="27" s="1"/>
  <c r="AY53" i="27"/>
  <c r="AZ53" i="27" s="1"/>
  <c r="AY61" i="27"/>
  <c r="AZ61" i="27" s="1"/>
  <c r="AY66" i="27"/>
  <c r="AZ66" i="27" s="1"/>
  <c r="AY63" i="27"/>
  <c r="AZ63" i="27" s="1"/>
  <c r="I13" i="9" l="1"/>
  <c r="I19" i="9" s="1"/>
  <c r="I23" i="9"/>
  <c r="I12" i="9"/>
  <c r="I18" i="9" s="1"/>
  <c r="I17" i="9"/>
  <c r="I24" i="9" s="1"/>
  <c r="H17" i="9"/>
  <c r="H24" i="9" s="1"/>
  <c r="H13" i="9"/>
  <c r="H19" i="9" s="1"/>
  <c r="H23" i="9"/>
  <c r="H12" i="9"/>
  <c r="H18" i="9" s="1"/>
  <c r="G17" i="9"/>
  <c r="G24" i="9" s="1"/>
  <c r="G23" i="9"/>
  <c r="G12" i="9"/>
  <c r="G18" i="9" s="1"/>
  <c r="G13" i="9"/>
  <c r="G19" i="9" s="1"/>
  <c r="F17" i="9"/>
  <c r="F24" i="9" s="1"/>
  <c r="F13" i="9"/>
  <c r="F19" i="9" s="1"/>
  <c r="F12" i="9"/>
  <c r="F18" i="9" s="1"/>
  <c r="F23" i="9"/>
  <c r="E12" i="9"/>
  <c r="E18" i="9" s="1"/>
  <c r="E17" i="9"/>
  <c r="E24" i="9" s="1"/>
  <c r="E13" i="9"/>
  <c r="E19" i="9" s="1"/>
  <c r="E23" i="9"/>
  <c r="C17" i="9"/>
  <c r="C24" i="9" s="1"/>
  <c r="C13" i="9"/>
  <c r="C19" i="9" s="1"/>
  <c r="D24" i="9"/>
  <c r="D13" i="9"/>
  <c r="D19" i="9" s="1"/>
  <c r="AY2" i="27"/>
  <c r="AZ36" i="27"/>
  <c r="AY6" i="27"/>
  <c r="AY7" i="27"/>
  <c r="C23" i="9"/>
  <c r="D12" i="9"/>
  <c r="D18" i="9" s="1"/>
  <c r="C12" i="9"/>
  <c r="C18" i="9" s="1"/>
  <c r="V4" i="27"/>
  <c r="D23" i="9"/>
  <c r="BA7" i="27"/>
  <c r="AZ11" i="27"/>
  <c r="BA6" i="27"/>
  <c r="C41" i="25"/>
  <c r="H11" i="28"/>
  <c r="I11" i="28"/>
  <c r="G45" i="28"/>
  <c r="I44" i="28"/>
  <c r="H36" i="28"/>
  <c r="I40" i="25"/>
  <c r="G36" i="28"/>
  <c r="I45" i="28"/>
  <c r="H44" i="28"/>
  <c r="G54" i="28"/>
  <c r="H40" i="28"/>
  <c r="I9" i="28"/>
  <c r="H41" i="28"/>
  <c r="I39" i="28"/>
  <c r="G39" i="28"/>
  <c r="G9" i="28"/>
  <c r="G55" i="28"/>
  <c r="G4" i="28"/>
  <c r="G49" i="28"/>
  <c r="H4" i="28"/>
  <c r="G42" i="28"/>
  <c r="I30" i="28"/>
  <c r="G35" i="28"/>
  <c r="I16" i="28"/>
  <c r="I60" i="28"/>
  <c r="H54" i="28"/>
  <c r="G51" i="28"/>
  <c r="I24" i="28"/>
  <c r="I35" i="28"/>
  <c r="I37" i="28"/>
  <c r="G16" i="28"/>
  <c r="G30" i="28"/>
  <c r="H49" i="28"/>
  <c r="G41" i="28"/>
  <c r="I42" i="28"/>
  <c r="I15" i="28"/>
  <c r="G56" i="28"/>
  <c r="H18" i="28"/>
  <c r="I18" i="28"/>
  <c r="G24" i="28"/>
  <c r="I51" i="28"/>
  <c r="I56" i="28"/>
  <c r="I57" i="28"/>
  <c r="I40" i="28"/>
  <c r="G15" i="28"/>
  <c r="G37" i="28"/>
  <c r="I19" i="28"/>
  <c r="G60" i="28"/>
  <c r="I27" i="28"/>
  <c r="H52" i="28"/>
  <c r="G27" i="28"/>
  <c r="H19" i="28"/>
  <c r="G23" i="28"/>
  <c r="H38" i="28"/>
  <c r="G58" i="28"/>
  <c r="I52" i="28"/>
  <c r="I23" i="28"/>
  <c r="G38" i="28"/>
  <c r="H57" i="28"/>
  <c r="H58" i="28"/>
  <c r="H12" i="28"/>
  <c r="G32" i="28"/>
  <c r="H32" i="28"/>
  <c r="G12" i="28"/>
  <c r="I53" i="28"/>
  <c r="G46" i="28"/>
  <c r="G53" i="28"/>
  <c r="H7" i="28"/>
  <c r="H55" i="28"/>
  <c r="H46" i="28"/>
  <c r="I7" i="28"/>
  <c r="I10" i="28"/>
  <c r="H10" i="28"/>
  <c r="G10" i="28"/>
  <c r="G47" i="28"/>
  <c r="I47" i="28"/>
  <c r="H47" i="28"/>
  <c r="I8" i="28"/>
  <c r="H8" i="28"/>
  <c r="G8" i="28"/>
  <c r="I6" i="28"/>
  <c r="H6" i="28"/>
  <c r="G6" i="28"/>
  <c r="G25" i="28"/>
  <c r="I25" i="28"/>
  <c r="H25" i="28"/>
  <c r="I20" i="28"/>
  <c r="H20" i="28"/>
  <c r="G20" i="28"/>
  <c r="I34" i="28"/>
  <c r="H34" i="28"/>
  <c r="G34" i="28"/>
  <c r="G43" i="28"/>
  <c r="I43" i="28"/>
  <c r="H43" i="28"/>
  <c r="G13" i="28"/>
  <c r="I13" i="28"/>
  <c r="H13" i="28"/>
  <c r="G59" i="28"/>
  <c r="I59" i="28"/>
  <c r="H59" i="28"/>
  <c r="G31" i="28"/>
  <c r="I31" i="28"/>
  <c r="H31" i="28"/>
  <c r="AZ32" i="27"/>
  <c r="I22" i="28"/>
  <c r="H22" i="28"/>
  <c r="G22" i="28"/>
  <c r="G33" i="28"/>
  <c r="I33" i="28"/>
  <c r="H33" i="28"/>
  <c r="G29" i="28"/>
  <c r="I29" i="28"/>
  <c r="H29" i="28"/>
  <c r="G17" i="28"/>
  <c r="I17" i="28"/>
  <c r="H17" i="28"/>
  <c r="BB32" i="27"/>
  <c r="BB7" i="27" s="1"/>
  <c r="I28" i="28"/>
  <c r="H28" i="28"/>
  <c r="G28" i="28"/>
  <c r="G21" i="28"/>
  <c r="I21" i="28"/>
  <c r="H21" i="28"/>
  <c r="I26" i="28"/>
  <c r="H26" i="28"/>
  <c r="G26" i="28"/>
  <c r="I50" i="28"/>
  <c r="H50" i="28"/>
  <c r="G50" i="28"/>
  <c r="G5" i="28"/>
  <c r="I5" i="28"/>
  <c r="H5" i="28"/>
  <c r="I14" i="28"/>
  <c r="H14" i="28"/>
  <c r="G14" i="28"/>
  <c r="I48" i="28"/>
  <c r="H48" i="28"/>
  <c r="G48" i="28"/>
  <c r="AZ6" i="27" l="1"/>
  <c r="AZ2" i="27"/>
  <c r="BB6" i="27"/>
  <c r="AZ7" i="27"/>
  <c r="I3" i="28"/>
  <c r="H3" i="28"/>
  <c r="G3" i="28"/>
  <c r="V6" i="27" l="1"/>
  <c r="X3" i="27" s="1"/>
  <c r="K3" i="28"/>
  <c r="K2" i="28" s="1"/>
  <c r="P10" i="24" l="1"/>
  <c r="N10" i="24"/>
  <c r="P11" i="24"/>
  <c r="N11" i="24"/>
  <c r="N13" i="24"/>
  <c r="P13" i="24"/>
  <c r="P9" i="24"/>
  <c r="N9" i="24"/>
  <c r="N15" i="24"/>
  <c r="P15" i="24"/>
  <c r="P16" i="24"/>
  <c r="N16" i="24"/>
  <c r="P17" i="24"/>
  <c r="N17" i="24"/>
  <c r="P12" i="24"/>
  <c r="N12" i="24"/>
  <c r="P18" i="24"/>
  <c r="N18" i="24"/>
  <c r="P14" i="24"/>
  <c r="N14" i="24"/>
  <c r="P8" i="24"/>
  <c r="N8" i="24"/>
  <c r="M3" i="27" l="1"/>
  <c r="M4" i="27" l="1"/>
  <c r="M6" i="27"/>
  <c r="F41" i="25" s="1"/>
  <c r="F39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B61E2C-37C8-4935-8A8E-91104CA8F9F5}" keepAlive="1" name="Query - calculationstable" description="Connection to the 'calculationstable' query in the workbook." type="5" refreshedVersion="7" background="1" saveData="1">
    <dbPr connection="Provider=Microsoft.Mashup.OleDb.1;Data Source=$Workbook$;Location=calculationstable;Extended Properties=&quot;&quot;" command="SELECT * FROM [calculationstable]"/>
  </connection>
  <connection id="2" xr16:uid="{8475FB84-D861-4AC5-ABA1-99D7F5C12D45}" keepAlive="1" name="Query - CO_entry" description="Connection to the 'CO_entry' query in the workbook." type="5" refreshedVersion="0" background="1">
    <dbPr connection="Provider=Microsoft.Mashup.OleDb.1;Data Source=$Workbook$;Location=CO_entry;Extended Properties=&quot;&quot;" command="SELECT * FROM [CO_entry]"/>
  </connection>
  <connection id="3" xr16:uid="{0E58878F-1087-4554-A7BA-04F114E2F484}" keepAlive="1" name="Query - extra" description="Connection to the 'extra' query in the workbook." type="5" refreshedVersion="0" background="1">
    <dbPr connection="Provider=Microsoft.Mashup.OleDb.1;Data Source=$Workbook$;Location=extra;Extended Properties=&quot;&quot;" command="SELECT * FROM [extra]"/>
  </connection>
  <connection id="4" xr16:uid="{11B002C9-084D-4699-A373-6BA324956FF8}" keepAlive="1" name="Query - extra tokens" description="Connection to the 'extra tokens' query in the workbook." type="5" refreshedVersion="0" background="1">
    <dbPr connection="Provider=Microsoft.Mashup.OleDb.1;Data Source=$Workbook$;Location=&quot;extra tokens&quot;;Extended Properties=&quot;&quot;" command="SELECT * FROM [extra tokens]"/>
  </connection>
  <connection id="5" xr16:uid="{3A832BB1-1C00-4AA4-8673-5588813FA0BB}" keepAlive="1" name="Query - fxextra" description="Connection to the 'fxextra' query in the workbook." type="5" refreshedVersion="0" background="1">
    <dbPr connection="Provider=Microsoft.Mashup.OleDb.1;Data Source=$Workbook$;Location=fxextra;Extended Properties=&quot;&quot;" command="SELECT * FROM [fxextra]"/>
  </connection>
  <connection id="6" xr16:uid="{E4D9B634-632F-4A2D-B48B-457839CC0ABD}" keepAlive="1" name="Query - price_feed" description="Connection to the 'price_feed' query in the workbook." type="5" refreshedVersion="7" background="1" saveData="1">
    <dbPr connection="Provider=Microsoft.Mashup.OleDb.1;Data Source=$Workbook$;Location=price_feed;Extended Properties=&quot;&quot;" command="SELECT * FROM [price_feed]"/>
  </connection>
  <connection id="7" xr16:uid="{E63D6FEE-9825-4A53-8938-4A40FAE479A1}" keepAlive="1" name="Query - Purchase_cashout" description="Connection to the 'Purchase_cashout' query in the workbook." type="5" refreshedVersion="7" background="1" refreshOnLoad="1" saveData="1">
    <dbPr connection="Provider=Microsoft.Mashup.OleDb.1;Data Source=$Workbook$;Location=Purchase_cashout;Extended Properties=&quot;&quot;" command="SELECT * FROM [Purchase_cashout]"/>
  </connection>
  <connection id="8" xr16:uid="{6ED4D5A1-6AD6-4C53-A83B-73D2288006BC}" keepAlive="1" name="Query - Rurl" description="Connection to the 'Rurl' query in the workbook." type="5" refreshedVersion="0" background="1">
    <dbPr connection="Provider=Microsoft.Mashup.OleDb.1;Data Source=$Workbook$;Location=Rurl;Extended Properties=&quot;&quot;" command="SELECT * FROM [Rurl]"/>
  </connection>
  <connection id="9" xr16:uid="{B2AB00EF-5F56-4735-8081-552039584F1E}" keepAlive="1" name="Query - Sales" description="Connection to the 'Sales' query in the workbook." type="5" refreshedVersion="0" background="1">
    <dbPr connection="Provider=Microsoft.Mashup.OleDb.1;Data Source=$Workbook$;Location=Sales;Extended Properties=&quot;&quot;" command="SELECT * FROM [Sales]"/>
  </connection>
  <connection id="10" xr16:uid="{FFDD121E-C30F-4AA6-AAD6-67F1DA6839AB}" keepAlive="1" name="Requête - Portfolio Overview" description="Connexion à la requête « Portfolio Overview » dans le classeur." type="5" refreshedVersion="7" background="1" saveData="1">
    <dbPr connection="Provider=Microsoft.Mashup.OleDb.1;Data Source=$Workbook$;Location=&quot;Portfolio Overview&quot;;Extended Properties=&quot;&quot;" command="SELECT * FROM [Portfolio Overview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<sst xmlns="http://schemas.openxmlformats.org/spreadsheetml/2006/main" count="3298" uniqueCount="1386">
  <si>
    <t>Total Profit</t>
  </si>
  <si>
    <t>BTC</t>
  </si>
  <si>
    <t>Profit</t>
  </si>
  <si>
    <t>LINK</t>
  </si>
  <si>
    <t>DOT</t>
  </si>
  <si>
    <t>Zilliqa</t>
  </si>
  <si>
    <t>Total Tokens Over</t>
  </si>
  <si>
    <t>Tokens Over</t>
  </si>
  <si>
    <t>Tokens Sold</t>
  </si>
  <si>
    <t>Selling point 5</t>
  </si>
  <si>
    <t>Selling point 4</t>
  </si>
  <si>
    <t>Selling point 3</t>
  </si>
  <si>
    <t>Selling point 2</t>
  </si>
  <si>
    <t>Selling point 1</t>
  </si>
  <si>
    <t>Initial Holding</t>
  </si>
  <si>
    <t>Weekly $</t>
  </si>
  <si>
    <t>Daily $</t>
  </si>
  <si>
    <t>Annual $</t>
  </si>
  <si>
    <t>$ Yield</t>
  </si>
  <si>
    <t>Daily %</t>
  </si>
  <si>
    <t>APR %</t>
  </si>
  <si>
    <t>Invest $</t>
  </si>
  <si>
    <t>Farming period (days)</t>
  </si>
  <si>
    <t>Pool</t>
  </si>
  <si>
    <t>Daily</t>
  </si>
  <si>
    <t>Weekly</t>
  </si>
  <si>
    <t>Annual</t>
  </si>
  <si>
    <t>Token</t>
  </si>
  <si>
    <t>ETH</t>
  </si>
  <si>
    <t>KSM</t>
  </si>
  <si>
    <t>Terra</t>
  </si>
  <si>
    <t>Token Yield</t>
  </si>
  <si>
    <t>Value of tokens over</t>
  </si>
  <si>
    <t>2</t>
  </si>
  <si>
    <t>5</t>
  </si>
  <si>
    <t>10</t>
  </si>
  <si>
    <t>25</t>
  </si>
  <si>
    <t>50</t>
  </si>
  <si>
    <t>100</t>
  </si>
  <si>
    <t>3</t>
  </si>
  <si>
    <t>4</t>
  </si>
  <si>
    <t>Current Token price</t>
  </si>
  <si>
    <t>Other</t>
  </si>
  <si>
    <t>$ Yield based on farming days</t>
  </si>
  <si>
    <t>Tokens</t>
  </si>
  <si>
    <t>$</t>
  </si>
  <si>
    <t>Tokens Invested</t>
  </si>
  <si>
    <t>Invested</t>
  </si>
  <si>
    <t>Multiple</t>
  </si>
  <si>
    <t>Total</t>
  </si>
  <si>
    <t>Individual Calculator</t>
  </si>
  <si>
    <t>Current price (Refresh Price sheet)</t>
  </si>
  <si>
    <t>bitcoin</t>
  </si>
  <si>
    <t>Bitcoin</t>
  </si>
  <si>
    <t>ethereum</t>
  </si>
  <si>
    <t>Ethereum</t>
  </si>
  <si>
    <t>cardano</t>
  </si>
  <si>
    <t>Cardano</t>
  </si>
  <si>
    <t>binancecoin</t>
  </si>
  <si>
    <t>tether</t>
  </si>
  <si>
    <t>Tether</t>
  </si>
  <si>
    <t>ripple</t>
  </si>
  <si>
    <t>XRP</t>
  </si>
  <si>
    <t>solana</t>
  </si>
  <si>
    <t>Solana</t>
  </si>
  <si>
    <t>dogecoin</t>
  </si>
  <si>
    <t>Dogecoin</t>
  </si>
  <si>
    <t>polkadot</t>
  </si>
  <si>
    <t>Polkadot</t>
  </si>
  <si>
    <t>usd-coin</t>
  </si>
  <si>
    <t>USD Coin</t>
  </si>
  <si>
    <t>chainlink</t>
  </si>
  <si>
    <t>link</t>
  </si>
  <si>
    <t>Chainlink</t>
  </si>
  <si>
    <t>bitcoin-cash</t>
  </si>
  <si>
    <t>Bitcoin Cash</t>
  </si>
  <si>
    <t>uniswap</t>
  </si>
  <si>
    <t>Uniswap</t>
  </si>
  <si>
    <t>litecoin</t>
  </si>
  <si>
    <t>Litecoin</t>
  </si>
  <si>
    <t>binance-usd</t>
  </si>
  <si>
    <t>Binance USD</t>
  </si>
  <si>
    <t>terra-luna</t>
  </si>
  <si>
    <t>internet-computer</t>
  </si>
  <si>
    <t>Internet Computer</t>
  </si>
  <si>
    <t>wrapped-bitcoin</t>
  </si>
  <si>
    <t>Wrapped Bitcoin</t>
  </si>
  <si>
    <t>filecoin</t>
  </si>
  <si>
    <t>Filecoin</t>
  </si>
  <si>
    <t>matic-network</t>
  </si>
  <si>
    <t>Polygon</t>
  </si>
  <si>
    <t>avalanche-2</t>
  </si>
  <si>
    <t>AVAX</t>
  </si>
  <si>
    <t>Avalanche</t>
  </si>
  <si>
    <t>vechain</t>
  </si>
  <si>
    <t>VeChain</t>
  </si>
  <si>
    <t>stellar</t>
  </si>
  <si>
    <t>Stellar</t>
  </si>
  <si>
    <t>ethereum-classic</t>
  </si>
  <si>
    <t>Ethereum Classic</t>
  </si>
  <si>
    <t>theta-token</t>
  </si>
  <si>
    <t>Theta Network</t>
  </si>
  <si>
    <t>ftx-token</t>
  </si>
  <si>
    <t>FTX Token</t>
  </si>
  <si>
    <t>compound-ether</t>
  </si>
  <si>
    <t>cETH</t>
  </si>
  <si>
    <t>tron</t>
  </si>
  <si>
    <t>TRON</t>
  </si>
  <si>
    <t>cosmos</t>
  </si>
  <si>
    <t>dai</t>
  </si>
  <si>
    <t>Dai</t>
  </si>
  <si>
    <t>okb</t>
  </si>
  <si>
    <t>OKB</t>
  </si>
  <si>
    <t>eos</t>
  </si>
  <si>
    <t>EOS</t>
  </si>
  <si>
    <t>monero</t>
  </si>
  <si>
    <t>Monero</t>
  </si>
  <si>
    <t>compound-usd-coin</t>
  </si>
  <si>
    <t>cUSDC</t>
  </si>
  <si>
    <t>pancakeswap-token</t>
  </si>
  <si>
    <t>PancakeSwap</t>
  </si>
  <si>
    <t>aave</t>
  </si>
  <si>
    <t>Aave</t>
  </si>
  <si>
    <t>ecash</t>
  </si>
  <si>
    <t>eCash</t>
  </si>
  <si>
    <t>algorand</t>
  </si>
  <si>
    <t>Algorand</t>
  </si>
  <si>
    <t>the-graph</t>
  </si>
  <si>
    <t>The Graph</t>
  </si>
  <si>
    <t>cdai</t>
  </si>
  <si>
    <t>cDAI</t>
  </si>
  <si>
    <t>iota</t>
  </si>
  <si>
    <t>IOTA</t>
  </si>
  <si>
    <t>crypto-com-chain</t>
  </si>
  <si>
    <t>staked-ether</t>
  </si>
  <si>
    <t>Lido Staked Ether</t>
  </si>
  <si>
    <t>fantom</t>
  </si>
  <si>
    <t>Fantom</t>
  </si>
  <si>
    <t>tezos</t>
  </si>
  <si>
    <t>Tezos</t>
  </si>
  <si>
    <t>axie-infinity</t>
  </si>
  <si>
    <t>Axie Infinity</t>
  </si>
  <si>
    <t>neo</t>
  </si>
  <si>
    <t>NEO</t>
  </si>
  <si>
    <t>quant-network</t>
  </si>
  <si>
    <t>Quant</t>
  </si>
  <si>
    <t>klay-token</t>
  </si>
  <si>
    <t>Klaytn</t>
  </si>
  <si>
    <t>elrond-erd-2</t>
  </si>
  <si>
    <t>Elrond</t>
  </si>
  <si>
    <t>shiba-inu</t>
  </si>
  <si>
    <t>Shiba Inu</t>
  </si>
  <si>
    <t>bitcoin-cash-sv</t>
  </si>
  <si>
    <t>Bitcoin SV</t>
  </si>
  <si>
    <t>kusama</t>
  </si>
  <si>
    <t>Kusama</t>
  </si>
  <si>
    <t>maker</t>
  </si>
  <si>
    <t>Maker</t>
  </si>
  <si>
    <t>BitTorrent</t>
  </si>
  <si>
    <t>near</t>
  </si>
  <si>
    <t>Near</t>
  </si>
  <si>
    <t>leo-token</t>
  </si>
  <si>
    <t>LEO Token</t>
  </si>
  <si>
    <t>thorchain</t>
  </si>
  <si>
    <t>THORChain</t>
  </si>
  <si>
    <t>waves</t>
  </si>
  <si>
    <t>Waves</t>
  </si>
  <si>
    <t>amp-token</t>
  </si>
  <si>
    <t>Amp</t>
  </si>
  <si>
    <t>huobi-token</t>
  </si>
  <si>
    <t>Huobi Token</t>
  </si>
  <si>
    <t>celsius-degree-token</t>
  </si>
  <si>
    <t>Celsius Network</t>
  </si>
  <si>
    <t>compound-governance-token</t>
  </si>
  <si>
    <t>Compound</t>
  </si>
  <si>
    <t>terrausd</t>
  </si>
  <si>
    <t>TerraUSD</t>
  </si>
  <si>
    <t>sushi</t>
  </si>
  <si>
    <t>Sushi</t>
  </si>
  <si>
    <t>dash</t>
  </si>
  <si>
    <t>Dash</t>
  </si>
  <si>
    <t>arweave</t>
  </si>
  <si>
    <t>Arweave</t>
  </si>
  <si>
    <t>chiliz</t>
  </si>
  <si>
    <t>Chiliz</t>
  </si>
  <si>
    <t>decred</t>
  </si>
  <si>
    <t>Decred</t>
  </si>
  <si>
    <t>havven</t>
  </si>
  <si>
    <t>Synthetix Network Token</t>
  </si>
  <si>
    <t>helium</t>
  </si>
  <si>
    <t>Helium</t>
  </si>
  <si>
    <t>theta-fuel</t>
  </si>
  <si>
    <t>Theta Fuel</t>
  </si>
  <si>
    <t>holotoken</t>
  </si>
  <si>
    <t>Holo</t>
  </si>
  <si>
    <t>huobi-btc</t>
  </si>
  <si>
    <t>Huobi BTC</t>
  </si>
  <si>
    <t>nem</t>
  </si>
  <si>
    <t>NEM</t>
  </si>
  <si>
    <t>enjincoin</t>
  </si>
  <si>
    <t>Enjin Coin</t>
  </si>
  <si>
    <t>zcash</t>
  </si>
  <si>
    <t>Zcash</t>
  </si>
  <si>
    <t>xdce-crowd-sale</t>
  </si>
  <si>
    <t>XDC Network</t>
  </si>
  <si>
    <t>blockstack</t>
  </si>
  <si>
    <t>Stacks</t>
  </si>
  <si>
    <t>harmony</t>
  </si>
  <si>
    <t>Harmony</t>
  </si>
  <si>
    <t>qtum</t>
  </si>
  <si>
    <t>Qtum</t>
  </si>
  <si>
    <t>zilliqa</t>
  </si>
  <si>
    <t>flow</t>
  </si>
  <si>
    <t>Flow</t>
  </si>
  <si>
    <t>yearn-finance</t>
  </si>
  <si>
    <t>yearn.finance</t>
  </si>
  <si>
    <t>true-usd</t>
  </si>
  <si>
    <t>TrueUSD</t>
  </si>
  <si>
    <t>bitcoin-gold</t>
  </si>
  <si>
    <t>Bitcoin Gold</t>
  </si>
  <si>
    <t>iostoken</t>
  </si>
  <si>
    <t>IOST</t>
  </si>
  <si>
    <t>basic-attention-token</t>
  </si>
  <si>
    <t>Basic Attention Token</t>
  </si>
  <si>
    <t>ravencoin</t>
  </si>
  <si>
    <t>Ravencoin</t>
  </si>
  <si>
    <t>decentraland</t>
  </si>
  <si>
    <t>Decentraland</t>
  </si>
  <si>
    <t>telcoin</t>
  </si>
  <si>
    <t>Telcoin</t>
  </si>
  <si>
    <t>omisego</t>
  </si>
  <si>
    <t>OMG Network</t>
  </si>
  <si>
    <t>safemoon</t>
  </si>
  <si>
    <t>SafeMoon</t>
  </si>
  <si>
    <t>zencash</t>
  </si>
  <si>
    <t>Horizen</t>
  </si>
  <si>
    <t>siacoin</t>
  </si>
  <si>
    <t>Siacoin</t>
  </si>
  <si>
    <t>icon</t>
  </si>
  <si>
    <t>ICON</t>
  </si>
  <si>
    <t>kucoin-shares</t>
  </si>
  <si>
    <t>KuCoin Token</t>
  </si>
  <si>
    <t>bancor</t>
  </si>
  <si>
    <t>Bancor Network Token</t>
  </si>
  <si>
    <t>nexo</t>
  </si>
  <si>
    <t>NEXO</t>
  </si>
  <si>
    <t>audius</t>
  </si>
  <si>
    <t>Audius</t>
  </si>
  <si>
    <t>digibyte</t>
  </si>
  <si>
    <t>DigiByte</t>
  </si>
  <si>
    <t>ontology</t>
  </si>
  <si>
    <t>Ontology</t>
  </si>
  <si>
    <t>0x</t>
  </si>
  <si>
    <t>nxm</t>
  </si>
  <si>
    <t>Nexus Mutual</t>
  </si>
  <si>
    <t>paxos-standard</t>
  </si>
  <si>
    <t>Pax Dollar</t>
  </si>
  <si>
    <t>perpetual-protocol</t>
  </si>
  <si>
    <t>Perpetual Protocol</t>
  </si>
  <si>
    <t>curve-dao-token</t>
  </si>
  <si>
    <t>Curve DAO Token</t>
  </si>
  <si>
    <t>raydium</t>
  </si>
  <si>
    <t>Raydium</t>
  </si>
  <si>
    <t>ecomi</t>
  </si>
  <si>
    <t>ECOMI</t>
  </si>
  <si>
    <t>nano</t>
  </si>
  <si>
    <t>Nano</t>
  </si>
  <si>
    <t>ankr</t>
  </si>
  <si>
    <t>Ankr</t>
  </si>
  <si>
    <t>gatechain-token</t>
  </si>
  <si>
    <t>GateToken</t>
  </si>
  <si>
    <t>mina-protocol</t>
  </si>
  <si>
    <t>Mina Protocol</t>
  </si>
  <si>
    <t>compound-usdt</t>
  </si>
  <si>
    <t>cUSDT</t>
  </si>
  <si>
    <t>renbtc</t>
  </si>
  <si>
    <t>renBTC</t>
  </si>
  <si>
    <t>uma</t>
  </si>
  <si>
    <t>UMA</t>
  </si>
  <si>
    <t>the-sandbox</t>
  </si>
  <si>
    <t>The Sandbox</t>
  </si>
  <si>
    <t>coin98</t>
  </si>
  <si>
    <t>Coin98</t>
  </si>
  <si>
    <t>swissborg</t>
  </si>
  <si>
    <t>SwissBorg</t>
  </si>
  <si>
    <t>constellation-labs</t>
  </si>
  <si>
    <t>Constellation</t>
  </si>
  <si>
    <t>iotex</t>
  </si>
  <si>
    <t>IoTeX</t>
  </si>
  <si>
    <t>osmosis</t>
  </si>
  <si>
    <t>Osmosis</t>
  </si>
  <si>
    <t>polymath</t>
  </si>
  <si>
    <t>Polymath</t>
  </si>
  <si>
    <t>bitclout</t>
  </si>
  <si>
    <t>republic-protocol</t>
  </si>
  <si>
    <t>REN</t>
  </si>
  <si>
    <t>swipe</t>
  </si>
  <si>
    <t>celo</t>
  </si>
  <si>
    <t>Celo</t>
  </si>
  <si>
    <t>kava</t>
  </si>
  <si>
    <t>wazirx</t>
  </si>
  <si>
    <t>WazirX</t>
  </si>
  <si>
    <t>ergo</t>
  </si>
  <si>
    <t>Ergo</t>
  </si>
  <si>
    <t>liquity-usd</t>
  </si>
  <si>
    <t>Liquity USD</t>
  </si>
  <si>
    <t>1inch</t>
  </si>
  <si>
    <t>lisk</t>
  </si>
  <si>
    <t>Lisk</t>
  </si>
  <si>
    <t>dent</t>
  </si>
  <si>
    <t>Dent</t>
  </si>
  <si>
    <t>golem</t>
  </si>
  <si>
    <t>Golem</t>
  </si>
  <si>
    <t>loopring</t>
  </si>
  <si>
    <t>Loopring</t>
  </si>
  <si>
    <t>livepeer</t>
  </si>
  <si>
    <t>Livepeer</t>
  </si>
  <si>
    <t>olympus</t>
  </si>
  <si>
    <t>Olympus</t>
  </si>
  <si>
    <t>skale</t>
  </si>
  <si>
    <t>SKALE</t>
  </si>
  <si>
    <t>wax</t>
  </si>
  <si>
    <t>WAX</t>
  </si>
  <si>
    <t>wink</t>
  </si>
  <si>
    <t>WINkLink</t>
  </si>
  <si>
    <t>serum</t>
  </si>
  <si>
    <t>Serum</t>
  </si>
  <si>
    <t>nervos-network</t>
  </si>
  <si>
    <t>Nervos Network</t>
  </si>
  <si>
    <t>oasis-network</t>
  </si>
  <si>
    <t>Oasis Network</t>
  </si>
  <si>
    <t>neutrino</t>
  </si>
  <si>
    <t>Neutrino USD</t>
  </si>
  <si>
    <t>injective-protocol</t>
  </si>
  <si>
    <t>husd</t>
  </si>
  <si>
    <t>HUSD</t>
  </si>
  <si>
    <t>gnosis</t>
  </si>
  <si>
    <t>Gnosis</t>
  </si>
  <si>
    <t>velas</t>
  </si>
  <si>
    <t>Velas</t>
  </si>
  <si>
    <t>metahero</t>
  </si>
  <si>
    <t>Metahero</t>
  </si>
  <si>
    <t>persistence</t>
  </si>
  <si>
    <t>Persistence</t>
  </si>
  <si>
    <t>anchor-protocol</t>
  </si>
  <si>
    <t>Anchor Protocol</t>
  </si>
  <si>
    <t>illuvium</t>
  </si>
  <si>
    <t>Illuvium</t>
  </si>
  <si>
    <t>pax-gold</t>
  </si>
  <si>
    <t>PAX Gold</t>
  </si>
  <si>
    <t>tribe-2</t>
  </si>
  <si>
    <t>Tribe</t>
  </si>
  <si>
    <t>rocket-pool</t>
  </si>
  <si>
    <t>Rocket Pool</t>
  </si>
  <si>
    <t>fx-coin</t>
  </si>
  <si>
    <t>Function X</t>
  </si>
  <si>
    <t>frax</t>
  </si>
  <si>
    <t>Frax</t>
  </si>
  <si>
    <t>woo-network</t>
  </si>
  <si>
    <t>WOO Network</t>
  </si>
  <si>
    <t>digitalbits</t>
  </si>
  <si>
    <t>DigitalBits</t>
  </si>
  <si>
    <t>secret</t>
  </si>
  <si>
    <t>Secret</t>
  </si>
  <si>
    <t>convex-finance</t>
  </si>
  <si>
    <t>Convex Finance</t>
  </si>
  <si>
    <t>EGLD</t>
  </si>
  <si>
    <t>ADA</t>
  </si>
  <si>
    <t>XTZ</t>
  </si>
  <si>
    <t>VET</t>
  </si>
  <si>
    <t>SNX</t>
  </si>
  <si>
    <t>ENJ</t>
  </si>
  <si>
    <t>id</t>
  </si>
  <si>
    <t>symbol</t>
  </si>
  <si>
    <t>name</t>
  </si>
  <si>
    <t>current_price</t>
  </si>
  <si>
    <t>price_change_percentage_24h</t>
  </si>
  <si>
    <t>Tokens Sold2</t>
  </si>
  <si>
    <t>Tokens Over3</t>
  </si>
  <si>
    <t>Profit4</t>
  </si>
  <si>
    <t>Tokens Sold5</t>
  </si>
  <si>
    <t>Coin</t>
  </si>
  <si>
    <t>Total Cost $</t>
  </si>
  <si>
    <t>$ per coin</t>
  </si>
  <si>
    <t>No. of coins</t>
  </si>
  <si>
    <t xml:space="preserve"> Purchase date</t>
  </si>
  <si>
    <t>Sales Date</t>
  </si>
  <si>
    <t>Total Income</t>
  </si>
  <si>
    <t>ADC</t>
  </si>
  <si>
    <t>Coins Held</t>
  </si>
  <si>
    <t>Acquisition Cost</t>
  </si>
  <si>
    <t>Least Profitable</t>
  </si>
  <si>
    <t>Most Profitable</t>
  </si>
  <si>
    <t>Investment Value</t>
  </si>
  <si>
    <t>Sell Point</t>
  </si>
  <si>
    <t>Tokens Sold3</t>
  </si>
  <si>
    <t>Tokens Sold4</t>
  </si>
  <si>
    <t>dydx</t>
  </si>
  <si>
    <t>dYdX</t>
  </si>
  <si>
    <t>cost</t>
  </si>
  <si>
    <t>Sales Value</t>
  </si>
  <si>
    <t>Reinvested</t>
  </si>
  <si>
    <t>Capital Available</t>
  </si>
  <si>
    <t>Calculators</t>
  </si>
  <si>
    <t>ROI</t>
  </si>
  <si>
    <t>Purcahses</t>
  </si>
  <si>
    <t>Sales</t>
  </si>
  <si>
    <t>Sold</t>
  </si>
  <si>
    <t>No of Sales</t>
  </si>
  <si>
    <t>%  Profit taken</t>
  </si>
  <si>
    <t>Target Profit</t>
  </si>
  <si>
    <t>Profit taken</t>
  </si>
  <si>
    <t>balance</t>
  </si>
  <si>
    <t>Column1</t>
  </si>
  <si>
    <t>ticker</t>
  </si>
  <si>
    <t>USDT</t>
  </si>
  <si>
    <t>BNB</t>
  </si>
  <si>
    <t>SOL</t>
  </si>
  <si>
    <t>DOGE</t>
  </si>
  <si>
    <t>USDC</t>
  </si>
  <si>
    <t>LUNA</t>
  </si>
  <si>
    <t>BUSD</t>
  </si>
  <si>
    <t>BCH</t>
  </si>
  <si>
    <t>LTC</t>
  </si>
  <si>
    <t>UNI</t>
  </si>
  <si>
    <t>ALGO</t>
  </si>
  <si>
    <t>WBTC</t>
  </si>
  <si>
    <t>ICP</t>
  </si>
  <si>
    <t>FTT</t>
  </si>
  <si>
    <t>MATIC</t>
  </si>
  <si>
    <t>FIL</t>
  </si>
  <si>
    <t>XLM</t>
  </si>
  <si>
    <t>ATOM</t>
  </si>
  <si>
    <t>ETC</t>
  </si>
  <si>
    <t>THETA</t>
  </si>
  <si>
    <t>TRX</t>
  </si>
  <si>
    <t>DAI</t>
  </si>
  <si>
    <t>CETH</t>
  </si>
  <si>
    <t>CUSDC</t>
  </si>
  <si>
    <t>XMR</t>
  </si>
  <si>
    <t>CDAI</t>
  </si>
  <si>
    <t>MIOTA</t>
  </si>
  <si>
    <t>XEC</t>
  </si>
  <si>
    <t>CRO</t>
  </si>
  <si>
    <t>CAKE</t>
  </si>
  <si>
    <t>QNT</t>
  </si>
  <si>
    <t>AAVE</t>
  </si>
  <si>
    <t>NEAR</t>
  </si>
  <si>
    <t>GRT</t>
  </si>
  <si>
    <t>STETH</t>
  </si>
  <si>
    <t>FTM</t>
  </si>
  <si>
    <t>AXS</t>
  </si>
  <si>
    <t>KLAY</t>
  </si>
  <si>
    <t>SHIB</t>
  </si>
  <si>
    <t>HBAR</t>
  </si>
  <si>
    <t>WAVES</t>
  </si>
  <si>
    <t>LEO</t>
  </si>
  <si>
    <t>BSV</t>
  </si>
  <si>
    <t>AR</t>
  </si>
  <si>
    <t>BTT</t>
  </si>
  <si>
    <t>MKR</t>
  </si>
  <si>
    <t>AMP</t>
  </si>
  <si>
    <t>UST</t>
  </si>
  <si>
    <t>CEL</t>
  </si>
  <si>
    <t>HT</t>
  </si>
  <si>
    <t>RUNE</t>
  </si>
  <si>
    <t>COMP</t>
  </si>
  <si>
    <t>DASH</t>
  </si>
  <si>
    <t>SUSHI</t>
  </si>
  <si>
    <t>DCR</t>
  </si>
  <si>
    <t>HNT</t>
  </si>
  <si>
    <t>ONE</t>
  </si>
  <si>
    <t>CHZ</t>
  </si>
  <si>
    <t>HBTC</t>
  </si>
  <si>
    <t>HOT</t>
  </si>
  <si>
    <t>TFUEL</t>
  </si>
  <si>
    <t>XEM</t>
  </si>
  <si>
    <t>XDC</t>
  </si>
  <si>
    <t>ZEC</t>
  </si>
  <si>
    <t>STX</t>
  </si>
  <si>
    <t>ZIL</t>
  </si>
  <si>
    <t>TUSD</t>
  </si>
  <si>
    <t>QTUM</t>
  </si>
  <si>
    <t>FLOW</t>
  </si>
  <si>
    <t>ICX</t>
  </si>
  <si>
    <t>YFI</t>
  </si>
  <si>
    <t>MINA</t>
  </si>
  <si>
    <t>BTG</t>
  </si>
  <si>
    <t>OMG</t>
  </si>
  <si>
    <t>BAT</t>
  </si>
  <si>
    <t>RVN</t>
  </si>
  <si>
    <t>MANA</t>
  </si>
  <si>
    <t>TEL</t>
  </si>
  <si>
    <t>USDP</t>
  </si>
  <si>
    <t>AUDIO</t>
  </si>
  <si>
    <t>ZEN</t>
  </si>
  <si>
    <t>SC</t>
  </si>
  <si>
    <t>BNT</t>
  </si>
  <si>
    <t>RAY</t>
  </si>
  <si>
    <t>SAFEMOON</t>
  </si>
  <si>
    <t>KCS</t>
  </si>
  <si>
    <t>CRV</t>
  </si>
  <si>
    <t>NXM</t>
  </si>
  <si>
    <t>ZRX</t>
  </si>
  <si>
    <t>ONT</t>
  </si>
  <si>
    <t>DGB</t>
  </si>
  <si>
    <t>CUSDT</t>
  </si>
  <si>
    <t>OSMO</t>
  </si>
  <si>
    <t>LN</t>
  </si>
  <si>
    <t>GT</t>
  </si>
  <si>
    <t>ANKR</t>
  </si>
  <si>
    <t>PERP</t>
  </si>
  <si>
    <t>OMI</t>
  </si>
  <si>
    <t>CELO</t>
  </si>
  <si>
    <t>SAND</t>
  </si>
  <si>
    <t>C98</t>
  </si>
  <si>
    <t>CHSB</t>
  </si>
  <si>
    <t>RENBTC</t>
  </si>
  <si>
    <t>DAG</t>
  </si>
  <si>
    <t>ERG</t>
  </si>
  <si>
    <t>DYDX</t>
  </si>
  <si>
    <t>IOTX</t>
  </si>
  <si>
    <t>OHM</t>
  </si>
  <si>
    <t>LUSD</t>
  </si>
  <si>
    <t>POLY</t>
  </si>
  <si>
    <t>KAVA</t>
  </si>
  <si>
    <t>CKB</t>
  </si>
  <si>
    <t>WRX</t>
  </si>
  <si>
    <t>LRC</t>
  </si>
  <si>
    <t>GLM</t>
  </si>
  <si>
    <t>1INCH</t>
  </si>
  <si>
    <t>SXP</t>
  </si>
  <si>
    <t>LSK</t>
  </si>
  <si>
    <t>SRM</t>
  </si>
  <si>
    <t>USDN</t>
  </si>
  <si>
    <t>HERO</t>
  </si>
  <si>
    <t>DENT</t>
  </si>
  <si>
    <t>SKL</t>
  </si>
  <si>
    <t>WAXP</t>
  </si>
  <si>
    <t>LPT</t>
  </si>
  <si>
    <t>GNO</t>
  </si>
  <si>
    <t>FEI</t>
  </si>
  <si>
    <t>XPRT</t>
  </si>
  <si>
    <t>WIN</t>
  </si>
  <si>
    <t>INJ</t>
  </si>
  <si>
    <t>RPL</t>
  </si>
  <si>
    <t>ROSE</t>
  </si>
  <si>
    <t>VLX</t>
  </si>
  <si>
    <t>ANC</t>
  </si>
  <si>
    <t>XDB</t>
  </si>
  <si>
    <t>FX</t>
  </si>
  <si>
    <t>FRAX</t>
  </si>
  <si>
    <t>PAXG</t>
  </si>
  <si>
    <t>ILV</t>
  </si>
  <si>
    <t>TRIBE</t>
  </si>
  <si>
    <t>SCRT</t>
  </si>
  <si>
    <t>CVX</t>
  </si>
  <si>
    <t>WOO</t>
  </si>
  <si>
    <t>Cost of Investment</t>
  </si>
  <si>
    <t>Current Value</t>
  </si>
  <si>
    <t>Profit/Loss</t>
  </si>
  <si>
    <t>24H % Change</t>
  </si>
  <si>
    <t>Cost</t>
  </si>
  <si>
    <t>Tokens Over2</t>
  </si>
  <si>
    <t>Profit2</t>
  </si>
  <si>
    <t>Profit3</t>
  </si>
  <si>
    <t>Tokens Over4</t>
  </si>
  <si>
    <t>Tokens Over5</t>
  </si>
  <si>
    <t>Profit5</t>
  </si>
  <si>
    <t>Profit.1</t>
  </si>
  <si>
    <t>remaining profit</t>
  </si>
  <si>
    <t>lable</t>
  </si>
  <si>
    <t>value</t>
  </si>
  <si>
    <t>next sale</t>
  </si>
  <si>
    <t>Merged</t>
  </si>
  <si>
    <t>Next selling Point</t>
  </si>
  <si>
    <t>Max</t>
  </si>
  <si>
    <t>Min</t>
  </si>
  <si>
    <t>take profit feedback</t>
  </si>
  <si>
    <t>take profit filter</t>
  </si>
  <si>
    <t>add to exit</t>
  </si>
  <si>
    <t>add to exit feedback</t>
  </si>
  <si>
    <t>missing price</t>
  </si>
  <si>
    <t>Final Message</t>
  </si>
  <si>
    <t>% of investment</t>
  </si>
  <si>
    <t>Purchased</t>
  </si>
  <si>
    <t>Action Required</t>
  </si>
  <si>
    <t>% Sold</t>
  </si>
  <si>
    <t>% Held</t>
  </si>
  <si>
    <t>% held</t>
  </si>
  <si>
    <t>% Not in exit</t>
  </si>
  <si>
    <t>In Exit</t>
  </si>
  <si>
    <t>value of tokens over</t>
  </si>
  <si>
    <t>Initial Capital</t>
  </si>
  <si>
    <t>Total Purchases</t>
  </si>
  <si>
    <t>Total Sales</t>
  </si>
  <si>
    <t>Possible Moon</t>
  </si>
  <si>
    <t>Tokens over</t>
  </si>
  <si>
    <t>Projected profit</t>
  </si>
  <si>
    <t>% Over</t>
  </si>
  <si>
    <t>% in Exit</t>
  </si>
  <si>
    <t xml:space="preserve"> ROI on Total Purchases</t>
  </si>
  <si>
    <t>ROI Initial Investment</t>
  </si>
  <si>
    <t>Initial cap</t>
  </si>
  <si>
    <t>total pur</t>
  </si>
  <si>
    <t>on coin</t>
  </si>
  <si>
    <t>ROI on Selected Coin</t>
  </si>
  <si>
    <t>%</t>
  </si>
  <si>
    <t>coin</t>
  </si>
  <si>
    <t>Withdrawn</t>
  </si>
  <si>
    <t>Profit to achieve</t>
  </si>
  <si>
    <t xml:space="preserve">Exit Profit </t>
  </si>
  <si>
    <t>Exit Profit</t>
  </si>
  <si>
    <t>gala</t>
  </si>
  <si>
    <t>GALA</t>
  </si>
  <si>
    <t>Gala</t>
  </si>
  <si>
    <t>ID</t>
  </si>
  <si>
    <t>Name</t>
  </si>
  <si>
    <t>Sequence</t>
  </si>
  <si>
    <t>Url</t>
  </si>
  <si>
    <t>https://api.coingecko.com/api/v3/simple/price?ids=</t>
  </si>
  <si>
    <t>&amp;vs_currencies=usd&amp;include_24hr_change=true</t>
  </si>
  <si>
    <t>Base</t>
  </si>
  <si>
    <t>Paramater</t>
  </si>
  <si>
    <t>end</t>
  </si>
  <si>
    <t>URL</t>
  </si>
  <si>
    <t>URL generator</t>
  </si>
  <si>
    <t>part</t>
  </si>
  <si>
    <t>convex-crv</t>
  </si>
  <si>
    <t>CVXCRV</t>
  </si>
  <si>
    <t>Convex CRV</t>
  </si>
  <si>
    <t>capital introduced</t>
  </si>
  <si>
    <t>Spend</t>
  </si>
  <si>
    <t>withdrawn</t>
  </si>
  <si>
    <t>QTY of Tokens</t>
  </si>
  <si>
    <t>Exit strategy</t>
  </si>
  <si>
    <t>Dashboard</t>
  </si>
  <si>
    <t>kadena</t>
  </si>
  <si>
    <t>KDA</t>
  </si>
  <si>
    <t>Kadena</t>
  </si>
  <si>
    <t>Sales Revenue</t>
  </si>
  <si>
    <t>Other Income</t>
  </si>
  <si>
    <t>Total In</t>
  </si>
  <si>
    <t>capital avail</t>
  </si>
  <si>
    <t>Capital Inflows</t>
  </si>
  <si>
    <t>sapphire</t>
  </si>
  <si>
    <t>SAPP</t>
  </si>
  <si>
    <t>Sapphire</t>
  </si>
  <si>
    <t>Unrealised Profit/Loss</t>
  </si>
  <si>
    <t>Enter Transactions</t>
  </si>
  <si>
    <t>Kava</t>
  </si>
  <si>
    <t>DESO</t>
  </si>
  <si>
    <t>Decentralized Social</t>
  </si>
  <si>
    <t>magic-internet-money</t>
  </si>
  <si>
    <t>MIM</t>
  </si>
  <si>
    <t>Magic Internet Money</t>
  </si>
  <si>
    <t>moonriver</t>
  </si>
  <si>
    <t>MOVR</t>
  </si>
  <si>
    <t>Moonriver</t>
  </si>
  <si>
    <t>Ticker range</t>
  </si>
  <si>
    <t>Cost of investment range</t>
  </si>
  <si>
    <t>Total purchase price</t>
  </si>
  <si>
    <t>Hive</t>
  </si>
  <si>
    <t>HIVE</t>
  </si>
  <si>
    <t>spell-token</t>
  </si>
  <si>
    <t>SPELL</t>
  </si>
  <si>
    <t>Spell Token</t>
  </si>
  <si>
    <t>casper-network</t>
  </si>
  <si>
    <t>CSPR</t>
  </si>
  <si>
    <t>Casper Network</t>
  </si>
  <si>
    <t>hive</t>
  </si>
  <si>
    <t>Hedera</t>
  </si>
  <si>
    <t>hedera-hashgraph</t>
  </si>
  <si>
    <t>radio-caca</t>
  </si>
  <si>
    <t>RACA</t>
  </si>
  <si>
    <t>Radio Caca</t>
  </si>
  <si>
    <t>RNDR</t>
  </si>
  <si>
    <t>PYR</t>
  </si>
  <si>
    <t>Cronos</t>
  </si>
  <si>
    <t>bittorrent</t>
  </si>
  <si>
    <t>radix</t>
  </si>
  <si>
    <t>XRD</t>
  </si>
  <si>
    <t>Radix</t>
  </si>
  <si>
    <t>humans-ai</t>
  </si>
  <si>
    <t>HEART</t>
  </si>
  <si>
    <t>Humans.ai</t>
  </si>
  <si>
    <t>juno-network</t>
  </si>
  <si>
    <t>JUNO</t>
  </si>
  <si>
    <t>frax-share</t>
  </si>
  <si>
    <t>FXS</t>
  </si>
  <si>
    <t>Frax Share</t>
  </si>
  <si>
    <t>safemoon-2</t>
  </si>
  <si>
    <t>SFM</t>
  </si>
  <si>
    <t>bitkub-coin</t>
  </si>
  <si>
    <t>KUB</t>
  </si>
  <si>
    <t>Bitkub Coin</t>
  </si>
  <si>
    <t>pocket-network</t>
  </si>
  <si>
    <t>POKT</t>
  </si>
  <si>
    <t>Pocket Network</t>
  </si>
  <si>
    <t>smooth-love-potion</t>
  </si>
  <si>
    <t>SLP</t>
  </si>
  <si>
    <t>Smooth Love Potion</t>
  </si>
  <si>
    <t>rally-2</t>
  </si>
  <si>
    <t>RLY</t>
  </si>
  <si>
    <t>Rally</t>
  </si>
  <si>
    <t>msol</t>
  </si>
  <si>
    <t>MSOL</t>
  </si>
  <si>
    <t>Marinade staked SOL</t>
  </si>
  <si>
    <t>fei-usd</t>
  </si>
  <si>
    <t>Fei USD</t>
  </si>
  <si>
    <t>e-radix</t>
  </si>
  <si>
    <t>EXRD</t>
  </si>
  <si>
    <t>e-Radix</t>
  </si>
  <si>
    <t>baby-doge-coin</t>
  </si>
  <si>
    <t>BABYDOGE</t>
  </si>
  <si>
    <t>Baby Doge Coin</t>
  </si>
  <si>
    <t>oec-token</t>
  </si>
  <si>
    <t>OKT</t>
  </si>
  <si>
    <t>OEC Token</t>
  </si>
  <si>
    <t>apenft</t>
  </si>
  <si>
    <t>NFT</t>
  </si>
  <si>
    <t>APENFT</t>
  </si>
  <si>
    <t>songbird</t>
  </si>
  <si>
    <t>SGB</t>
  </si>
  <si>
    <t>Songbird</t>
  </si>
  <si>
    <t>moonbeam</t>
  </si>
  <si>
    <t>GLMR</t>
  </si>
  <si>
    <t>Moonbeam</t>
  </si>
  <si>
    <t>immutable-x</t>
  </si>
  <si>
    <t>IMX</t>
  </si>
  <si>
    <t>Immutable X</t>
  </si>
  <si>
    <t>tether-gold</t>
  </si>
  <si>
    <t>XAUT</t>
  </si>
  <si>
    <t>Tether Gold</t>
  </si>
  <si>
    <t>defi-kingdoms</t>
  </si>
  <si>
    <t>JEWEL</t>
  </si>
  <si>
    <t>DeFi Kingdoms</t>
  </si>
  <si>
    <t>dogelon-mars</t>
  </si>
  <si>
    <t>ELON</t>
  </si>
  <si>
    <t>Dogelon Mars</t>
  </si>
  <si>
    <t>looksrare</t>
  </si>
  <si>
    <t>LOOKS</t>
  </si>
  <si>
    <t>LooksRare</t>
  </si>
  <si>
    <t>synapse-2</t>
  </si>
  <si>
    <t>SYN</t>
  </si>
  <si>
    <t>Synapse</t>
  </si>
  <si>
    <t>render-token</t>
  </si>
  <si>
    <t>Render Token</t>
  </si>
  <si>
    <t>syscoin</t>
  </si>
  <si>
    <t>SYS</t>
  </si>
  <si>
    <t>Syscoin</t>
  </si>
  <si>
    <t>ronin</t>
  </si>
  <si>
    <t>RON</t>
  </si>
  <si>
    <t>Ronin</t>
  </si>
  <si>
    <t>just</t>
  </si>
  <si>
    <t>JST</t>
  </si>
  <si>
    <t>JUST</t>
  </si>
  <si>
    <t>ethereum-name-service</t>
  </si>
  <si>
    <t>ENS</t>
  </si>
  <si>
    <t>Ethereum Name Service</t>
  </si>
  <si>
    <t>mobox</t>
  </si>
  <si>
    <t>MBOX</t>
  </si>
  <si>
    <t>Mobox</t>
  </si>
  <si>
    <t>everdome</t>
  </si>
  <si>
    <t>DOME</t>
  </si>
  <si>
    <t>Everdome</t>
  </si>
  <si>
    <t>nucypher</t>
  </si>
  <si>
    <t>NU</t>
  </si>
  <si>
    <t>NuCypher</t>
  </si>
  <si>
    <t>api3</t>
  </si>
  <si>
    <t>API3</t>
  </si>
  <si>
    <t>keep-network</t>
  </si>
  <si>
    <t>KEEP</t>
  </si>
  <si>
    <t>Keep Network</t>
  </si>
  <si>
    <t>flex-coin</t>
  </si>
  <si>
    <t>FLEX</t>
  </si>
  <si>
    <t>FLEX Coin</t>
  </si>
  <si>
    <t>ultra</t>
  </si>
  <si>
    <t>UOS</t>
  </si>
  <si>
    <t>Ultra</t>
  </si>
  <si>
    <t>zelcash</t>
  </si>
  <si>
    <t>FLUX</t>
  </si>
  <si>
    <t>Flux</t>
  </si>
  <si>
    <t>SafeMoon [OLD]</t>
  </si>
  <si>
    <t>metis-token</t>
  </si>
  <si>
    <t>METIS</t>
  </si>
  <si>
    <t>Metis Token</t>
  </si>
  <si>
    <t>playdapp</t>
  </si>
  <si>
    <t>PLA</t>
  </si>
  <si>
    <t>PlayDapp</t>
  </si>
  <si>
    <t>constitutiondao</t>
  </si>
  <si>
    <t>PEOPLE</t>
  </si>
  <si>
    <t>ConstitutionDAO</t>
  </si>
  <si>
    <t>mimatic</t>
  </si>
  <si>
    <t>MIMATIC</t>
  </si>
  <si>
    <t>MAI</t>
  </si>
  <si>
    <t>XNO</t>
  </si>
  <si>
    <t>zenon</t>
  </si>
  <si>
    <t>ZNN</t>
  </si>
  <si>
    <t>Zenon</t>
  </si>
  <si>
    <t>cratos</t>
  </si>
  <si>
    <t>CRTS</t>
  </si>
  <si>
    <t>Cratos</t>
  </si>
  <si>
    <t>zipmex-token</t>
  </si>
  <si>
    <t>ZMT</t>
  </si>
  <si>
    <t>Zipmex Token</t>
  </si>
  <si>
    <t>creditcoin-2</t>
  </si>
  <si>
    <t>CTC</t>
  </si>
  <si>
    <t>Creditcoin</t>
  </si>
  <si>
    <t>vvs-finance</t>
  </si>
  <si>
    <t>VVS</t>
  </si>
  <si>
    <t>VVS Finance</t>
  </si>
  <si>
    <t>XAVA</t>
  </si>
  <si>
    <t>BUND</t>
  </si>
  <si>
    <t>BPRO</t>
  </si>
  <si>
    <t>RMRK</t>
  </si>
  <si>
    <t>DEPO</t>
  </si>
  <si>
    <t>CREAM</t>
  </si>
  <si>
    <t>OVR</t>
  </si>
  <si>
    <t>POLIS</t>
  </si>
  <si>
    <t>NTVRK</t>
  </si>
  <si>
    <t>SHDW</t>
  </si>
  <si>
    <t>ATLAS</t>
  </si>
  <si>
    <t>MTV</t>
  </si>
  <si>
    <t>AUCTION</t>
  </si>
  <si>
    <t>WILD</t>
  </si>
  <si>
    <t>PDEX</t>
  </si>
  <si>
    <t>EFI</t>
  </si>
  <si>
    <t>WND</t>
  </si>
  <si>
    <t>POLC</t>
  </si>
  <si>
    <t>KYL</t>
  </si>
  <si>
    <t>STEP</t>
  </si>
  <si>
    <t>WEYU</t>
  </si>
  <si>
    <t>bundles</t>
  </si>
  <si>
    <t>Bundles</t>
  </si>
  <si>
    <t>b-protocol</t>
  </si>
  <si>
    <t>B.Protocol</t>
  </si>
  <si>
    <t>rmrk</t>
  </si>
  <si>
    <t>auction</t>
  </si>
  <si>
    <t>Bounce</t>
  </si>
  <si>
    <t>netvrk</t>
  </si>
  <si>
    <t>Netvrk</t>
  </si>
  <si>
    <t>star-atlas</t>
  </si>
  <si>
    <t>Star Atlas</t>
  </si>
  <si>
    <t>ovr</t>
  </si>
  <si>
    <t>Ovr</t>
  </si>
  <si>
    <t>Polkadex</t>
  </si>
  <si>
    <t>polkadex</t>
  </si>
  <si>
    <t>Star Atlas DAO</t>
  </si>
  <si>
    <t>star-atlas-dao</t>
  </si>
  <si>
    <t>Avalaunch</t>
  </si>
  <si>
    <t>avalaunch</t>
  </si>
  <si>
    <t>Wilder World</t>
  </si>
  <si>
    <t>wilder-world</t>
  </si>
  <si>
    <t>multivac</t>
  </si>
  <si>
    <t>MultiVAC</t>
  </si>
  <si>
    <t>Step Finance</t>
  </si>
  <si>
    <t>step-finance</t>
  </si>
  <si>
    <t>genesysgo-shadow</t>
  </si>
  <si>
    <t>GenesysGo Shadow</t>
  </si>
  <si>
    <t>Kylin Network</t>
  </si>
  <si>
    <t>kylin-network</t>
  </si>
  <si>
    <t>Polkacity</t>
  </si>
  <si>
    <t>polka-city</t>
  </si>
  <si>
    <t>WonderHero</t>
  </si>
  <si>
    <t>wonderhero</t>
  </si>
  <si>
    <t>weyu</t>
  </si>
  <si>
    <t>Efinity Token</t>
  </si>
  <si>
    <t>efinity</t>
  </si>
  <si>
    <t>cream-2</t>
  </si>
  <si>
    <t>Cream</t>
  </si>
  <si>
    <t>depo</t>
  </si>
  <si>
    <t>Depo</t>
  </si>
  <si>
    <t>RELAY</t>
  </si>
  <si>
    <t>CLIQ</t>
  </si>
  <si>
    <t>Relay Token</t>
  </si>
  <si>
    <t>relay-token</t>
  </si>
  <si>
    <t>DefiCliq</t>
  </si>
  <si>
    <t>deficliq</t>
  </si>
  <si>
    <t>Terra UST (Anchor)</t>
  </si>
  <si>
    <t>mSOL LP (Larix)</t>
  </si>
  <si>
    <t>bitdao</t>
  </si>
  <si>
    <t>BIT</t>
  </si>
  <si>
    <t>BitDAO</t>
  </si>
  <si>
    <t>tenset</t>
  </si>
  <si>
    <t>10SET</t>
  </si>
  <si>
    <t>Tenset</t>
  </si>
  <si>
    <t xml:space="preserve">    Dashboard</t>
  </si>
  <si>
    <t xml:space="preserve">  Enter Transactions</t>
  </si>
  <si>
    <t>Multiplier (X)</t>
  </si>
  <si>
    <t>MED</t>
  </si>
  <si>
    <t>Tokens sold</t>
  </si>
  <si>
    <t>Money Invested</t>
  </si>
  <si>
    <t>Amount</t>
  </si>
  <si>
    <t>Portfolio %</t>
  </si>
  <si>
    <t>Buy</t>
  </si>
  <si>
    <t>Joe's Crypto Tracker &amp; Exit Strategy Sheet</t>
  </si>
  <si>
    <t xml:space="preserve"> </t>
  </si>
  <si>
    <t xml:space="preserve">             </t>
  </si>
  <si>
    <t xml:space="preserve">    </t>
  </si>
  <si>
    <t xml:space="preserve">      </t>
  </si>
  <si>
    <t xml:space="preserve">     Extra coins list</t>
  </si>
  <si>
    <t>Enter X here</t>
  </si>
  <si>
    <t>Monthly</t>
  </si>
  <si>
    <t>Monthly $</t>
  </si>
  <si>
    <t>Yeild Farming Gains Calculator</t>
  </si>
  <si>
    <t xml:space="preserve">      Actions</t>
  </si>
  <si>
    <t>Update Extra Coins List</t>
  </si>
  <si>
    <t>Top 250 Prices From CoinGecko</t>
  </si>
  <si>
    <t xml:space="preserve">           See All Actions</t>
  </si>
  <si>
    <t>6</t>
  </si>
  <si>
    <t>TRADING JOURNAL 2022</t>
  </si>
  <si>
    <t>Thoughts</t>
  </si>
  <si>
    <t>Date</t>
  </si>
  <si>
    <t>Action</t>
  </si>
  <si>
    <t>Pair</t>
  </si>
  <si>
    <t>Qty</t>
  </si>
  <si>
    <t>Price Per Coin (USD)</t>
  </si>
  <si>
    <t>Price Per Coin (CAD)</t>
  </si>
  <si>
    <t>Total (USD)</t>
  </si>
  <si>
    <t>Total (CAD)</t>
  </si>
  <si>
    <t>Transaction Fees</t>
  </si>
  <si>
    <t>Notes &amp; Strategy</t>
  </si>
  <si>
    <t>DCA Tracking</t>
  </si>
  <si>
    <t>1/1/2022</t>
  </si>
  <si>
    <t>BUY</t>
  </si>
  <si>
    <t>BNB/USDT</t>
  </si>
  <si>
    <t>Use for "transactions fees"</t>
  </si>
  <si>
    <t>CONVERT</t>
  </si>
  <si>
    <t>XLM/USDT</t>
  </si>
  <si>
    <t>22$ fees for transfer from Newton to Binance</t>
  </si>
  <si>
    <t>TRANSFER</t>
  </si>
  <si>
    <t>USDC/LEDGER</t>
  </si>
  <si>
    <t>Binance to Ledger on Binance Network</t>
  </si>
  <si>
    <t>2/1/2022</t>
  </si>
  <si>
    <t>16$ fees for transfer from Newton to Binance</t>
  </si>
  <si>
    <t>RNDR/USDT</t>
  </si>
  <si>
    <t>27$ fees for transfer from Newton to Binance</t>
  </si>
  <si>
    <t>BTC/USDT</t>
  </si>
  <si>
    <t>ETH/USDT</t>
  </si>
  <si>
    <t>3/1/2022</t>
  </si>
  <si>
    <t>AVAX/USDT</t>
  </si>
  <si>
    <t>LUNA/USDT</t>
  </si>
  <si>
    <t>BUY/IDO</t>
  </si>
  <si>
    <t>SHDW/USDC</t>
  </si>
  <si>
    <t>Paid 250 USDC for GENESYSGO IDO</t>
  </si>
  <si>
    <t>64$ fees for transfer from Newton to Binance</t>
  </si>
  <si>
    <t>4/1/2022</t>
  </si>
  <si>
    <t>66$ fees for transfer from Newton to Binance</t>
  </si>
  <si>
    <t>RAY/USDC</t>
  </si>
  <si>
    <t>5/1/2022</t>
  </si>
  <si>
    <t>SELL</t>
  </si>
  <si>
    <t>Sold 20% after Toby's trade alert</t>
  </si>
  <si>
    <t>MAX LIMIT REACHED</t>
  </si>
  <si>
    <t>54$ fees for transfer from Newton to Binance</t>
  </si>
  <si>
    <t>6/1/2022</t>
  </si>
  <si>
    <t>BPRO/ETH</t>
  </si>
  <si>
    <t>Bought on Uniswap, Cost 0,09549 ETH = 422,75$</t>
  </si>
  <si>
    <t>Price/Coin includes Buying Fees</t>
  </si>
  <si>
    <t>DEPO/ETH</t>
  </si>
  <si>
    <t>Bought on Uniswap, Cost 0,0954 ETH = 422,36</t>
  </si>
  <si>
    <t>CLIQ/USDC</t>
  </si>
  <si>
    <t>Bought on Pancakeswap</t>
  </si>
  <si>
    <t>XAVA/USDT</t>
  </si>
  <si>
    <t>DOT/USDT</t>
  </si>
  <si>
    <t>Used as gas fees for DEPO and BPRO</t>
  </si>
  <si>
    <t>NEAR/USDT</t>
  </si>
  <si>
    <t>First bag</t>
  </si>
  <si>
    <t>BTC/LEDGER</t>
  </si>
  <si>
    <t>Binance to Ledger</t>
  </si>
  <si>
    <t>7/1/2022</t>
  </si>
  <si>
    <t>SOL/USDC</t>
  </si>
  <si>
    <t>Bought on Raydium</t>
  </si>
  <si>
    <t>TRX/USDT</t>
  </si>
  <si>
    <t>Trasfert to KuCoin and convert to USDT</t>
  </si>
  <si>
    <t>Loss 1,50$</t>
  </si>
  <si>
    <t>43$ fees for transfer from Newton to Binance</t>
  </si>
  <si>
    <t>RMRK/USDT</t>
  </si>
  <si>
    <t>First bag. Bought on KuCoin. Down 67% from ATH</t>
  </si>
  <si>
    <t>DCA #2 198$</t>
  </si>
  <si>
    <t>SOL/USDT</t>
  </si>
  <si>
    <t>Bought on Raydium. Need 2% more, wait for dip</t>
  </si>
  <si>
    <t>Bought on PancakeSwap</t>
  </si>
  <si>
    <t>Bought on Raydium. Use to stake mSOL-SOL on ORCA</t>
  </si>
  <si>
    <t>8/1/2022</t>
  </si>
  <si>
    <t>ENS/USDT</t>
  </si>
  <si>
    <t>Bought on KuCoin</t>
  </si>
  <si>
    <t>DCA #2 440$</t>
  </si>
  <si>
    <t>PYR/USDT</t>
  </si>
  <si>
    <t>TFUEL/USDT</t>
  </si>
  <si>
    <t>Use for Theta Wallet gas fees</t>
  </si>
  <si>
    <t>9/1/2022</t>
  </si>
  <si>
    <t>Got back fees for transfer from Newton to Binance</t>
  </si>
  <si>
    <t>HERO/USDT</t>
  </si>
  <si>
    <t>11/1/2022</t>
  </si>
  <si>
    <t>POLIS/USDC</t>
  </si>
  <si>
    <t>LOST</t>
  </si>
  <si>
    <t>GHST</t>
  </si>
  <si>
    <t>Lost funds, Was sent to bad address</t>
  </si>
  <si>
    <t>0xb82312167c96f21d0c7d4a6930cba4b4b2b33ab17bf5428f194852c01346f151</t>
  </si>
  <si>
    <t>12/1/2022</t>
  </si>
  <si>
    <t>CREAM/BUSD</t>
  </si>
  <si>
    <t>First Bag. Wait for dip</t>
  </si>
  <si>
    <t>13/1/2022</t>
  </si>
  <si>
    <t>Use to repay my debts on Larix</t>
  </si>
  <si>
    <t>Loss 46$. Had to repay my debts on Larix</t>
  </si>
  <si>
    <t>14/1/2022</t>
  </si>
  <si>
    <t>AAVE/USDT</t>
  </si>
  <si>
    <t>16/1/2022</t>
  </si>
  <si>
    <t>SELL/PASSIVE</t>
  </si>
  <si>
    <t>SUNNY/USDC</t>
  </si>
  <si>
    <t>Interest made from Sunny Aggregator (5 days)</t>
  </si>
  <si>
    <t>17/1/2022</t>
  </si>
  <si>
    <t>DCA #2 187$ of 300$</t>
  </si>
  <si>
    <t>18/1/2022</t>
  </si>
  <si>
    <t>19/1/2022</t>
  </si>
  <si>
    <t>20/1/2022</t>
  </si>
  <si>
    <t>DOT/LEDGER</t>
  </si>
  <si>
    <t>ETH/LEDGER</t>
  </si>
  <si>
    <t>AVAX/LEDGER</t>
  </si>
  <si>
    <t>DCA #3 250 of 300$</t>
  </si>
  <si>
    <t>600$ REMAINING</t>
  </si>
  <si>
    <t>21/1/2022</t>
  </si>
  <si>
    <t>BUND/USDT</t>
  </si>
  <si>
    <t>First Dip low cap risky. Bought on PancakeSwap</t>
  </si>
  <si>
    <t>250$ REMAINING</t>
  </si>
  <si>
    <t>22/1/2022</t>
  </si>
  <si>
    <t>3000$ REMAINING</t>
  </si>
  <si>
    <t>Loss 35$</t>
  </si>
  <si>
    <t>7$ fees for transfer from Newton to Binance</t>
  </si>
  <si>
    <t>23/1/2022</t>
  </si>
  <si>
    <t>Transfer to Kucoin</t>
  </si>
  <si>
    <t>No profit. Sold for dry powder</t>
  </si>
  <si>
    <t>27/1/2022</t>
  </si>
  <si>
    <t>LUNA/BUSD</t>
  </si>
  <si>
    <t>28/1/2022</t>
  </si>
  <si>
    <t>DCA #3 502$</t>
  </si>
  <si>
    <t>FTM/USDT</t>
  </si>
  <si>
    <t>First tiny bag.</t>
  </si>
  <si>
    <t>SYS/USDT</t>
  </si>
  <si>
    <t>29/1/2022</t>
  </si>
  <si>
    <t>30/1/2022</t>
  </si>
  <si>
    <t>12$ fees for transfer from Newton</t>
  </si>
  <si>
    <t>ALGO/USDT</t>
  </si>
  <si>
    <t>DCA #2 126$</t>
  </si>
  <si>
    <t>Use for gas fees on Binance</t>
  </si>
  <si>
    <t>31/1/2022</t>
  </si>
  <si>
    <t>1/2/2022</t>
  </si>
  <si>
    <t>2/2/2022</t>
  </si>
  <si>
    <t>3/2/2022</t>
  </si>
  <si>
    <t>4/2/2022</t>
  </si>
  <si>
    <t>5/2/2022</t>
  </si>
  <si>
    <t>6/2/2022</t>
  </si>
  <si>
    <t>7/2/2022</t>
  </si>
  <si>
    <t>11/2/2022</t>
  </si>
  <si>
    <t>13/2/2022</t>
  </si>
  <si>
    <t>14/2/2022</t>
  </si>
  <si>
    <t>31$ fees for transfer from Newton to Binance</t>
  </si>
  <si>
    <t>UST/USDT</t>
  </si>
  <si>
    <t>Do not for trade. Use in Anchor Protocol for 30% APY</t>
  </si>
  <si>
    <t>15/2/2022</t>
  </si>
  <si>
    <t>UST/ANCHOR</t>
  </si>
  <si>
    <t>Replace Tangerine. Don't touch for 4 years</t>
  </si>
  <si>
    <t>17/2/2022</t>
  </si>
  <si>
    <t>18/2/2022</t>
  </si>
  <si>
    <t>19/2/2022</t>
  </si>
  <si>
    <t>20/2/2022</t>
  </si>
  <si>
    <t>LOOKS/USDT</t>
  </si>
  <si>
    <t>First tiny bag. Bought on KuCoin</t>
  </si>
  <si>
    <t>21/2/2022</t>
  </si>
  <si>
    <t>23/2/2022</t>
  </si>
  <si>
    <t>25/2/2022</t>
  </si>
  <si>
    <t>USDT/UST</t>
  </si>
  <si>
    <t>Use to earn interest during uncertain market</t>
  </si>
  <si>
    <t>LUNA/UST</t>
  </si>
  <si>
    <t xml:space="preserve"> Trading Journal </t>
  </si>
  <si>
    <t xml:space="preserve">     Exit Strategy &amp; Sale Price Targets</t>
  </si>
  <si>
    <t xml:space="preserve">             Exit strategy</t>
  </si>
  <si>
    <t>% Taken Out</t>
  </si>
  <si>
    <t xml:space="preserve">     Total value left</t>
  </si>
  <si>
    <t xml:space="preserve">           Enter New Transactions</t>
  </si>
  <si>
    <t>27/2/2022</t>
  </si>
  <si>
    <t>What if a coin does a X multiplier?</t>
  </si>
  <si>
    <t>kyber-network-crystal</t>
  </si>
  <si>
    <t>KNC</t>
  </si>
  <si>
    <t>Kyber Network Crystal</t>
  </si>
  <si>
    <t>Capital ($USD) Withdrawn</t>
  </si>
  <si>
    <t>Capital ($USD) Invested</t>
  </si>
  <si>
    <t xml:space="preserve">          Actions</t>
  </si>
  <si>
    <t>AUST</t>
  </si>
  <si>
    <t>AnchorUST</t>
  </si>
  <si>
    <t>anchorust</t>
  </si>
  <si>
    <t>Cost Of Tokens Sold</t>
  </si>
  <si>
    <t>Profits Taken</t>
  </si>
  <si>
    <t>everscale</t>
  </si>
  <si>
    <t>EVER</t>
  </si>
  <si>
    <t>Everscale</t>
  </si>
  <si>
    <t>trust-wallet-token</t>
  </si>
  <si>
    <t>TWT</t>
  </si>
  <si>
    <t>Trust Wallet Token</t>
  </si>
  <si>
    <t>Starting Date</t>
  </si>
  <si>
    <t>Ending Date</t>
  </si>
  <si>
    <t>Protocol Name</t>
  </si>
  <si>
    <t>Blockchain</t>
  </si>
  <si>
    <t>Method</t>
  </si>
  <si>
    <t>Risk Level</t>
  </si>
  <si>
    <t>Yeild %</t>
  </si>
  <si>
    <t>APY / APR</t>
  </si>
  <si>
    <t>Rewards</t>
  </si>
  <si>
    <t>Interests Gained (US$)</t>
  </si>
  <si>
    <t>Larix</t>
  </si>
  <si>
    <t>Lend</t>
  </si>
  <si>
    <t>6005,34 USDC</t>
  </si>
  <si>
    <t>LOW</t>
  </si>
  <si>
    <t>APR</t>
  </si>
  <si>
    <t>2,62 USDC</t>
  </si>
  <si>
    <t>3000 USDC</t>
  </si>
  <si>
    <t>0,32 USDC + 137,27 LARIX</t>
  </si>
  <si>
    <t>Tulip Finance</t>
  </si>
  <si>
    <t>Liquidity Provider</t>
  </si>
  <si>
    <t>40,3633 POLIS / 30,6171 RAY</t>
  </si>
  <si>
    <t>APY</t>
  </si>
  <si>
    <t>0,69 RAY + 4,49 POLIS</t>
  </si>
  <si>
    <t>8000 USDC</t>
  </si>
  <si>
    <t>7,07 USDC</t>
  </si>
  <si>
    <t>Sunny Aggregator</t>
  </si>
  <si>
    <t>42,299246 mSOL-SOL</t>
  </si>
  <si>
    <t>1193,52 SUNNY + 32,53 SBR</t>
  </si>
  <si>
    <t>Friktion Finance</t>
  </si>
  <si>
    <t>Stake</t>
  </si>
  <si>
    <t>35,533121 SRM</t>
  </si>
  <si>
    <t>,21 SRM</t>
  </si>
  <si>
    <t>22,299246 mSOL-SOL</t>
  </si>
  <si>
    <t>380,36 SUNNY + 43,92 SBR</t>
  </si>
  <si>
    <t>Larix Finance</t>
  </si>
  <si>
    <t>44,18 mSOL</t>
  </si>
  <si>
    <t>Luna</t>
  </si>
  <si>
    <t>Stable Yeilds</t>
  </si>
  <si>
    <t>Rewards from LP</t>
  </si>
  <si>
    <t>106,33 ATLAS + ,070296 RAY + ,513742 POLIS</t>
  </si>
  <si>
    <t>Multi Borrowing</t>
  </si>
  <si>
    <t>Interests Earned</t>
  </si>
  <si>
    <t>Compound Bouns DeFi Passive Income</t>
  </si>
  <si>
    <t>Lend DAI</t>
  </si>
  <si>
    <t>Recursive Borrowing (% Borrowed)</t>
  </si>
  <si>
    <t>Borrow GEMINI</t>
  </si>
  <si>
    <t>$$$ Invested</t>
  </si>
  <si>
    <t>Borrow #1</t>
  </si>
  <si>
    <t>Borrow #2</t>
  </si>
  <si>
    <t>Borrow #3</t>
  </si>
  <si>
    <t>Lend GEMINI</t>
  </si>
  <si>
    <t>Total Interests Gained</t>
  </si>
  <si>
    <t>Rendement Net</t>
  </si>
  <si>
    <t>Lended</t>
  </si>
  <si>
    <t>Borrowed</t>
  </si>
  <si>
    <t>LEND %</t>
  </si>
  <si>
    <t>BORROW %</t>
  </si>
  <si>
    <t>GEMINI</t>
  </si>
  <si>
    <t>Base APY</t>
  </si>
  <si>
    <t>Base Owed (Base % without Bonus)</t>
  </si>
  <si>
    <t>Bonus APY</t>
  </si>
  <si>
    <t>Bonus APY (%  for borrowing)</t>
  </si>
  <si>
    <t>Total APY%</t>
  </si>
  <si>
    <t>Interests Paid</t>
  </si>
  <si>
    <t>Total Earned</t>
  </si>
  <si>
    <t>Final APY%</t>
  </si>
  <si>
    <t>Passive Income Tracker &amp; Interest Calculator</t>
  </si>
  <si>
    <t>Injective</t>
  </si>
  <si>
    <t>xido-finance</t>
  </si>
  <si>
    <t>XIDO</t>
  </si>
  <si>
    <t>Xido Finance</t>
  </si>
  <si>
    <t>gemini-dollar</t>
  </si>
  <si>
    <t>GUSD</t>
  </si>
  <si>
    <t>Gemini Dollar</t>
  </si>
  <si>
    <t>lido-dao</t>
  </si>
  <si>
    <t>LDO</t>
  </si>
  <si>
    <t>Lido DAO</t>
  </si>
  <si>
    <t>tokemak</t>
  </si>
  <si>
    <t>TOKE</t>
  </si>
  <si>
    <t>Tokemak</t>
  </si>
  <si>
    <t>$CAD Invested</t>
  </si>
  <si>
    <t>Cosmos Hub</t>
  </si>
  <si>
    <t>BTC FEAR &amp; GREED
DCA PLAN FOR LONG TERM HOLD</t>
  </si>
  <si>
    <t>ENTRY TRIGGER</t>
  </si>
  <si>
    <t>BUY IF FEAR &amp; GREED INDEX IS EQUAL OR LESS THAN "16"</t>
  </si>
  <si>
    <t>EXIT TRIGGER (LOSS)</t>
  </si>
  <si>
    <t>Based on 50% Gann Rules &amp; Phase D of Wyckoff</t>
  </si>
  <si>
    <t>EXIT TRIGGER (PROFIT)</t>
  </si>
  <si>
    <t>Sell during Phase C of Wyckoff Distribution cycle</t>
  </si>
  <si>
    <t>RISK MANAGEMENT</t>
  </si>
  <si>
    <t>Invest equal amount risking 100% of capital (No stop loss)</t>
  </si>
  <si>
    <t>FILTERS / SIGNALS</t>
  </si>
  <si>
    <t>Only sell if Index &gt; 92 after ATH</t>
  </si>
  <si>
    <t>VALUE OF INVESTMENT (USD)</t>
  </si>
  <si>
    <t>BITCOIN PRICE TODAY (USD)</t>
  </si>
  <si>
    <t>$ Profit</t>
  </si>
  <si>
    <t>AVERAGE PRICE</t>
  </si>
  <si>
    <t>TOTAL INVESTED (USD)</t>
  </si>
  <si>
    <t>TOTAL BTC</t>
  </si>
  <si>
    <t>% Return</t>
  </si>
  <si>
    <t>Investment #</t>
  </si>
  <si>
    <t>Entry Price (USD)</t>
  </si>
  <si>
    <t>BTC Quantity</t>
  </si>
  <si>
    <t>BTC Fear &amp; Greed Investment Plan</t>
  </si>
  <si>
    <t>Passive Income Tracker &amp; Interest</t>
  </si>
  <si>
    <t xml:space="preserve">      Yeild Farming Gains Calculator</t>
  </si>
  <si>
    <t>Main Menu</t>
  </si>
  <si>
    <t>800$ REMAINING</t>
  </si>
  <si>
    <t>mirror-protocol</t>
  </si>
  <si>
    <t>MIR</t>
  </si>
  <si>
    <t>Mirror Protocol</t>
  </si>
  <si>
    <t>pirate-chain</t>
  </si>
  <si>
    <t>ARRR</t>
  </si>
  <si>
    <t>Pirate Chain</t>
  </si>
  <si>
    <t>Tokens Over6</t>
  </si>
  <si>
    <t>coinex-token</t>
  </si>
  <si>
    <t>CET</t>
  </si>
  <si>
    <t>CoinEx Token</t>
  </si>
  <si>
    <t>Money Out</t>
  </si>
  <si>
    <t>Money Out2</t>
  </si>
  <si>
    <t>Money Out3</t>
  </si>
  <si>
    <t>Money Out4</t>
  </si>
  <si>
    <t>Money Out5</t>
  </si>
  <si>
    <t xml:space="preserve"> Total Profit</t>
  </si>
  <si>
    <t>Profit6</t>
  </si>
  <si>
    <t>Selling point 6</t>
  </si>
  <si>
    <t>Tokens Sold6</t>
  </si>
  <si>
    <t>Money Out6</t>
  </si>
  <si>
    <t>Profit7</t>
  </si>
  <si>
    <t>Selling point 7</t>
  </si>
  <si>
    <t>Tokens Sold7</t>
  </si>
  <si>
    <t>Tokens Over7</t>
  </si>
  <si>
    <t>Money Out7</t>
  </si>
  <si>
    <t xml:space="preserve">  Dashboard</t>
  </si>
  <si>
    <t xml:space="preserve">  Actions</t>
  </si>
  <si>
    <t>Portfolio Profit</t>
  </si>
  <si>
    <t xml:space="preserve">      Exit Strategy Sale Price Targets</t>
  </si>
  <si>
    <t xml:space="preserve">                Go to Dashboard</t>
  </si>
  <si>
    <t xml:space="preserve">                  Add Extra Coins</t>
  </si>
  <si>
    <t>floki-inu</t>
  </si>
  <si>
    <t>FLOKI</t>
  </si>
  <si>
    <t>Floki Inu</t>
  </si>
  <si>
    <t>1850$ REMAINING</t>
  </si>
  <si>
    <t>ARC</t>
  </si>
  <si>
    <t>arc</t>
  </si>
  <si>
    <t>Arc</t>
  </si>
  <si>
    <t>astroport</t>
  </si>
  <si>
    <t>ASTRO</t>
  </si>
  <si>
    <t>Astroport</t>
  </si>
  <si>
    <t>tomb</t>
  </si>
  <si>
    <t>TOMB</t>
  </si>
  <si>
    <t>Tomb</t>
  </si>
  <si>
    <t>xsushi</t>
  </si>
  <si>
    <t>XSUSHI</t>
  </si>
  <si>
    <t>xSUSHI</t>
  </si>
  <si>
    <t>8913 UST</t>
  </si>
  <si>
    <t>stepn</t>
  </si>
  <si>
    <t>GMT</t>
  </si>
  <si>
    <t>STEPN</t>
  </si>
  <si>
    <t>lido-staked-sol</t>
  </si>
  <si>
    <t>STSOL</t>
  </si>
  <si>
    <t>Lido Staked SOL</t>
  </si>
  <si>
    <t>GRT/USDT</t>
  </si>
  <si>
    <t>14/03/2022</t>
  </si>
  <si>
    <t>13/03/2022</t>
  </si>
  <si>
    <t>7/03/2022</t>
  </si>
  <si>
    <t>5/03/2022</t>
  </si>
  <si>
    <t>3/03/2022</t>
  </si>
  <si>
    <t>1/03/2022</t>
  </si>
  <si>
    <t>OGN/USDT</t>
  </si>
  <si>
    <t>OGN</t>
  </si>
  <si>
    <t>origin-protocol</t>
  </si>
  <si>
    <t>Origin Protocol</t>
  </si>
  <si>
    <t>apecoin</t>
  </si>
  <si>
    <t>APE</t>
  </si>
  <si>
    <t>ApeCoin</t>
  </si>
  <si>
    <t>Market Value</t>
  </si>
  <si>
    <t>Add Extra Coins</t>
  </si>
  <si>
    <t xml:space="preserve">                  Dashboard</t>
  </si>
  <si>
    <t>plex</t>
  </si>
  <si>
    <t>PLEX</t>
  </si>
  <si>
    <t>unibright</t>
  </si>
  <si>
    <t>UBT</t>
  </si>
  <si>
    <t>Unibright</t>
  </si>
  <si>
    <t>xyo-network</t>
  </si>
  <si>
    <t>XYO</t>
  </si>
  <si>
    <t>XYO Network</t>
  </si>
  <si>
    <t xml:space="preserve">Total                                                 </t>
  </si>
  <si>
    <t xml:space="preserve">Stablecoins              </t>
  </si>
  <si>
    <t>Small Caps (300M$ or less)</t>
  </si>
  <si>
    <t>Mid Cap (300M$ to 5B$)</t>
  </si>
  <si>
    <t>Big Cap (5B$ or more)</t>
  </si>
  <si>
    <t>Objectif</t>
  </si>
  <si>
    <t>Bitcoin (30%) Ethereum (30%)</t>
  </si>
  <si>
    <t xml:space="preserve">Total                                                                               </t>
  </si>
  <si>
    <t>MNDE</t>
  </si>
  <si>
    <t>S</t>
  </si>
  <si>
    <t>LARIX</t>
  </si>
  <si>
    <t>aUST</t>
  </si>
  <si>
    <t>ST</t>
  </si>
  <si>
    <t>L</t>
  </si>
  <si>
    <t>M</t>
  </si>
  <si>
    <t>NETVRK</t>
  </si>
  <si>
    <t>SUNNY</t>
  </si>
  <si>
    <t>SBR</t>
  </si>
  <si>
    <t>3rd DCA</t>
  </si>
  <si>
    <t>2nd DCA</t>
  </si>
  <si>
    <t>1st DCA</t>
  </si>
  <si>
    <t>Combined</t>
  </si>
  <si>
    <t>Capital Left</t>
  </si>
  <si>
    <t>Profit Out</t>
  </si>
  <si>
    <t>Sell</t>
  </si>
  <si>
    <t>7th target</t>
  </si>
  <si>
    <t>6th target</t>
  </si>
  <si>
    <t>5th target</t>
  </si>
  <si>
    <t>4th target</t>
  </si>
  <si>
    <t>3rd target</t>
  </si>
  <si>
    <t>2nd target</t>
  </si>
  <si>
    <t>1st Target</t>
  </si>
  <si>
    <t>CAD Value</t>
  </si>
  <si>
    <t>USD value</t>
  </si>
  <si>
    <t>Unit Price CAD</t>
  </si>
  <si>
    <t>Unit Price USD</t>
  </si>
  <si>
    <t>Colonne1</t>
  </si>
  <si>
    <t>Price ETH	ETH value</t>
  </si>
  <si>
    <t>BTC value</t>
  </si>
  <si>
    <t>Price BTC</t>
  </si>
  <si>
    <t xml:space="preserve">   Amount</t>
  </si>
  <si>
    <t xml:space="preserve">  Coin</t>
  </si>
  <si>
    <t>Last Update</t>
  </si>
  <si>
    <t>Size</t>
  </si>
  <si>
    <t>Exit Strategy</t>
  </si>
  <si>
    <t>Rule #3: Roughly 50% value left at 17x</t>
  </si>
  <si>
    <t>DCA buy</t>
  </si>
  <si>
    <t>Rule #2: Double your money at around 6-7x</t>
  </si>
  <si>
    <t>DCA move</t>
  </si>
  <si>
    <t>Rule #1: Take back initial investment at 3x</t>
  </si>
  <si>
    <t>Target sell</t>
  </si>
  <si>
    <t>Altcoins Take Profits Strategy</t>
  </si>
  <si>
    <t>Risk Management Rules</t>
  </si>
  <si>
    <t>Target move</t>
  </si>
  <si>
    <t xml:space="preserve">     Exit Strategy V2</t>
  </si>
  <si>
    <t>yield-guild-games</t>
  </si>
  <si>
    <t>YGG</t>
  </si>
  <si>
    <t>Yield Guild Games</t>
  </si>
  <si>
    <t>20/03/2022</t>
  </si>
  <si>
    <t>650$ REMAINING</t>
  </si>
  <si>
    <t>energy-web-token</t>
  </si>
  <si>
    <t>EWT</t>
  </si>
  <si>
    <t>Energy Web Token</t>
  </si>
  <si>
    <t>Current Price</t>
  </si>
  <si>
    <t>Vulcan Forged</t>
  </si>
  <si>
    <t>average per coin</t>
  </si>
  <si>
    <t>fetch-ai</t>
  </si>
  <si>
    <t>FET</t>
  </si>
  <si>
    <t>Fetch.ai</t>
  </si>
  <si>
    <t>Ticker</t>
  </si>
  <si>
    <t>ocean-protocol</t>
  </si>
  <si>
    <t>OCEAN</t>
  </si>
  <si>
    <t>Ocean Protocol</t>
  </si>
  <si>
    <t>chromaway</t>
  </si>
  <si>
    <t>CHR</t>
  </si>
  <si>
    <t>Chromia</t>
  </si>
  <si>
    <t>celer-network</t>
  </si>
  <si>
    <t>CELR</t>
  </si>
  <si>
    <t>Celer Network</t>
  </si>
  <si>
    <t>mxc</t>
  </si>
  <si>
    <t>MXC</t>
  </si>
  <si>
    <t>origintrail</t>
  </si>
  <si>
    <t>TRAC</t>
  </si>
  <si>
    <t>OriginTrail</t>
  </si>
  <si>
    <t>status</t>
  </si>
  <si>
    <t>SNT</t>
  </si>
  <si>
    <t>Status</t>
  </si>
  <si>
    <t>Répartition % Selon la taille</t>
  </si>
  <si>
    <t>Taille</t>
  </si>
  <si>
    <t>% of portfolio</t>
  </si>
  <si>
    <t>B+E</t>
  </si>
  <si>
    <t>En utilisant la colonne size pour calculer le % 
de tout les BIG, MED, SMALL etc.</t>
  </si>
  <si>
    <t>BIG</t>
  </si>
  <si>
    <t>SMALL</t>
  </si>
  <si>
    <t>STABLE</t>
  </si>
  <si>
    <t>SIZE</t>
  </si>
  <si>
    <t>BTC+E</t>
  </si>
  <si>
    <t>SATBLE</t>
  </si>
  <si>
    <t>vulcan-forged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</si>
</sst>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0.0%"/>
    <numFmt numFmtId="167" formatCode="[$$-409]#,##0"/>
    <numFmt numFmtId="168" formatCode="[$$-409]#,##0.00"/>
    <numFmt numFmtId="169" formatCode="[$$-409]#,##0.000"/>
    <numFmt numFmtId="170" formatCode="0.0000"/>
    <numFmt numFmtId="171" formatCode="_-[$$-409]* #,##0.00_ ;_-[$$-409]* \-#,##0.00\ ;_-[$$-409]* &quot;-&quot;??_ ;_-@_ "/>
    <numFmt numFmtId="172" formatCode="#,##0.00\ &quot;$&quot;"/>
    <numFmt numFmtId="173" formatCode="#,##0\ &quot;$&quot;"/>
    <numFmt numFmtId="174" formatCode="_ * #,##0.00_)\ [$$-C0C]_ ;_ * \(#,##0.00\)\ [$$-C0C]_ ;_ * &quot;-&quot;??_)\ [$$-C0C]_ ;_ @_ "/>
    <numFmt numFmtId="175" formatCode="_ * #,##0.0000_)\ &quot;$&quot;_ ;_ * \(#,##0.0000\)\ &quot;$&quot;_ ;_ * &quot;-&quot;??_)\ &quot;$&quot;_ ;_ @_ "/>
    <numFmt numFmtId="176" formatCode="_ * #,##0.000000_)\ &quot;$&quot;_ ;_ * \(#,##0.000000\)\ &quot;$&quot;_ ;_ * &quot;-&quot;??_)\ &quot;$&quot;_ ;_ @_ "/>
    <numFmt numFmtId="177" formatCode="_ * #,##0.00000000_)\ &quot;$&quot;_ ;_ * \(#,##0.00000000\)\ &quot;$&quot;_ ;_ * &quot;-&quot;??_)\ &quot;$&quot;_ ;_ @_ "/>
    <numFmt numFmtId="178" formatCode="_ * #,##0.000_)\ &quot;$&quot;_ ;_ * \(#,##0.000\)\ &quot;$&quot;_ ;_ * &quot;-&quot;??_)\ &quot;$&quot;_ ;_ @_ "/>
    <numFmt numFmtId="179" formatCode="_ * #,##0.00000_)\ &quot;$&quot;_ ;_ * \(#,##0.00000\)\ &quot;$&quot;_ ;_ * &quot;-&quot;??_)\ &quot;$&quot;_ ;_ @_ "/>
    <numFmt numFmtId="180" formatCode="_ * #,##0.0000000000_)\ &quot;$&quot;_ ;_ * \(#,##0.0000000000\)\ &quot;$&quot;_ ;_ * &quot;-&quot;??_)\ &quot;$&quot;_ ;_ @_ "/>
    <numFmt numFmtId="181" formatCode="_ * #,##0_)\ &quot;$&quot;_ ;_ * \(#,##0\)\ &quot;$&quot;_ ;_ * &quot;-&quot;??_)\ &quot;$&quot;_ ;_ @_ "/>
    <numFmt numFmtId="182" formatCode="[$-F800]dddd\,\ mmmm\ dd\,\ yyyy"/>
    <numFmt numFmtId="183" formatCode="dd\/mm\/yyyy;@"/>
    <numFmt numFmtId="184" formatCode="d/mm/yyyy;@"/>
    <numFmt numFmtId="185" formatCode="d/mm/yy;@"/>
    <numFmt numFmtId="186" formatCode="&quot;$&quot;#,##0.00"/>
    <numFmt numFmtId="187" formatCode="#,##0.00000000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4"/>
      <color theme="1"/>
      <name val="Abadi Extra Light"/>
      <family val="2"/>
    </font>
    <font>
      <sz val="24"/>
      <color theme="1"/>
      <name val="HGMaruGothicMPRO"/>
      <family val="2"/>
      <charset val="128"/>
    </font>
    <font>
      <u/>
      <sz val="11"/>
      <color theme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badi"/>
      <family val="2"/>
    </font>
    <font>
      <sz val="2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i/>
      <sz val="11"/>
      <color theme="1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42"/>
      <color theme="4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CC0099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Calibri"/>
      <family val="2"/>
      <scheme val="minor"/>
    </font>
    <font>
      <b/>
      <sz val="36"/>
      <color theme="0" tint="-4.9989318521683403E-2"/>
      <name val="Arial"/>
      <family val="2"/>
    </font>
    <font>
      <b/>
      <sz val="14"/>
      <color theme="0" tint="-4.9989318521683403E-2"/>
      <name val="Arial"/>
      <family val="2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rgb="FF2EF633"/>
      <name val="Arial"/>
      <family val="2"/>
    </font>
    <font>
      <sz val="12"/>
      <color rgb="FF04EE73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10"/>
      <color rgb="FF12CC3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Calibri"/>
      <family val="2"/>
      <scheme val="minor"/>
    </font>
    <font>
      <sz val="11.5"/>
      <color rgb="FF000000"/>
      <name val="Arial"/>
      <family val="2"/>
    </font>
    <font>
      <sz val="11.5"/>
      <color theme="1"/>
      <name val="Arial"/>
      <family val="2"/>
    </font>
    <font>
      <sz val="11.5"/>
      <name val="Arial"/>
      <family val="2"/>
    </font>
    <font>
      <b/>
      <sz val="16"/>
      <color theme="1"/>
      <name val="Arial"/>
      <family val="2"/>
    </font>
    <font>
      <b/>
      <sz val="11.5"/>
      <color theme="1"/>
      <name val="Arial"/>
      <family val="2"/>
    </font>
    <font>
      <sz val="11.5"/>
      <color theme="0"/>
      <name val="Arial"/>
      <family val="2"/>
    </font>
    <font>
      <b/>
      <sz val="11.5"/>
      <color theme="0"/>
      <name val="Arial"/>
      <family val="2"/>
    </font>
    <font>
      <b/>
      <sz val="48"/>
      <color theme="0"/>
      <name val="Arial"/>
      <family val="2"/>
    </font>
    <font>
      <b/>
      <sz val="46"/>
      <color theme="0"/>
      <name val="Arial"/>
      <family val="2"/>
    </font>
    <font>
      <b/>
      <sz val="11.5"/>
      <color rgb="FFFFFF00"/>
      <name val="Arial"/>
      <family val="2"/>
    </font>
  </fonts>
  <fills count="9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847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40EC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DFD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EFE9A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A82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2EF6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</patternFill>
    </fill>
    <fill>
      <patternFill patternType="solid">
        <fgColor rgb="FF0033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3399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theme="1" tint="0.249977111117893"/>
        <bgColor rgb="FFD9EAD3"/>
      </patternFill>
    </fill>
    <fill>
      <patternFill patternType="solid">
        <fgColor theme="9" tint="0.39997558519241921"/>
        <bgColor rgb="FF00FFFF"/>
      </patternFill>
    </fill>
    <fill>
      <patternFill patternType="solid">
        <fgColor rgb="FF00CC00"/>
        <bgColor indexed="64"/>
      </patternFill>
    </fill>
    <fill>
      <patternFill patternType="solid">
        <fgColor rgb="FF00CC00"/>
        <bgColor rgb="FFFFF2CC"/>
      </patternFill>
    </fill>
    <fill>
      <patternFill patternType="solid">
        <fgColor theme="9" tint="0.39997558519241921"/>
        <bgColor rgb="FFFFF2CC"/>
      </patternFill>
    </fill>
    <fill>
      <patternFill patternType="solid">
        <fgColor rgb="FF00B0F0"/>
        <bgColor rgb="FF00FFFF"/>
      </patternFill>
    </fill>
    <fill>
      <patternFill patternType="solid">
        <fgColor rgb="FF00B0F0"/>
        <bgColor rgb="FFFFF2CC"/>
      </patternFill>
    </fill>
    <fill>
      <patternFill patternType="solid">
        <fgColor rgb="FFFF0000"/>
        <bgColor rgb="FF00FFFF"/>
      </patternFill>
    </fill>
    <fill>
      <patternFill patternType="solid">
        <fgColor rgb="FFFF0000"/>
        <bgColor rgb="FFFFF2CC"/>
      </patternFill>
    </fill>
    <fill>
      <patternFill patternType="solid">
        <fgColor rgb="FFFFFF00"/>
        <bgColor rgb="FF00FFFF"/>
      </patternFill>
    </fill>
    <fill>
      <patternFill patternType="solid">
        <fgColor rgb="FFFFFF00"/>
        <bgColor rgb="FFFFF2CC"/>
      </patternFill>
    </fill>
    <fill>
      <patternFill patternType="solid">
        <fgColor rgb="FF00FF00"/>
        <bgColor rgb="FF00FFFF"/>
      </patternFill>
    </fill>
    <fill>
      <patternFill patternType="solid">
        <fgColor rgb="FF00FF00"/>
        <bgColor rgb="FFFFF2CC"/>
      </patternFill>
    </fill>
    <fill>
      <patternFill patternType="solid">
        <fgColor rgb="FFFFA829"/>
        <bgColor rgb="FF00FFFF"/>
      </patternFill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  <fill>
      <patternFill patternType="solid">
        <fgColor rgb="FF92D050"/>
        <bgColor rgb="FFB6D7A8"/>
      </patternFill>
    </fill>
    <fill>
      <patternFill patternType="solid">
        <fgColor rgb="FF92D050"/>
        <bgColor rgb="FFD9EAD3"/>
      </patternFill>
    </fill>
    <fill>
      <patternFill patternType="solid">
        <fgColor rgb="FFEA0000"/>
        <bgColor rgb="FF00FFFF"/>
      </patternFill>
    </fill>
    <fill>
      <patternFill patternType="solid">
        <fgColor rgb="FF003FBC"/>
        <bgColor rgb="FF00FFFF"/>
      </patternFill>
    </fill>
    <fill>
      <patternFill patternType="solid">
        <fgColor rgb="FF92D050"/>
        <bgColor indexed="64"/>
      </patternFill>
    </fill>
    <fill>
      <patternFill patternType="solid">
        <fgColor rgb="FFB6D7A8"/>
        <bgColor rgb="FFB6D7A8"/>
      </patternFill>
    </fill>
    <fill>
      <patternFill patternType="solid">
        <fgColor rgb="FF85CA3A"/>
        <bgColor rgb="FFB6D7A8"/>
      </patternFill>
    </fill>
    <fill>
      <patternFill patternType="solid">
        <fgColor rgb="FFBFCE6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theme="1" tint="0.34998626667073579"/>
        <bgColor rgb="FFA4C2F4"/>
      </patternFill>
    </fill>
    <fill>
      <patternFill patternType="solid">
        <fgColor theme="1" tint="0.34998626667073579"/>
        <bgColor rgb="FFC9DAF8"/>
      </patternFill>
    </fill>
    <fill>
      <patternFill patternType="solid">
        <fgColor theme="1" tint="0.34998626667073579"/>
        <bgColor rgb="FFB6D7A8"/>
      </patternFill>
    </fill>
    <fill>
      <patternFill patternType="solid">
        <fgColor theme="1" tint="0.34998626667073579"/>
        <bgColor rgb="FFD9EAD3"/>
      </patternFill>
    </fill>
    <fill>
      <patternFill patternType="solid">
        <fgColor theme="1" tint="0.34998626667073579"/>
        <bgColor rgb="FF00FFFF"/>
      </patternFill>
    </fill>
    <fill>
      <patternFill patternType="solid">
        <fgColor rgb="FF5B5B5B"/>
        <bgColor rgb="FFFFF2CC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1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/>
      <diagonal/>
    </border>
    <border>
      <left style="thick">
        <color theme="1" tint="0.249977111117893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1" tint="0.249977111117893"/>
      </right>
      <top style="thick">
        <color theme="1" tint="0.249977111117893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theme="1" tint="0.249977111117893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theme="1" tint="0.249977111117893"/>
      </left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 style="thick">
        <color theme="1" tint="0.249977111117893"/>
      </bottom>
      <diagonal/>
    </border>
    <border>
      <left/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/>
      <bottom style="thick">
        <color rgb="FFEAEAEA"/>
      </bottom>
      <diagonal/>
    </border>
    <border>
      <left/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theme="1" tint="0.249977111117893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/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 style="thick">
        <color rgb="FFEAEAEA"/>
      </top>
      <bottom style="thick">
        <color rgb="FFEAEAEA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1" tint="0.249977111117893"/>
      </top>
      <bottom/>
      <diagonal/>
    </border>
    <border>
      <left/>
      <right style="medium">
        <color theme="2" tint="-0.749992370372631"/>
      </right>
      <top/>
      <bottom/>
      <diagonal/>
    </border>
    <border>
      <left style="medium">
        <color theme="1" tint="0.249977111117893"/>
      </left>
      <right style="medium">
        <color theme="1" tint="0.249977111117893"/>
      </right>
      <top/>
      <bottom/>
      <diagonal/>
    </border>
    <border>
      <left/>
      <right style="medium">
        <color theme="1" tint="0.249977111117893"/>
      </right>
      <top/>
      <bottom style="thin">
        <color theme="1" tint="0.249977111117893"/>
      </bottom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0.499984740745262"/>
      </left>
      <right/>
      <top/>
      <bottom style="thin">
        <color theme="1" tint="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1" tint="0.249977111117893"/>
      </bottom>
      <diagonal/>
    </border>
    <border>
      <left style="thin">
        <color theme="9"/>
      </left>
      <right style="thin">
        <color theme="2" tint="-0.499984740745262"/>
      </right>
      <top style="thin">
        <color theme="0" tint="-0.249977111117893"/>
      </top>
      <bottom style="thin">
        <color theme="1" tint="0.249977111117893"/>
      </bottom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1" tint="0.249977111117893"/>
      </bottom>
      <diagonal/>
    </border>
    <border>
      <left/>
      <right/>
      <top style="thin">
        <color theme="0" tint="-0.249977111117893"/>
      </top>
      <bottom style="thin">
        <color theme="1" tint="0.249977111117893"/>
      </bottom>
      <diagonal/>
    </border>
    <border>
      <left style="medium">
        <color theme="2" tint="-0.749992370372631"/>
      </left>
      <right/>
      <top style="thin">
        <color theme="0" tint="-0.249977111117893"/>
      </top>
      <bottom style="thin">
        <color theme="1" tint="0.249977111117893"/>
      </bottom>
      <diagonal/>
    </border>
    <border>
      <left/>
      <right style="medium">
        <color theme="1" tint="0.249977111117893"/>
      </right>
      <top/>
      <bottom/>
      <diagonal/>
    </border>
    <border>
      <left style="thin">
        <color theme="1" tint="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2" tint="-0.249977111117893"/>
      </top>
      <bottom style="thin">
        <color theme="0" tint="-0.249977111117893"/>
      </bottom>
      <diagonal/>
    </border>
    <border>
      <left style="thin">
        <color theme="2" tint="-0.499984740745262"/>
      </left>
      <right/>
      <top/>
      <bottom/>
      <diagonal/>
    </border>
    <border>
      <left style="thin">
        <color theme="9"/>
      </left>
      <right style="thin">
        <color theme="2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9"/>
      </top>
      <bottom style="thin">
        <color theme="9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9"/>
      </top>
      <bottom style="thin">
        <color theme="9"/>
      </bottom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2" tint="-0.74999237037263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theme="2" tint="-0.749992370372631"/>
      </left>
      <right/>
      <top/>
      <bottom style="thin">
        <color theme="0" tint="-0.249977111117893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9"/>
      </left>
      <right style="thin">
        <color theme="2" tint="-9.9978637043366805E-2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medium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2" tint="-0.249977111117893"/>
      </bottom>
      <diagonal/>
    </border>
    <border>
      <left style="thin">
        <color theme="2" tint="-0.499984740745262"/>
      </left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2" tint="-0.499984740745262"/>
      </bottom>
      <diagonal/>
    </border>
    <border>
      <left style="thin">
        <color theme="9"/>
      </left>
      <right style="thin">
        <color theme="2" tint="-0.499984740745262"/>
      </right>
      <top style="thin">
        <color theme="1" tint="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medium">
        <color theme="1" tint="0.249977111117893"/>
      </right>
      <top style="thin">
        <color theme="0" tint="-0.249977111117893"/>
      </top>
      <bottom style="thin">
        <color theme="1" tint="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9.9978637043366805E-2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B9CF87"/>
      </left>
      <right/>
      <top style="thin">
        <color theme="1" tint="0.499984740745262"/>
      </top>
      <bottom/>
      <diagonal/>
    </border>
    <border>
      <left style="thin">
        <color rgb="FFB9CF87"/>
      </left>
      <right style="thin">
        <color rgb="FFB9CF87"/>
      </right>
      <top style="thin">
        <color theme="1" tint="0.499984740745262"/>
      </top>
      <bottom/>
      <diagonal/>
    </border>
    <border>
      <left/>
      <right style="thin">
        <color rgb="FFB9CF87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1" tint="0.249977111117893"/>
      </top>
      <bottom/>
      <diagonal/>
    </border>
    <border>
      <left/>
      <right/>
      <top style="thick">
        <color theme="1" tint="0.249977111117893"/>
      </top>
      <bottom/>
      <diagonal/>
    </border>
    <border>
      <left/>
      <right style="medium">
        <color theme="1" tint="0.34998626667073579"/>
      </right>
      <top/>
      <bottom style="thick">
        <color theme="1" tint="0.249977111117893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5" fillId="3" borderId="1" applyNumberFormat="0" applyAlignment="0" applyProtection="0"/>
    <xf numFmtId="0" fontId="32" fillId="0" borderId="0"/>
    <xf numFmtId="9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4" fillId="46" borderId="33" applyNumberFormat="0" applyAlignment="0" applyProtection="0"/>
    <xf numFmtId="0" fontId="55" fillId="0" borderId="0"/>
  </cellStyleXfs>
  <cellXfs count="638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0" fontId="3" fillId="3" borderId="2" xfId="3" applyNumberFormat="1" applyAlignment="1" applyProtection="1">
      <alignment horizontal="center" vertical="center"/>
    </xf>
    <xf numFmtId="0" fontId="0" fillId="10" borderId="0" xfId="0" applyFill="1" applyAlignment="1" applyProtection="1">
      <alignment horizontal="center" vertical="center"/>
    </xf>
    <xf numFmtId="2" fontId="0" fillId="10" borderId="0" xfId="0" applyNumberFormat="1" applyFill="1" applyAlignment="1" applyProtection="1">
      <alignment horizontal="center" vertical="center"/>
    </xf>
    <xf numFmtId="164" fontId="0" fillId="0" borderId="0" xfId="1" applyFont="1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8" fontId="2" fillId="8" borderId="1" xfId="4" applyNumberFormat="1" applyFont="1" applyFill="1" applyBorder="1" applyAlignment="1" applyProtection="1">
      <alignment horizontal="center" vertical="center"/>
    </xf>
    <xf numFmtId="168" fontId="0" fillId="4" borderId="0" xfId="1" applyNumberFormat="1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67" fontId="0" fillId="0" borderId="7" xfId="0" applyNumberFormat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9" fontId="0" fillId="0" borderId="0" xfId="6" applyFont="1"/>
    <xf numFmtId="0" fontId="0" fillId="13" borderId="0" xfId="0" applyFill="1"/>
    <xf numFmtId="0" fontId="16" fillId="5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/>
    <xf numFmtId="0" fontId="18" fillId="14" borderId="0" xfId="0" applyFont="1" applyFill="1" applyAlignment="1" applyProtection="1">
      <alignment horizontal="center" vertical="center"/>
      <protection locked="0"/>
    </xf>
    <xf numFmtId="0" fontId="18" fillId="14" borderId="0" xfId="0" applyFont="1" applyFill="1" applyAlignment="1" applyProtection="1">
      <alignment horizontal="center" vertical="center" wrapText="1"/>
      <protection locked="0"/>
    </xf>
    <xf numFmtId="171" fontId="17" fillId="0" borderId="3" xfId="4" applyNumberFormat="1" applyFont="1" applyFill="1" applyBorder="1" applyAlignment="1">
      <alignment horizontal="center" vertical="center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8" fillId="15" borderId="0" xfId="0" applyFont="1" applyFill="1" applyAlignment="1" applyProtection="1">
      <alignment horizontal="center" vertical="center"/>
      <protection locked="0"/>
    </xf>
    <xf numFmtId="0" fontId="2" fillId="2" borderId="1" xfId="2" applyAlignment="1" applyProtection="1">
      <alignment horizontal="center" vertical="center"/>
      <protection locked="0"/>
    </xf>
    <xf numFmtId="0" fontId="18" fillId="16" borderId="0" xfId="0" applyFont="1" applyFill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>
      <alignment horizontal="center" vertical="center"/>
    </xf>
    <xf numFmtId="9" fontId="17" fillId="17" borderId="3" xfId="6" applyFont="1" applyFill="1" applyBorder="1" applyAlignment="1">
      <alignment horizontal="center" vertical="center"/>
    </xf>
    <xf numFmtId="166" fontId="17" fillId="17" borderId="3" xfId="6" applyNumberFormat="1" applyFont="1" applyFill="1" applyBorder="1" applyAlignment="1">
      <alignment horizontal="center" vertical="center"/>
    </xf>
    <xf numFmtId="166" fontId="2" fillId="2" borderId="1" xfId="2" applyNumberFormat="1" applyAlignment="1" applyProtection="1">
      <alignment horizontal="center" vertical="center"/>
      <protection locked="0"/>
    </xf>
    <xf numFmtId="0" fontId="0" fillId="13" borderId="0" xfId="0" applyFont="1" applyFill="1"/>
    <xf numFmtId="0" fontId="10" fillId="13" borderId="0" xfId="0" applyFont="1" applyFill="1" applyAlignment="1" applyProtection="1">
      <alignment horizontal="center" vertical="center"/>
      <protection locked="0"/>
    </xf>
    <xf numFmtId="0" fontId="21" fillId="13" borderId="0" xfId="0" applyFont="1" applyFill="1" applyAlignment="1">
      <alignment vertical="center"/>
    </xf>
    <xf numFmtId="0" fontId="0" fillId="0" borderId="0" xfId="0" applyNumberFormat="1"/>
    <xf numFmtId="0" fontId="0" fillId="0" borderId="0" xfId="0" applyFont="1"/>
    <xf numFmtId="0" fontId="8" fillId="13" borderId="0" xfId="0" applyFont="1" applyFill="1"/>
    <xf numFmtId="0" fontId="24" fillId="13" borderId="0" xfId="0" applyFont="1" applyFill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Protection="1"/>
    <xf numFmtId="0" fontId="27" fillId="0" borderId="0" xfId="0" applyFont="1" applyProtection="1"/>
    <xf numFmtId="0" fontId="25" fillId="0" borderId="0" xfId="0" applyFont="1" applyProtection="1"/>
    <xf numFmtId="9" fontId="0" fillId="0" borderId="0" xfId="0" applyNumberFormat="1"/>
    <xf numFmtId="10" fontId="0" fillId="0" borderId="0" xfId="6" applyNumberFormat="1" applyFont="1"/>
    <xf numFmtId="171" fontId="0" fillId="0" borderId="0" xfId="6" applyNumberFormat="1" applyFont="1"/>
    <xf numFmtId="9" fontId="17" fillId="19" borderId="3" xfId="6" applyFont="1" applyFill="1" applyBorder="1" applyAlignment="1">
      <alignment horizontal="center" vertical="center"/>
    </xf>
    <xf numFmtId="0" fontId="4" fillId="20" borderId="13" xfId="0" applyFont="1" applyFill="1" applyBorder="1"/>
    <xf numFmtId="0" fontId="4" fillId="20" borderId="14" xfId="0" applyFont="1" applyFill="1" applyBorder="1"/>
    <xf numFmtId="0" fontId="14" fillId="0" borderId="0" xfId="5" applyAlignment="1">
      <alignment horizontal="left" vertical="center" indent="1"/>
    </xf>
    <xf numFmtId="0" fontId="0" fillId="0" borderId="0" xfId="6" applyNumberFormat="1" applyFont="1"/>
    <xf numFmtId="0" fontId="15" fillId="3" borderId="1" xfId="7"/>
    <xf numFmtId="2" fontId="17" fillId="19" borderId="3" xfId="4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171" fontId="19" fillId="2" borderId="1" xfId="2" applyNumberFormat="1" applyFont="1" applyAlignment="1" applyProtection="1">
      <alignment horizontal="center"/>
      <protection locked="0"/>
    </xf>
    <xf numFmtId="0" fontId="2" fillId="2" borderId="1" xfId="2" applyProtection="1">
      <protection locked="0"/>
    </xf>
    <xf numFmtId="0" fontId="28" fillId="0" borderId="0" xfId="0" applyFont="1" applyAlignment="1">
      <alignment horizontal="left"/>
    </xf>
    <xf numFmtId="0" fontId="0" fillId="0" borderId="0" xfId="0" applyProtection="1">
      <protection locked="0" hidden="1"/>
    </xf>
    <xf numFmtId="171" fontId="0" fillId="0" borderId="0" xfId="0" applyNumberFormat="1"/>
    <xf numFmtId="166" fontId="17" fillId="19" borderId="3" xfId="6" applyNumberFormat="1" applyFont="1" applyFill="1" applyBorder="1" applyAlignment="1">
      <alignment horizontal="right" vertical="center"/>
    </xf>
    <xf numFmtId="171" fontId="30" fillId="2" borderId="1" xfId="2" applyNumberFormat="1" applyFont="1" applyAlignment="1" applyProtection="1">
      <alignment horizontal="center"/>
      <protection locked="0"/>
    </xf>
    <xf numFmtId="0" fontId="12" fillId="0" borderId="0" xfId="0" applyFont="1" applyAlignment="1">
      <alignment vertical="center"/>
    </xf>
    <xf numFmtId="0" fontId="2" fillId="2" borderId="15" xfId="2" applyBorder="1" applyProtection="1">
      <protection locked="0"/>
    </xf>
    <xf numFmtId="2" fontId="2" fillId="2" borderId="1" xfId="2" applyNumberFormat="1" applyBorder="1" applyAlignment="1" applyProtection="1">
      <alignment horizontal="center" vertical="center"/>
      <protection locked="0"/>
    </xf>
    <xf numFmtId="169" fontId="2" fillId="2" borderId="1" xfId="2" applyNumberFormat="1" applyAlignment="1" applyProtection="1">
      <alignment horizontal="center" vertical="center"/>
      <protection locked="0"/>
    </xf>
    <xf numFmtId="9" fontId="2" fillId="2" borderId="1" xfId="2" applyNumberFormat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 wrapText="1"/>
      <protection locked="0"/>
    </xf>
    <xf numFmtId="0" fontId="18" fillId="22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2" fillId="23" borderId="1" xfId="2" applyFill="1" applyAlignment="1" applyProtection="1">
      <alignment horizontal="center" vertical="center"/>
      <protection locked="0"/>
    </xf>
    <xf numFmtId="0" fontId="2" fillId="12" borderId="18" xfId="2" applyFill="1" applyBorder="1" applyAlignment="1" applyProtection="1">
      <alignment horizontal="center" vertical="center"/>
      <protection locked="0"/>
    </xf>
    <xf numFmtId="0" fontId="22" fillId="5" borderId="10" xfId="0" applyFont="1" applyFill="1" applyBorder="1" applyAlignment="1">
      <alignment horizontal="left" vertical="top" wrapText="1"/>
    </xf>
    <xf numFmtId="0" fontId="22" fillId="7" borderId="1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0" fillId="12" borderId="0" xfId="0" applyFill="1"/>
    <xf numFmtId="0" fontId="0" fillId="0" borderId="0" xfId="0" applyAlignment="1"/>
    <xf numFmtId="0" fontId="12" fillId="0" borderId="0" xfId="0" applyFont="1" applyAlignment="1"/>
    <xf numFmtId="0" fontId="12" fillId="12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35" fillId="0" borderId="0" xfId="0" applyFont="1" applyAlignment="1">
      <alignment horizontal="center" vertical="top"/>
    </xf>
    <xf numFmtId="14" fontId="2" fillId="2" borderId="1" xfId="2" applyNumberFormat="1" applyFont="1" applyAlignment="1" applyProtection="1">
      <alignment horizontal="center" vertical="center"/>
      <protection locked="0"/>
    </xf>
    <xf numFmtId="0" fontId="2" fillId="2" borderId="1" xfId="2" applyFont="1" applyAlignment="1" applyProtection="1">
      <alignment horizontal="center" vertical="center"/>
      <protection locked="0"/>
    </xf>
    <xf numFmtId="171" fontId="2" fillId="2" borderId="1" xfId="2" applyNumberFormat="1" applyFont="1" applyAlignment="1" applyProtection="1">
      <alignment horizontal="center" vertical="center"/>
      <protection locked="0"/>
    </xf>
    <xf numFmtId="0" fontId="15" fillId="3" borderId="15" xfId="7" applyNumberFormat="1" applyFont="1" applyBorder="1" applyAlignment="1" applyProtection="1">
      <alignment horizontal="center" vertical="center"/>
    </xf>
    <xf numFmtId="14" fontId="2" fillId="2" borderId="15" xfId="2" applyNumberFormat="1" applyFont="1" applyBorder="1" applyAlignment="1" applyProtection="1">
      <alignment horizontal="center" vertical="center"/>
      <protection locked="0"/>
    </xf>
    <xf numFmtId="2" fontId="2" fillId="2" borderId="15" xfId="2" applyNumberFormat="1" applyFont="1" applyBorder="1" applyAlignment="1" applyProtection="1">
      <alignment horizontal="center" vertical="center"/>
      <protection locked="0"/>
    </xf>
    <xf numFmtId="0" fontId="2" fillId="2" borderId="15" xfId="2" applyFont="1" applyBorder="1" applyAlignment="1" applyProtection="1">
      <alignment horizontal="center" vertical="center"/>
      <protection locked="0"/>
    </xf>
    <xf numFmtId="171" fontId="2" fillId="2" borderId="15" xfId="2" applyNumberFormat="1" applyFont="1" applyBorder="1" applyAlignment="1" applyProtection="1">
      <alignment horizontal="center" vertical="center"/>
      <protection locked="0"/>
    </xf>
    <xf numFmtId="171" fontId="15" fillId="3" borderId="15" xfId="7" applyNumberFormat="1" applyFont="1" applyBorder="1" applyAlignment="1" applyProtection="1">
      <alignment horizontal="center" vertical="center"/>
    </xf>
    <xf numFmtId="171" fontId="15" fillId="3" borderId="15" xfId="7" applyNumberFormat="1" applyFont="1" applyBorder="1"/>
    <xf numFmtId="2" fontId="2" fillId="2" borderId="1" xfId="2" applyNumberFormat="1" applyFont="1" applyBorder="1" applyAlignment="1" applyProtection="1">
      <alignment horizontal="center" vertical="center"/>
      <protection locked="0"/>
    </xf>
    <xf numFmtId="0" fontId="2" fillId="2" borderId="1" xfId="2" applyFont="1" applyBorder="1" applyAlignment="1" applyProtection="1">
      <alignment horizontal="center" vertical="center"/>
      <protection locked="0"/>
    </xf>
    <xf numFmtId="171" fontId="0" fillId="0" borderId="0" xfId="0" applyNumberFormat="1" applyFont="1"/>
    <xf numFmtId="0" fontId="35" fillId="0" borderId="0" xfId="0" applyFont="1" applyAlignment="1">
      <alignment horizontal="left" vertical="top"/>
    </xf>
    <xf numFmtId="174" fontId="17" fillId="0" borderId="3" xfId="4" applyNumberFormat="1" applyFont="1" applyFill="1" applyBorder="1" applyAlignment="1">
      <alignment horizontal="center" vertical="center"/>
    </xf>
    <xf numFmtId="167" fontId="31" fillId="12" borderId="17" xfId="2" applyNumberFormat="1" applyFont="1" applyFill="1" applyBorder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/>
      <protection locked="0"/>
    </xf>
    <xf numFmtId="0" fontId="37" fillId="5" borderId="0" xfId="0" applyFont="1" applyFill="1" applyAlignment="1">
      <alignment horizontal="center" vertical="center"/>
    </xf>
    <xf numFmtId="0" fontId="23" fillId="6" borderId="9" xfId="0" applyFont="1" applyFill="1" applyBorder="1" applyAlignment="1" applyProtection="1">
      <alignment horizontal="left" vertical="top" wrapText="1"/>
      <protection locked="0"/>
    </xf>
    <xf numFmtId="0" fontId="33" fillId="12" borderId="0" xfId="11" applyFill="1" applyAlignment="1">
      <alignment horizontal="center" vertical="center"/>
    </xf>
    <xf numFmtId="0" fontId="40" fillId="23" borderId="27" xfId="11" applyFont="1" applyFill="1" applyBorder="1" applyAlignment="1">
      <alignment horizontal="center" vertical="center"/>
    </xf>
    <xf numFmtId="0" fontId="41" fillId="12" borderId="0" xfId="11" applyFont="1" applyFill="1" applyAlignment="1">
      <alignment horizontal="center" vertical="center"/>
    </xf>
    <xf numFmtId="0" fontId="40" fillId="36" borderId="29" xfId="11" applyFont="1" applyFill="1" applyBorder="1" applyAlignment="1">
      <alignment horizontal="center" vertical="center" wrapText="1"/>
    </xf>
    <xf numFmtId="0" fontId="34" fillId="7" borderId="29" xfId="11" applyFont="1" applyFill="1" applyBorder="1" applyAlignment="1">
      <alignment horizontal="center" vertical="center" wrapText="1"/>
    </xf>
    <xf numFmtId="0" fontId="41" fillId="12" borderId="0" xfId="11" applyFont="1" applyFill="1" applyAlignment="1">
      <alignment vertical="center"/>
    </xf>
    <xf numFmtId="22" fontId="40" fillId="12" borderId="29" xfId="11" applyNumberFormat="1" applyFont="1" applyFill="1" applyBorder="1" applyAlignment="1">
      <alignment horizontal="center" vertical="center" wrapText="1"/>
    </xf>
    <xf numFmtId="22" fontId="40" fillId="37" borderId="29" xfId="11" applyNumberFormat="1" applyFont="1" applyFill="1" applyBorder="1" applyAlignment="1">
      <alignment horizontal="center" vertical="center" wrapText="1"/>
    </xf>
    <xf numFmtId="0" fontId="40" fillId="12" borderId="29" xfId="11" applyFont="1" applyFill="1" applyBorder="1" applyAlignment="1">
      <alignment horizontal="center" wrapText="1"/>
    </xf>
    <xf numFmtId="0" fontId="40" fillId="12" borderId="29" xfId="11" applyFont="1" applyFill="1" applyBorder="1" applyAlignment="1">
      <alignment horizontal="center" vertical="center" wrapText="1"/>
    </xf>
    <xf numFmtId="44" fontId="40" fillId="12" borderId="29" xfId="10" applyFont="1" applyFill="1" applyBorder="1" applyAlignment="1">
      <alignment horizontal="right" vertical="center" wrapText="1"/>
    </xf>
    <xf numFmtId="44" fontId="40" fillId="0" borderId="29" xfId="10" applyFont="1" applyFill="1" applyBorder="1" applyAlignment="1">
      <alignment horizontal="right" vertical="center" wrapText="1"/>
    </xf>
    <xf numFmtId="0" fontId="40" fillId="12" borderId="29" xfId="11" applyFont="1" applyFill="1" applyBorder="1" applyAlignment="1">
      <alignment horizontal="left" wrapText="1"/>
    </xf>
    <xf numFmtId="0" fontId="41" fillId="12" borderId="0" xfId="11" applyFont="1" applyFill="1"/>
    <xf numFmtId="22" fontId="40" fillId="23" borderId="29" xfId="11" applyNumberFormat="1" applyFont="1" applyFill="1" applyBorder="1" applyAlignment="1">
      <alignment horizontal="center" vertical="center" wrapText="1"/>
    </xf>
    <xf numFmtId="175" fontId="40" fillId="12" borderId="29" xfId="10" applyNumberFormat="1" applyFont="1" applyFill="1" applyBorder="1" applyAlignment="1">
      <alignment horizontal="right" vertical="center" wrapText="1"/>
    </xf>
    <xf numFmtId="175" fontId="40" fillId="0" borderId="29" xfId="10" applyNumberFormat="1" applyFont="1" applyFill="1" applyBorder="1" applyAlignment="1">
      <alignment horizontal="right" vertical="center" wrapText="1"/>
    </xf>
    <xf numFmtId="22" fontId="40" fillId="31" borderId="29" xfId="11" applyNumberFormat="1" applyFont="1" applyFill="1" applyBorder="1" applyAlignment="1">
      <alignment horizontal="center" vertical="center" wrapText="1"/>
    </xf>
    <xf numFmtId="0" fontId="40" fillId="31" borderId="29" xfId="11" applyFont="1" applyFill="1" applyBorder="1" applyAlignment="1">
      <alignment horizontal="center" wrapText="1"/>
    </xf>
    <xf numFmtId="0" fontId="40" fillId="31" borderId="29" xfId="11" applyFont="1" applyFill="1" applyBorder="1" applyAlignment="1">
      <alignment horizontal="center" vertical="center" wrapText="1"/>
    </xf>
    <xf numFmtId="44" fontId="40" fillId="31" borderId="29" xfId="10" applyFont="1" applyFill="1" applyBorder="1" applyAlignment="1">
      <alignment horizontal="right" vertical="center" wrapText="1"/>
    </xf>
    <xf numFmtId="0" fontId="40" fillId="31" borderId="29" xfId="11" applyFont="1" applyFill="1" applyBorder="1" applyAlignment="1">
      <alignment horizontal="left" wrapText="1"/>
    </xf>
    <xf numFmtId="22" fontId="40" fillId="38" borderId="29" xfId="11" applyNumberFormat="1" applyFont="1" applyFill="1" applyBorder="1" applyAlignment="1">
      <alignment horizontal="center" vertical="center" wrapText="1"/>
    </xf>
    <xf numFmtId="0" fontId="40" fillId="38" borderId="29" xfId="11" applyFont="1" applyFill="1" applyBorder="1" applyAlignment="1">
      <alignment horizontal="center" wrapText="1"/>
    </xf>
    <xf numFmtId="0" fontId="40" fillId="38" borderId="29" xfId="11" applyFont="1" applyFill="1" applyBorder="1" applyAlignment="1">
      <alignment horizontal="center" vertical="center" wrapText="1"/>
    </xf>
    <xf numFmtId="44" fontId="40" fillId="38" borderId="29" xfId="10" applyFont="1" applyFill="1" applyBorder="1" applyAlignment="1">
      <alignment horizontal="right" vertical="center" wrapText="1"/>
    </xf>
    <xf numFmtId="0" fontId="40" fillId="38" borderId="29" xfId="11" applyFont="1" applyFill="1" applyBorder="1" applyAlignment="1">
      <alignment horizontal="left" wrapText="1"/>
    </xf>
    <xf numFmtId="22" fontId="40" fillId="39" borderId="29" xfId="11" applyNumberFormat="1" applyFont="1" applyFill="1" applyBorder="1" applyAlignment="1">
      <alignment horizontal="center" vertical="center" wrapText="1"/>
    </xf>
    <xf numFmtId="0" fontId="40" fillId="39" borderId="29" xfId="11" applyFont="1" applyFill="1" applyBorder="1" applyAlignment="1">
      <alignment horizontal="center" wrapText="1"/>
    </xf>
    <xf numFmtId="0" fontId="40" fillId="39" borderId="29" xfId="11" applyFont="1" applyFill="1" applyBorder="1" applyAlignment="1">
      <alignment horizontal="center" vertical="center" wrapText="1"/>
    </xf>
    <xf numFmtId="44" fontId="40" fillId="39" borderId="29" xfId="10" applyFont="1" applyFill="1" applyBorder="1" applyAlignment="1">
      <alignment horizontal="right" vertical="center" wrapText="1"/>
    </xf>
    <xf numFmtId="0" fontId="40" fillId="39" borderId="29" xfId="11" applyFont="1" applyFill="1" applyBorder="1" applyAlignment="1">
      <alignment horizontal="left" wrapText="1"/>
    </xf>
    <xf numFmtId="22" fontId="40" fillId="40" borderId="29" xfId="11" applyNumberFormat="1" applyFont="1" applyFill="1" applyBorder="1" applyAlignment="1">
      <alignment horizontal="center" vertical="center" wrapText="1"/>
    </xf>
    <xf numFmtId="0" fontId="40" fillId="40" borderId="29" xfId="11" applyFont="1" applyFill="1" applyBorder="1" applyAlignment="1">
      <alignment horizontal="center" wrapText="1"/>
    </xf>
    <xf numFmtId="0" fontId="40" fillId="40" borderId="29" xfId="11" applyFont="1" applyFill="1" applyBorder="1" applyAlignment="1">
      <alignment horizontal="center" vertical="center" wrapText="1"/>
    </xf>
    <xf numFmtId="44" fontId="40" fillId="40" borderId="29" xfId="10" applyFont="1" applyFill="1" applyBorder="1" applyAlignment="1">
      <alignment horizontal="right" vertical="center" wrapText="1"/>
    </xf>
    <xf numFmtId="0" fontId="40" fillId="40" borderId="29" xfId="11" applyFont="1" applyFill="1" applyBorder="1" applyAlignment="1">
      <alignment horizontal="left" wrapText="1"/>
    </xf>
    <xf numFmtId="22" fontId="40" fillId="41" borderId="29" xfId="11" applyNumberFormat="1" applyFont="1" applyFill="1" applyBorder="1" applyAlignment="1">
      <alignment horizontal="center" vertical="center" wrapText="1"/>
    </xf>
    <xf numFmtId="0" fontId="40" fillId="23" borderId="29" xfId="11" applyFont="1" applyFill="1" applyBorder="1" applyAlignment="1">
      <alignment horizontal="center" wrapText="1"/>
    </xf>
    <xf numFmtId="0" fontId="40" fillId="23" borderId="29" xfId="11" applyFont="1" applyFill="1" applyBorder="1" applyAlignment="1">
      <alignment horizontal="center" vertical="center" wrapText="1"/>
    </xf>
    <xf numFmtId="44" fontId="40" fillId="23" borderId="29" xfId="10" applyFont="1" applyFill="1" applyBorder="1" applyAlignment="1">
      <alignment horizontal="right" vertical="center" wrapText="1"/>
    </xf>
    <xf numFmtId="0" fontId="40" fillId="23" borderId="29" xfId="11" applyFont="1" applyFill="1" applyBorder="1" applyAlignment="1">
      <alignment horizontal="left" wrapText="1"/>
    </xf>
    <xf numFmtId="22" fontId="40" fillId="7" borderId="29" xfId="11" applyNumberFormat="1" applyFont="1" applyFill="1" applyBorder="1" applyAlignment="1">
      <alignment horizontal="center" vertical="center" wrapText="1"/>
    </xf>
    <xf numFmtId="0" fontId="40" fillId="7" borderId="29" xfId="11" applyFont="1" applyFill="1" applyBorder="1" applyAlignment="1">
      <alignment horizontal="center" wrapText="1"/>
    </xf>
    <xf numFmtId="0" fontId="40" fillId="7" borderId="29" xfId="11" applyFont="1" applyFill="1" applyBorder="1" applyAlignment="1">
      <alignment horizontal="center" vertical="center" wrapText="1"/>
    </xf>
    <xf numFmtId="44" fontId="40" fillId="7" borderId="29" xfId="10" applyFont="1" applyFill="1" applyBorder="1" applyAlignment="1">
      <alignment horizontal="right" vertical="center" wrapText="1"/>
    </xf>
    <xf numFmtId="0" fontId="40" fillId="7" borderId="29" xfId="11" applyFont="1" applyFill="1" applyBorder="1" applyAlignment="1">
      <alignment horizontal="left" wrapText="1"/>
    </xf>
    <xf numFmtId="176" fontId="40" fillId="12" borderId="29" xfId="10" applyNumberFormat="1" applyFont="1" applyFill="1" applyBorder="1" applyAlignment="1">
      <alignment horizontal="right" vertical="center" wrapText="1"/>
    </xf>
    <xf numFmtId="176" fontId="40" fillId="0" borderId="29" xfId="10" applyNumberFormat="1" applyFont="1" applyFill="1" applyBorder="1" applyAlignment="1">
      <alignment horizontal="right" vertical="center" wrapText="1"/>
    </xf>
    <xf numFmtId="177" fontId="40" fillId="12" borderId="29" xfId="10" applyNumberFormat="1" applyFont="1" applyFill="1" applyBorder="1" applyAlignment="1">
      <alignment horizontal="right" vertical="center" wrapText="1"/>
    </xf>
    <xf numFmtId="177" fontId="40" fillId="0" borderId="29" xfId="10" applyNumberFormat="1" applyFont="1" applyFill="1" applyBorder="1" applyAlignment="1">
      <alignment horizontal="right" vertical="center" wrapText="1"/>
    </xf>
    <xf numFmtId="22" fontId="40" fillId="28" borderId="29" xfId="11" applyNumberFormat="1" applyFont="1" applyFill="1" applyBorder="1" applyAlignment="1">
      <alignment horizontal="center" vertical="center" wrapText="1"/>
    </xf>
    <xf numFmtId="0" fontId="40" fillId="28" borderId="29" xfId="11" applyFont="1" applyFill="1" applyBorder="1" applyAlignment="1">
      <alignment horizontal="center" wrapText="1"/>
    </xf>
    <xf numFmtId="0" fontId="40" fillId="28" borderId="29" xfId="11" applyFont="1" applyFill="1" applyBorder="1" applyAlignment="1">
      <alignment horizontal="center" vertical="center" wrapText="1"/>
    </xf>
    <xf numFmtId="44" fontId="40" fillId="28" borderId="29" xfId="10" applyFont="1" applyFill="1" applyBorder="1" applyAlignment="1">
      <alignment horizontal="right" vertical="center" wrapText="1"/>
    </xf>
    <xf numFmtId="0" fontId="40" fillId="28" borderId="29" xfId="11" applyFont="1" applyFill="1" applyBorder="1" applyAlignment="1">
      <alignment horizontal="left" wrapText="1"/>
    </xf>
    <xf numFmtId="178" fontId="40" fillId="31" borderId="29" xfId="10" applyNumberFormat="1" applyFont="1" applyFill="1" applyBorder="1" applyAlignment="1">
      <alignment horizontal="right" vertical="center" wrapText="1"/>
    </xf>
    <xf numFmtId="22" fontId="40" fillId="29" borderId="29" xfId="11" applyNumberFormat="1" applyFont="1" applyFill="1" applyBorder="1" applyAlignment="1">
      <alignment horizontal="center" vertical="center" wrapText="1"/>
    </xf>
    <xf numFmtId="0" fontId="40" fillId="29" borderId="29" xfId="11" applyFont="1" applyFill="1" applyBorder="1" applyAlignment="1">
      <alignment horizontal="center" wrapText="1"/>
    </xf>
    <xf numFmtId="0" fontId="40" fillId="29" borderId="29" xfId="11" applyFont="1" applyFill="1" applyBorder="1" applyAlignment="1">
      <alignment horizontal="center" vertical="center" wrapText="1"/>
    </xf>
    <xf numFmtId="44" fontId="40" fillId="29" borderId="29" xfId="10" applyFont="1" applyFill="1" applyBorder="1" applyAlignment="1">
      <alignment horizontal="right" vertical="center" wrapText="1"/>
    </xf>
    <xf numFmtId="0" fontId="40" fillId="29" borderId="29" xfId="11" applyFont="1" applyFill="1" applyBorder="1" applyAlignment="1">
      <alignment horizontal="left" wrapText="1"/>
    </xf>
    <xf numFmtId="179" fontId="40" fillId="12" borderId="29" xfId="10" applyNumberFormat="1" applyFont="1" applyFill="1" applyBorder="1" applyAlignment="1">
      <alignment horizontal="right" vertical="center" wrapText="1"/>
    </xf>
    <xf numFmtId="179" fontId="40" fillId="0" borderId="29" xfId="10" applyNumberFormat="1" applyFont="1" applyFill="1" applyBorder="1" applyAlignment="1">
      <alignment horizontal="right" vertical="center" wrapText="1"/>
    </xf>
    <xf numFmtId="179" fontId="40" fillId="7" borderId="29" xfId="10" applyNumberFormat="1" applyFont="1" applyFill="1" applyBorder="1" applyAlignment="1">
      <alignment horizontal="right" vertical="center" wrapText="1"/>
    </xf>
    <xf numFmtId="0" fontId="40" fillId="37" borderId="29" xfId="11" applyFont="1" applyFill="1" applyBorder="1" applyAlignment="1">
      <alignment horizontal="center" vertical="center" wrapText="1"/>
    </xf>
    <xf numFmtId="6" fontId="40" fillId="12" borderId="29" xfId="11" applyNumberFormat="1" applyFont="1" applyFill="1" applyBorder="1" applyAlignment="1">
      <alignment horizontal="left" wrapText="1"/>
    </xf>
    <xf numFmtId="178" fontId="40" fillId="12" borderId="29" xfId="10" applyNumberFormat="1" applyFont="1" applyFill="1" applyBorder="1" applyAlignment="1">
      <alignment horizontal="right" vertical="center" wrapText="1"/>
    </xf>
    <xf numFmtId="0" fontId="40" fillId="42" borderId="29" xfId="11" applyFont="1" applyFill="1" applyBorder="1" applyAlignment="1">
      <alignment horizontal="center" vertical="center" wrapText="1"/>
    </xf>
    <xf numFmtId="0" fontId="40" fillId="42" borderId="29" xfId="11" applyFont="1" applyFill="1" applyBorder="1" applyAlignment="1">
      <alignment horizontal="center" wrapText="1"/>
    </xf>
    <xf numFmtId="44" fontId="40" fillId="42" borderId="29" xfId="10" applyFont="1" applyFill="1" applyBorder="1" applyAlignment="1">
      <alignment horizontal="right" vertical="center" wrapText="1"/>
    </xf>
    <xf numFmtId="0" fontId="40" fillId="42" borderId="29" xfId="11" applyFont="1" applyFill="1" applyBorder="1" applyAlignment="1">
      <alignment horizontal="left" wrapText="1"/>
    </xf>
    <xf numFmtId="0" fontId="40" fillId="26" borderId="29" xfId="11" applyFont="1" applyFill="1" applyBorder="1" applyAlignment="1">
      <alignment horizontal="center" vertical="center" wrapText="1"/>
    </xf>
    <xf numFmtId="0" fontId="40" fillId="26" borderId="29" xfId="11" applyFont="1" applyFill="1" applyBorder="1" applyAlignment="1">
      <alignment horizontal="center" wrapText="1"/>
    </xf>
    <xf numFmtId="44" fontId="40" fillId="26" borderId="29" xfId="10" applyFont="1" applyFill="1" applyBorder="1" applyAlignment="1">
      <alignment horizontal="right" vertical="center" wrapText="1"/>
    </xf>
    <xf numFmtId="0" fontId="40" fillId="26" borderId="29" xfId="11" applyFont="1" applyFill="1" applyBorder="1" applyAlignment="1">
      <alignment horizontal="left" wrapText="1"/>
    </xf>
    <xf numFmtId="0" fontId="40" fillId="37" borderId="29" xfId="11" applyFont="1" applyFill="1" applyBorder="1" applyAlignment="1">
      <alignment horizontal="center" wrapText="1"/>
    </xf>
    <xf numFmtId="0" fontId="40" fillId="43" borderId="29" xfId="11" applyFont="1" applyFill="1" applyBorder="1" applyAlignment="1">
      <alignment horizontal="center" vertical="center" wrapText="1"/>
    </xf>
    <xf numFmtId="0" fontId="40" fillId="43" borderId="29" xfId="11" applyFont="1" applyFill="1" applyBorder="1" applyAlignment="1">
      <alignment horizontal="center" wrapText="1"/>
    </xf>
    <xf numFmtId="44" fontId="40" fillId="43" borderId="29" xfId="10" applyFont="1" applyFill="1" applyBorder="1" applyAlignment="1">
      <alignment horizontal="right" vertical="center" wrapText="1"/>
    </xf>
    <xf numFmtId="0" fontId="40" fillId="43" borderId="29" xfId="11" applyFont="1" applyFill="1" applyBorder="1" applyAlignment="1">
      <alignment horizontal="left" wrapText="1"/>
    </xf>
    <xf numFmtId="0" fontId="40" fillId="44" borderId="29" xfId="11" applyFont="1" applyFill="1" applyBorder="1" applyAlignment="1">
      <alignment horizontal="center" vertical="center" wrapText="1"/>
    </xf>
    <xf numFmtId="0" fontId="40" fillId="44" borderId="29" xfId="11" applyFont="1" applyFill="1" applyBorder="1" applyAlignment="1">
      <alignment horizontal="center" wrapText="1"/>
    </xf>
    <xf numFmtId="179" fontId="40" fillId="44" borderId="29" xfId="10" applyNumberFormat="1" applyFont="1" applyFill="1" applyBorder="1" applyAlignment="1">
      <alignment horizontal="right" vertical="center" wrapText="1"/>
    </xf>
    <xf numFmtId="44" fontId="40" fillId="44" borderId="29" xfId="10" applyFont="1" applyFill="1" applyBorder="1" applyAlignment="1">
      <alignment horizontal="right" vertical="center" wrapText="1"/>
    </xf>
    <xf numFmtId="0" fontId="40" fillId="44" borderId="29" xfId="11" applyFont="1" applyFill="1" applyBorder="1" applyAlignment="1">
      <alignment horizontal="left" wrapText="1"/>
    </xf>
    <xf numFmtId="0" fontId="42" fillId="12" borderId="29" xfId="11" applyFont="1" applyFill="1" applyBorder="1" applyAlignment="1">
      <alignment horizontal="left" wrapText="1"/>
    </xf>
    <xf numFmtId="0" fontId="43" fillId="12" borderId="29" xfId="11" applyFont="1" applyFill="1" applyBorder="1" applyAlignment="1">
      <alignment horizontal="left" wrapText="1"/>
    </xf>
    <xf numFmtId="176" fontId="40" fillId="7" borderId="29" xfId="10" applyNumberFormat="1" applyFont="1" applyFill="1" applyBorder="1" applyAlignment="1">
      <alignment horizontal="right" vertical="center" wrapText="1"/>
    </xf>
    <xf numFmtId="22" fontId="40" fillId="26" borderId="29" xfId="11" applyNumberFormat="1" applyFont="1" applyFill="1" applyBorder="1" applyAlignment="1">
      <alignment horizontal="center" vertical="center" wrapText="1"/>
    </xf>
    <xf numFmtId="14" fontId="40" fillId="12" borderId="29" xfId="11" applyNumberFormat="1" applyFont="1" applyFill="1" applyBorder="1" applyAlignment="1">
      <alignment horizontal="center" vertical="center" wrapText="1"/>
    </xf>
    <xf numFmtId="14" fontId="40" fillId="37" borderId="29" xfId="11" applyNumberFormat="1" applyFont="1" applyFill="1" applyBorder="1" applyAlignment="1">
      <alignment horizontal="center" vertical="center" wrapText="1"/>
    </xf>
    <xf numFmtId="22" fontId="40" fillId="21" borderId="29" xfId="11" applyNumberFormat="1" applyFont="1" applyFill="1" applyBorder="1" applyAlignment="1">
      <alignment horizontal="center" vertical="center" wrapText="1"/>
    </xf>
    <xf numFmtId="0" fontId="40" fillId="21" borderId="29" xfId="11" applyFont="1" applyFill="1" applyBorder="1" applyAlignment="1">
      <alignment horizontal="center" wrapText="1"/>
    </xf>
    <xf numFmtId="0" fontId="40" fillId="21" borderId="29" xfId="11" applyFont="1" applyFill="1" applyBorder="1" applyAlignment="1">
      <alignment horizontal="center" vertical="center" wrapText="1"/>
    </xf>
    <xf numFmtId="44" fontId="40" fillId="21" borderId="29" xfId="10" applyFont="1" applyFill="1" applyBorder="1" applyAlignment="1">
      <alignment horizontal="right" vertical="center" wrapText="1"/>
    </xf>
    <xf numFmtId="0" fontId="40" fillId="21" borderId="29" xfId="11" applyFont="1" applyFill="1" applyBorder="1" applyAlignment="1">
      <alignment horizontal="left" wrapText="1"/>
    </xf>
    <xf numFmtId="44" fontId="34" fillId="12" borderId="29" xfId="10" applyFont="1" applyFill="1" applyBorder="1" applyAlignment="1">
      <alignment horizontal="right" vertical="center" wrapText="1"/>
    </xf>
    <xf numFmtId="0" fontId="44" fillId="38" borderId="29" xfId="11" applyFont="1" applyFill="1" applyBorder="1" applyAlignment="1">
      <alignment horizontal="left" wrapText="1"/>
    </xf>
    <xf numFmtId="0" fontId="44" fillId="12" borderId="29" xfId="11" applyFont="1" applyFill="1" applyBorder="1" applyAlignment="1">
      <alignment horizontal="center" wrapText="1"/>
    </xf>
    <xf numFmtId="0" fontId="44" fillId="12" borderId="29" xfId="11" applyFont="1" applyFill="1" applyBorder="1" applyAlignment="1">
      <alignment horizontal="center" vertical="center" wrapText="1"/>
    </xf>
    <xf numFmtId="44" fontId="44" fillId="12" borderId="29" xfId="10" applyFont="1" applyFill="1" applyBorder="1" applyAlignment="1">
      <alignment horizontal="right" vertical="center" wrapText="1"/>
    </xf>
    <xf numFmtId="0" fontId="44" fillId="12" borderId="29" xfId="11" applyFont="1" applyFill="1" applyBorder="1" applyAlignment="1">
      <alignment horizontal="left" wrapText="1"/>
    </xf>
    <xf numFmtId="178" fontId="44" fillId="12" borderId="29" xfId="10" applyNumberFormat="1" applyFont="1" applyFill="1" applyBorder="1" applyAlignment="1">
      <alignment horizontal="right" vertical="center" wrapText="1"/>
    </xf>
    <xf numFmtId="6" fontId="44" fillId="12" borderId="29" xfId="11" applyNumberFormat="1" applyFont="1" applyFill="1" applyBorder="1" applyAlignment="1">
      <alignment horizontal="left" wrapText="1"/>
    </xf>
    <xf numFmtId="180" fontId="40" fillId="12" borderId="29" xfId="10" applyNumberFormat="1" applyFont="1" applyFill="1" applyBorder="1" applyAlignment="1">
      <alignment horizontal="right" vertical="center" wrapText="1"/>
    </xf>
    <xf numFmtId="0" fontId="42" fillId="12" borderId="30" xfId="11" applyFont="1" applyFill="1" applyBorder="1"/>
    <xf numFmtId="2" fontId="40" fillId="12" borderId="29" xfId="11" applyNumberFormat="1" applyFont="1" applyFill="1" applyBorder="1" applyAlignment="1">
      <alignment horizontal="center" vertical="center" wrapText="1"/>
    </xf>
    <xf numFmtId="0" fontId="45" fillId="12" borderId="29" xfId="11" applyFont="1" applyFill="1" applyBorder="1" applyAlignment="1">
      <alignment horizontal="left" wrapText="1"/>
    </xf>
    <xf numFmtId="0" fontId="46" fillId="12" borderId="0" xfId="11" applyFont="1" applyFill="1" applyAlignment="1">
      <alignment horizontal="center" vertical="center" wrapText="1"/>
    </xf>
    <xf numFmtId="0" fontId="46" fillId="12" borderId="0" xfId="11" applyFont="1" applyFill="1" applyAlignment="1">
      <alignment horizontal="center" wrapText="1"/>
    </xf>
    <xf numFmtId="0" fontId="46" fillId="12" borderId="0" xfId="11" applyFont="1" applyFill="1" applyAlignment="1">
      <alignment horizontal="left" wrapText="1"/>
    </xf>
    <xf numFmtId="0" fontId="33" fillId="12" borderId="0" xfId="11" applyFill="1"/>
    <xf numFmtId="0" fontId="12" fillId="0" borderId="0" xfId="0" applyFont="1" applyAlignment="1">
      <alignment wrapText="1"/>
    </xf>
    <xf numFmtId="0" fontId="35" fillId="0" borderId="0" xfId="0" applyFont="1" applyAlignment="1">
      <alignment vertical="top"/>
    </xf>
    <xf numFmtId="181" fontId="17" fillId="19" borderId="3" xfId="4" applyNumberFormat="1" applyFont="1" applyFill="1" applyBorder="1" applyAlignment="1">
      <alignment horizontal="center" vertical="center"/>
    </xf>
    <xf numFmtId="44" fontId="17" fillId="0" borderId="3" xfId="4" applyNumberFormat="1" applyFont="1" applyFill="1" applyBorder="1" applyAlignment="1">
      <alignment horizontal="center" vertical="center"/>
    </xf>
    <xf numFmtId="44" fontId="29" fillId="0" borderId="3" xfId="4" applyNumberFormat="1" applyFont="1" applyFill="1" applyBorder="1" applyAlignment="1">
      <alignment horizontal="center" vertical="center"/>
    </xf>
    <xf numFmtId="181" fontId="17" fillId="0" borderId="3" xfId="4" applyNumberFormat="1" applyFont="1" applyFill="1" applyBorder="1" applyAlignment="1">
      <alignment horizontal="center" vertical="center"/>
    </xf>
    <xf numFmtId="44" fontId="17" fillId="17" borderId="3" xfId="4" applyNumberFormat="1" applyFont="1" applyFill="1" applyBorder="1" applyAlignment="1">
      <alignment horizontal="center" vertical="center"/>
    </xf>
    <xf numFmtId="172" fontId="17" fillId="17" borderId="3" xfId="4" applyNumberFormat="1" applyFont="1" applyFill="1" applyBorder="1" applyAlignment="1">
      <alignment horizontal="right" vertical="center"/>
    </xf>
    <xf numFmtId="0" fontId="18" fillId="21" borderId="3" xfId="0" applyFont="1" applyFill="1" applyBorder="1" applyAlignment="1" applyProtection="1">
      <alignment horizontal="center" vertical="center" wrapText="1"/>
      <protection locked="0"/>
    </xf>
    <xf numFmtId="0" fontId="0" fillId="13" borderId="0" xfId="0" applyFill="1" applyBorder="1"/>
    <xf numFmtId="0" fontId="18" fillId="15" borderId="32" xfId="0" applyFont="1" applyFill="1" applyBorder="1" applyAlignment="1" applyProtection="1">
      <alignment horizontal="center" vertical="center" wrapText="1"/>
      <protection locked="0"/>
    </xf>
    <xf numFmtId="0" fontId="0" fillId="13" borderId="31" xfId="0" applyFill="1" applyBorder="1"/>
    <xf numFmtId="0" fontId="21" fillId="13" borderId="31" xfId="0" applyFont="1" applyFill="1" applyBorder="1" applyAlignment="1">
      <alignment vertical="center"/>
    </xf>
    <xf numFmtId="0" fontId="10" fillId="13" borderId="0" xfId="0" applyFont="1" applyFill="1" applyBorder="1" applyAlignment="1" applyProtection="1">
      <alignment horizontal="center" vertical="center"/>
      <protection locked="0"/>
    </xf>
    <xf numFmtId="0" fontId="0" fillId="13" borderId="0" xfId="0" applyFont="1" applyFill="1" applyBorder="1" applyAlignment="1">
      <alignment vertical="center"/>
    </xf>
    <xf numFmtId="0" fontId="16" fillId="5" borderId="0" xfId="0" applyFont="1" applyFill="1" applyAlignment="1" applyProtection="1">
      <alignment horizontal="left" vertical="center"/>
    </xf>
    <xf numFmtId="171" fontId="16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 applyProtection="1">
      <alignment horizontal="left" vertical="center"/>
      <protection locked="0"/>
    </xf>
    <xf numFmtId="182" fontId="40" fillId="21" borderId="29" xfId="11" applyNumberFormat="1" applyFont="1" applyFill="1" applyBorder="1" applyAlignment="1">
      <alignment horizontal="center" vertical="center" wrapText="1"/>
    </xf>
    <xf numFmtId="183" fontId="40" fillId="12" borderId="29" xfId="11" applyNumberFormat="1" applyFont="1" applyFill="1" applyBorder="1" applyAlignment="1">
      <alignment horizontal="center" vertical="center" wrapText="1"/>
    </xf>
    <xf numFmtId="183" fontId="44" fillId="12" borderId="29" xfId="11" applyNumberFormat="1" applyFont="1" applyFill="1" applyBorder="1" applyAlignment="1">
      <alignment horizontal="center" vertical="center" wrapText="1"/>
    </xf>
    <xf numFmtId="184" fontId="40" fillId="12" borderId="29" xfId="11" applyNumberFormat="1" applyFont="1" applyFill="1" applyBorder="1" applyAlignment="1">
      <alignment horizontal="center" vertical="center" wrapText="1"/>
    </xf>
    <xf numFmtId="184" fontId="44" fillId="12" borderId="29" xfId="11" applyNumberFormat="1" applyFont="1" applyFill="1" applyBorder="1" applyAlignment="1">
      <alignment horizontal="center" vertical="center" wrapText="1"/>
    </xf>
    <xf numFmtId="183" fontId="40" fillId="7" borderId="29" xfId="11" applyNumberFormat="1" applyFont="1" applyFill="1" applyBorder="1" applyAlignment="1">
      <alignment horizontal="center" vertical="center" wrapText="1"/>
    </xf>
    <xf numFmtId="0" fontId="33" fillId="0" borderId="0" xfId="11"/>
    <xf numFmtId="0" fontId="41" fillId="0" borderId="35" xfId="11" applyFont="1" applyBorder="1"/>
    <xf numFmtId="0" fontId="41" fillId="0" borderId="34" xfId="11" applyFont="1" applyBorder="1"/>
    <xf numFmtId="0" fontId="40" fillId="0" borderId="34" xfId="11" applyFont="1" applyBorder="1" applyAlignment="1">
      <alignment horizontal="center"/>
    </xf>
    <xf numFmtId="10" fontId="41" fillId="0" borderId="36" xfId="9" applyNumberFormat="1" applyFont="1" applyBorder="1"/>
    <xf numFmtId="10" fontId="41" fillId="0" borderId="37" xfId="9" applyNumberFormat="1" applyFont="1" applyBorder="1" applyAlignment="1">
      <alignment horizontal="center"/>
    </xf>
    <xf numFmtId="0" fontId="41" fillId="0" borderId="37" xfId="9" applyNumberFormat="1" applyFont="1" applyBorder="1" applyAlignment="1">
      <alignment horizontal="center"/>
    </xf>
    <xf numFmtId="44" fontId="41" fillId="0" borderId="37" xfId="10" applyFont="1" applyBorder="1"/>
    <xf numFmtId="182" fontId="41" fillId="0" borderId="34" xfId="11" applyNumberFormat="1" applyFont="1" applyBorder="1" applyAlignment="1">
      <alignment horizontal="left"/>
    </xf>
    <xf numFmtId="182" fontId="41" fillId="0" borderId="38" xfId="11" applyNumberFormat="1" applyFont="1" applyBorder="1" applyAlignment="1">
      <alignment horizontal="left"/>
    </xf>
    <xf numFmtId="0" fontId="41" fillId="0" borderId="38" xfId="11" applyFont="1" applyBorder="1"/>
    <xf numFmtId="0" fontId="40" fillId="0" borderId="38" xfId="11" applyFont="1" applyBorder="1" applyAlignment="1">
      <alignment horizontal="center"/>
    </xf>
    <xf numFmtId="10" fontId="41" fillId="0" borderId="39" xfId="9" applyNumberFormat="1" applyFont="1" applyBorder="1"/>
    <xf numFmtId="10" fontId="41" fillId="0" borderId="38" xfId="9" applyNumberFormat="1" applyFont="1" applyBorder="1" applyAlignment="1">
      <alignment horizontal="center"/>
    </xf>
    <xf numFmtId="0" fontId="41" fillId="0" borderId="38" xfId="9" applyNumberFormat="1" applyFont="1" applyBorder="1" applyAlignment="1">
      <alignment horizontal="center"/>
    </xf>
    <xf numFmtId="44" fontId="41" fillId="0" borderId="38" xfId="10" applyFont="1" applyBorder="1"/>
    <xf numFmtId="0" fontId="41" fillId="0" borderId="0" xfId="11" applyFont="1"/>
    <xf numFmtId="0" fontId="34" fillId="47" borderId="29" xfId="11" applyFont="1" applyFill="1" applyBorder="1" applyAlignment="1">
      <alignment horizontal="center"/>
    </xf>
    <xf numFmtId="0" fontId="40" fillId="0" borderId="29" xfId="11" applyFont="1" applyBorder="1"/>
    <xf numFmtId="172" fontId="41" fillId="0" borderId="29" xfId="11" applyNumberFormat="1" applyFont="1" applyBorder="1"/>
    <xf numFmtId="0" fontId="41" fillId="0" borderId="16" xfId="11" applyFont="1" applyBorder="1"/>
    <xf numFmtId="9" fontId="34" fillId="48" borderId="47" xfId="9" applyFont="1" applyFill="1" applyBorder="1" applyAlignment="1">
      <alignment horizontal="center"/>
    </xf>
    <xf numFmtId="0" fontId="34" fillId="48" borderId="0" xfId="11" applyFont="1" applyFill="1" applyAlignment="1">
      <alignment horizontal="center"/>
    </xf>
    <xf numFmtId="0" fontId="34" fillId="48" borderId="48" xfId="11" applyFont="1" applyFill="1" applyBorder="1" applyAlignment="1">
      <alignment horizontal="center"/>
    </xf>
    <xf numFmtId="0" fontId="41" fillId="0" borderId="49" xfId="11" applyFont="1" applyBorder="1"/>
    <xf numFmtId="9" fontId="34" fillId="48" borderId="0" xfId="9" applyFont="1" applyFill="1" applyBorder="1" applyAlignment="1">
      <alignment horizontal="center"/>
    </xf>
    <xf numFmtId="9" fontId="34" fillId="48" borderId="48" xfId="9" applyFont="1" applyFill="1" applyBorder="1" applyAlignment="1">
      <alignment horizontal="center"/>
    </xf>
    <xf numFmtId="0" fontId="41" fillId="0" borderId="29" xfId="11" applyFont="1" applyBorder="1"/>
    <xf numFmtId="172" fontId="40" fillId="0" borderId="29" xfId="10" applyNumberFormat="1" applyFont="1" applyBorder="1"/>
    <xf numFmtId="10" fontId="41" fillId="0" borderId="29" xfId="9" applyNumberFormat="1" applyFont="1" applyBorder="1"/>
    <xf numFmtId="0" fontId="40" fillId="0" borderId="0" xfId="11" applyFont="1" applyAlignment="1">
      <alignment horizontal="center"/>
    </xf>
    <xf numFmtId="0" fontId="34" fillId="47" borderId="29" xfId="11" applyFont="1" applyFill="1" applyBorder="1"/>
    <xf numFmtId="172" fontId="34" fillId="47" borderId="29" xfId="11" applyNumberFormat="1" applyFont="1" applyFill="1" applyBorder="1" applyAlignment="1">
      <alignment horizontal="center"/>
    </xf>
    <xf numFmtId="172" fontId="40" fillId="49" borderId="29" xfId="10" applyNumberFormat="1" applyFont="1" applyFill="1" applyBorder="1" applyAlignment="1">
      <alignment horizontal="center"/>
    </xf>
    <xf numFmtId="0" fontId="41" fillId="0" borderId="0" xfId="11" applyFont="1" applyAlignment="1">
      <alignment horizontal="center"/>
    </xf>
    <xf numFmtId="172" fontId="40" fillId="7" borderId="29" xfId="10" applyNumberFormat="1" applyFont="1" applyFill="1" applyBorder="1" applyAlignment="1">
      <alignment horizontal="center"/>
    </xf>
    <xf numFmtId="10" fontId="41" fillId="0" borderId="29" xfId="9" applyNumberFormat="1" applyFont="1" applyBorder="1" applyAlignment="1">
      <alignment horizontal="center"/>
    </xf>
    <xf numFmtId="0" fontId="51" fillId="0" borderId="0" xfId="11" applyFont="1" applyAlignment="1">
      <alignment horizontal="right"/>
    </xf>
    <xf numFmtId="10" fontId="40" fillId="49" borderId="30" xfId="9" applyNumberFormat="1" applyFont="1" applyFill="1" applyBorder="1" applyAlignment="1">
      <alignment horizontal="center"/>
    </xf>
    <xf numFmtId="10" fontId="40" fillId="7" borderId="30" xfId="9" applyNumberFormat="1" applyFont="1" applyFill="1" applyBorder="1" applyAlignment="1">
      <alignment horizontal="center"/>
    </xf>
    <xf numFmtId="0" fontId="45" fillId="0" borderId="0" xfId="11" applyFont="1"/>
    <xf numFmtId="0" fontId="40" fillId="0" borderId="0" xfId="11" applyFont="1"/>
    <xf numFmtId="172" fontId="41" fillId="0" borderId="0" xfId="11" applyNumberFormat="1" applyFont="1"/>
    <xf numFmtId="10" fontId="40" fillId="49" borderId="29" xfId="9" applyNumberFormat="1" applyFont="1" applyFill="1" applyBorder="1" applyAlignment="1">
      <alignment horizontal="center"/>
    </xf>
    <xf numFmtId="0" fontId="51" fillId="0" borderId="0" xfId="11" applyFont="1"/>
    <xf numFmtId="10" fontId="41" fillId="0" borderId="0" xfId="9" applyNumberFormat="1" applyFont="1" applyBorder="1"/>
    <xf numFmtId="10" fontId="40" fillId="0" borderId="29" xfId="9" applyNumberFormat="1" applyFont="1" applyBorder="1" applyAlignment="1">
      <alignment horizontal="center"/>
    </xf>
    <xf numFmtId="172" fontId="40" fillId="0" borderId="0" xfId="11" applyNumberFormat="1" applyFont="1" applyAlignment="1">
      <alignment horizontal="center"/>
    </xf>
    <xf numFmtId="10" fontId="40" fillId="0" borderId="0" xfId="9" applyNumberFormat="1" applyFont="1" applyBorder="1" applyAlignment="1">
      <alignment horizontal="center"/>
    </xf>
    <xf numFmtId="10" fontId="41" fillId="0" borderId="0" xfId="9" applyNumberFormat="1" applyFont="1" applyAlignment="1">
      <alignment horizontal="center"/>
    </xf>
    <xf numFmtId="172" fontId="40" fillId="49" borderId="26" xfId="10" applyNumberFormat="1" applyFont="1" applyFill="1" applyBorder="1" applyAlignment="1">
      <alignment horizontal="center"/>
    </xf>
    <xf numFmtId="172" fontId="40" fillId="7" borderId="28" xfId="10" applyNumberFormat="1" applyFont="1" applyFill="1" applyBorder="1" applyAlignment="1">
      <alignment horizontal="center"/>
    </xf>
    <xf numFmtId="0" fontId="52" fillId="0" borderId="0" xfId="11" applyFont="1" applyAlignment="1">
      <alignment horizontal="center"/>
    </xf>
    <xf numFmtId="172" fontId="40" fillId="0" borderId="29" xfId="10" applyNumberFormat="1" applyFont="1" applyBorder="1" applyAlignment="1">
      <alignment horizontal="center"/>
    </xf>
    <xf numFmtId="0" fontId="41" fillId="0" borderId="24" xfId="11" applyFont="1" applyBorder="1"/>
    <xf numFmtId="0" fontId="53" fillId="0" borderId="0" xfId="11" applyFont="1"/>
    <xf numFmtId="0" fontId="20" fillId="12" borderId="0" xfId="0" applyFont="1" applyFill="1" applyBorder="1" applyAlignment="1">
      <alignment horizontal="center" vertical="center"/>
    </xf>
    <xf numFmtId="0" fontId="16" fillId="12" borderId="0" xfId="0" applyFont="1" applyFill="1" applyAlignment="1" applyProtection="1">
      <alignment horizontal="center" vertical="center"/>
      <protection locked="0"/>
    </xf>
    <xf numFmtId="171" fontId="15" fillId="12" borderId="0" xfId="7" applyNumberFormat="1" applyFont="1" applyFill="1" applyBorder="1" applyAlignment="1" applyProtection="1">
      <alignment horizontal="center" vertical="center"/>
    </xf>
    <xf numFmtId="171" fontId="15" fillId="12" borderId="1" xfId="7" applyNumberFormat="1" applyFont="1" applyFill="1" applyAlignment="1" applyProtection="1">
      <alignment horizontal="center" vertical="center"/>
    </xf>
    <xf numFmtId="183" fontId="40" fillId="38" borderId="29" xfId="11" applyNumberFormat="1" applyFont="1" applyFill="1" applyBorder="1" applyAlignment="1">
      <alignment horizontal="center" vertical="center" wrapText="1"/>
    </xf>
    <xf numFmtId="0" fontId="55" fillId="0" borderId="0" xfId="13"/>
    <xf numFmtId="0" fontId="59" fillId="26" borderId="55" xfId="13" applyFont="1" applyFill="1" applyBorder="1" applyAlignment="1">
      <alignment horizontal="center" vertical="top"/>
    </xf>
    <xf numFmtId="172" fontId="39" fillId="26" borderId="55" xfId="10" applyNumberFormat="1" applyFont="1" applyFill="1" applyBorder="1" applyAlignment="1">
      <alignment horizontal="center" vertical="top"/>
    </xf>
    <xf numFmtId="172" fontId="39" fillId="26" borderId="56" xfId="10" applyNumberFormat="1" applyFont="1" applyFill="1" applyBorder="1" applyAlignment="1">
      <alignment horizontal="center"/>
    </xf>
    <xf numFmtId="0" fontId="59" fillId="26" borderId="19" xfId="13" applyFont="1" applyFill="1" applyBorder="1" applyAlignment="1">
      <alignment horizontal="center"/>
    </xf>
    <xf numFmtId="10" fontId="39" fillId="26" borderId="19" xfId="9" applyNumberFormat="1" applyFont="1" applyFill="1" applyBorder="1" applyAlignment="1">
      <alignment horizontal="center"/>
    </xf>
    <xf numFmtId="172" fontId="59" fillId="26" borderId="19" xfId="10" applyNumberFormat="1" applyFont="1" applyFill="1" applyBorder="1" applyAlignment="1">
      <alignment horizontal="center"/>
    </xf>
    <xf numFmtId="172" fontId="59" fillId="26" borderId="19" xfId="13" applyNumberFormat="1" applyFont="1" applyFill="1" applyBorder="1" applyAlignment="1">
      <alignment horizontal="center"/>
    </xf>
    <xf numFmtId="0" fontId="59" fillId="26" borderId="57" xfId="13" applyFont="1" applyFill="1" applyBorder="1" applyAlignment="1">
      <alignment horizontal="center"/>
    </xf>
    <xf numFmtId="0" fontId="60" fillId="26" borderId="58" xfId="13" applyFont="1" applyFill="1" applyBorder="1" applyAlignment="1">
      <alignment horizontal="center" vertical="center"/>
    </xf>
    <xf numFmtId="0" fontId="60" fillId="26" borderId="59" xfId="13" applyFont="1" applyFill="1" applyBorder="1" applyAlignment="1">
      <alignment horizontal="center" vertical="center"/>
    </xf>
    <xf numFmtId="0" fontId="60" fillId="26" borderId="60" xfId="13" applyFont="1" applyFill="1" applyBorder="1" applyAlignment="1">
      <alignment horizontal="center" vertical="center"/>
    </xf>
    <xf numFmtId="0" fontId="55" fillId="50" borderId="61" xfId="13" applyFill="1" applyBorder="1" applyAlignment="1">
      <alignment horizontal="center"/>
    </xf>
    <xf numFmtId="172" fontId="55" fillId="0" borderId="62" xfId="13" applyNumberFormat="1" applyBorder="1" applyAlignment="1">
      <alignment horizontal="center"/>
    </xf>
    <xf numFmtId="172" fontId="55" fillId="50" borderId="62" xfId="13" applyNumberFormat="1" applyFill="1" applyBorder="1" applyAlignment="1">
      <alignment horizontal="center"/>
    </xf>
    <xf numFmtId="0" fontId="55" fillId="50" borderId="63" xfId="13" applyFill="1" applyBorder="1" applyAlignment="1">
      <alignment horizontal="center"/>
    </xf>
    <xf numFmtId="0" fontId="55" fillId="50" borderId="65" xfId="13" applyFill="1" applyBorder="1" applyAlignment="1">
      <alignment horizontal="center"/>
    </xf>
    <xf numFmtId="0" fontId="0" fillId="0" borderId="67" xfId="0" applyBorder="1"/>
    <xf numFmtId="167" fontId="7" fillId="12" borderId="32" xfId="0" applyNumberFormat="1" applyFont="1" applyFill="1" applyBorder="1" applyAlignment="1">
      <alignment horizontal="center" vertical="center"/>
    </xf>
    <xf numFmtId="173" fontId="7" fillId="22" borderId="3" xfId="0" applyNumberFormat="1" applyFont="1" applyFill="1" applyBorder="1" applyAlignment="1">
      <alignment horizontal="center" vertical="center"/>
    </xf>
    <xf numFmtId="173" fontId="7" fillId="22" borderId="68" xfId="4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3" fontId="7" fillId="22" borderId="3" xfId="4" applyNumberFormat="1" applyFont="1" applyFill="1" applyBorder="1" applyAlignment="1">
      <alignment horizontal="center" vertical="center"/>
    </xf>
    <xf numFmtId="172" fontId="2" fillId="2" borderId="11" xfId="2" applyNumberFormat="1" applyBorder="1" applyAlignment="1">
      <alignment horizontal="center" vertical="center"/>
    </xf>
    <xf numFmtId="172" fontId="2" fillId="2" borderId="70" xfId="2" applyNumberFormat="1" applyBorder="1" applyAlignment="1">
      <alignment horizontal="center" vertical="center"/>
    </xf>
    <xf numFmtId="172" fontId="2" fillId="2" borderId="69" xfId="2" applyNumberFormat="1" applyBorder="1" applyAlignment="1">
      <alignment horizontal="center" vertical="center"/>
    </xf>
    <xf numFmtId="172" fontId="2" fillId="2" borderId="72" xfId="2" applyNumberFormat="1" applyBorder="1" applyAlignment="1">
      <alignment horizontal="center" vertical="center"/>
    </xf>
    <xf numFmtId="172" fontId="2" fillId="2" borderId="73" xfId="2" applyNumberFormat="1" applyBorder="1" applyAlignment="1">
      <alignment horizontal="center" vertical="center"/>
    </xf>
    <xf numFmtId="44" fontId="2" fillId="2" borderId="1" xfId="2" applyNumberFormat="1" applyFont="1" applyBorder="1" applyAlignment="1" applyProtection="1">
      <alignment horizontal="center" vertical="center"/>
      <protection locked="0"/>
    </xf>
    <xf numFmtId="44" fontId="2" fillId="2" borderId="15" xfId="2" applyNumberFormat="1" applyFont="1" applyBorder="1" applyAlignment="1" applyProtection="1">
      <alignment horizontal="center" vertical="center"/>
      <protection locked="0"/>
    </xf>
    <xf numFmtId="44" fontId="2" fillId="2" borderId="1" xfId="2" applyNumberFormat="1" applyFont="1" applyAlignment="1" applyProtection="1">
      <alignment horizontal="center" vertical="center"/>
      <protection locked="0"/>
    </xf>
    <xf numFmtId="44" fontId="15" fillId="3" borderId="1" xfId="7" applyNumberFormat="1" applyFont="1" applyBorder="1" applyAlignment="1" applyProtection="1">
      <alignment horizontal="center" vertical="center"/>
    </xf>
    <xf numFmtId="44" fontId="15" fillId="3" borderId="1" xfId="7" applyNumberFormat="1" applyFont="1" applyAlignment="1" applyProtection="1">
      <alignment horizontal="center" vertical="center"/>
    </xf>
    <xf numFmtId="44" fontId="15" fillId="3" borderId="1" xfId="7" applyNumberFormat="1" applyFont="1"/>
    <xf numFmtId="44" fontId="15" fillId="3" borderId="15" xfId="7" applyNumberFormat="1" applyFont="1" applyBorder="1" applyAlignment="1" applyProtection="1">
      <alignment horizontal="center" vertical="center"/>
    </xf>
    <xf numFmtId="44" fontId="15" fillId="3" borderId="15" xfId="7" applyNumberFormat="1" applyFont="1" applyBorder="1"/>
    <xf numFmtId="0" fontId="25" fillId="0" borderId="0" xfId="0" applyFont="1" applyAlignment="1">
      <alignment horizontal="left" vertical="center"/>
    </xf>
    <xf numFmtId="0" fontId="0" fillId="12" borderId="0" xfId="0" applyFill="1" applyAlignment="1">
      <alignment horizontal="center"/>
    </xf>
    <xf numFmtId="185" fontId="40" fillId="38" borderId="29" xfId="11" applyNumberFormat="1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center" vertical="center"/>
    </xf>
    <xf numFmtId="0" fontId="25" fillId="12" borderId="0" xfId="0" applyFont="1" applyFill="1" applyAlignment="1">
      <alignment horizontal="center"/>
    </xf>
    <xf numFmtId="14" fontId="2" fillId="2" borderId="1" xfId="2" applyNumberFormat="1" applyFont="1" applyBorder="1" applyAlignment="1" applyProtection="1">
      <alignment horizontal="center" vertical="center"/>
      <protection locked="0"/>
    </xf>
    <xf numFmtId="181" fontId="19" fillId="45" borderId="51" xfId="0" applyNumberFormat="1" applyFont="1" applyFill="1" applyBorder="1" applyAlignment="1">
      <alignment horizontal="center" vertical="center"/>
    </xf>
    <xf numFmtId="181" fontId="19" fillId="2" borderId="1" xfId="2" applyNumberFormat="1" applyFont="1" applyAlignment="1" applyProtection="1">
      <alignment horizontal="center" vertical="center"/>
      <protection locked="0"/>
    </xf>
    <xf numFmtId="44" fontId="41" fillId="0" borderId="51" xfId="10" applyFont="1" applyBorder="1"/>
    <xf numFmtId="0" fontId="50" fillId="47" borderId="25" xfId="12" applyFont="1" applyFill="1" applyBorder="1" applyAlignment="1">
      <alignment horizontal="center"/>
    </xf>
    <xf numFmtId="0" fontId="50" fillId="47" borderId="75" xfId="12" applyFont="1" applyFill="1" applyBorder="1" applyAlignment="1">
      <alignment horizontal="center"/>
    </xf>
    <xf numFmtId="0" fontId="50" fillId="47" borderId="24" xfId="12" applyFont="1" applyFill="1" applyBorder="1" applyAlignment="1">
      <alignment horizontal="center"/>
    </xf>
    <xf numFmtId="182" fontId="41" fillId="0" borderId="76" xfId="11" applyNumberFormat="1" applyFont="1" applyBorder="1" applyAlignment="1">
      <alignment horizontal="left"/>
    </xf>
    <xf numFmtId="182" fontId="41" fillId="0" borderId="77" xfId="11" applyNumberFormat="1" applyFont="1" applyBorder="1" applyAlignment="1">
      <alignment horizontal="left"/>
    </xf>
    <xf numFmtId="0" fontId="41" fillId="0" borderId="77" xfId="11" applyFont="1" applyBorder="1"/>
    <xf numFmtId="0" fontId="40" fillId="0" borderId="77" xfId="11" applyFont="1" applyBorder="1" applyAlignment="1">
      <alignment horizontal="center"/>
    </xf>
    <xf numFmtId="10" fontId="41" fillId="0" borderId="76" xfId="9" applyNumberFormat="1" applyFont="1" applyBorder="1"/>
    <xf numFmtId="10" fontId="41" fillId="0" borderId="16" xfId="9" applyNumberFormat="1" applyFont="1" applyBorder="1" applyAlignment="1">
      <alignment horizontal="center"/>
    </xf>
    <xf numFmtId="0" fontId="41" fillId="0" borderId="16" xfId="9" applyNumberFormat="1" applyFont="1" applyBorder="1" applyAlignment="1">
      <alignment horizontal="center"/>
    </xf>
    <xf numFmtId="44" fontId="41" fillId="0" borderId="0" xfId="10" applyFont="1" applyBorder="1"/>
    <xf numFmtId="0" fontId="40" fillId="38" borderId="29" xfId="11" applyNumberFormat="1" applyFont="1" applyFill="1" applyBorder="1" applyAlignment="1">
      <alignment horizontal="center" vertical="center" wrapText="1"/>
    </xf>
    <xf numFmtId="183" fontId="40" fillId="21" borderId="29" xfId="11" applyNumberFormat="1" applyFont="1" applyFill="1" applyBorder="1" applyAlignment="1">
      <alignment horizontal="center" vertical="center" wrapText="1"/>
    </xf>
    <xf numFmtId="172" fontId="0" fillId="15" borderId="0" xfId="0" applyNumberFormat="1" applyFill="1" applyProtection="1">
      <protection hidden="1"/>
    </xf>
    <xf numFmtId="182" fontId="41" fillId="0" borderId="35" xfId="11" applyNumberFormat="1" applyFont="1" applyBorder="1"/>
    <xf numFmtId="0" fontId="0" fillId="0" borderId="0" xfId="0" applyProtection="1">
      <protection locked="0"/>
    </xf>
    <xf numFmtId="0" fontId="62" fillId="0" borderId="0" xfId="8" applyFont="1"/>
    <xf numFmtId="172" fontId="62" fillId="0" borderId="0" xfId="8" applyNumberFormat="1" applyFont="1"/>
    <xf numFmtId="0" fontId="62" fillId="33" borderId="0" xfId="8" applyFont="1" applyFill="1" applyAlignment="1">
      <alignment horizontal="center"/>
    </xf>
    <xf numFmtId="172" fontId="64" fillId="58" borderId="84" xfId="10" applyNumberFormat="1" applyFont="1" applyFill="1" applyBorder="1" applyAlignment="1">
      <alignment horizontal="center"/>
    </xf>
    <xf numFmtId="172" fontId="64" fillId="58" borderId="85" xfId="10" applyNumberFormat="1" applyFont="1" applyFill="1" applyBorder="1" applyAlignment="1">
      <alignment horizontal="center"/>
    </xf>
    <xf numFmtId="9" fontId="66" fillId="60" borderId="87" xfId="6" applyFont="1" applyFill="1" applyBorder="1" applyAlignment="1">
      <alignment horizontal="center"/>
    </xf>
    <xf numFmtId="10" fontId="66" fillId="61" borderId="88" xfId="9" applyNumberFormat="1" applyFont="1" applyFill="1" applyBorder="1" applyAlignment="1">
      <alignment horizontal="center"/>
    </xf>
    <xf numFmtId="4" fontId="63" fillId="61" borderId="89" xfId="8" applyNumberFormat="1" applyFont="1" applyFill="1" applyBorder="1" applyAlignment="1">
      <alignment horizontal="center"/>
    </xf>
    <xf numFmtId="4" fontId="63" fillId="61" borderId="90" xfId="8" applyNumberFormat="1" applyFont="1" applyFill="1" applyBorder="1" applyAlignment="1">
      <alignment horizontal="center"/>
    </xf>
    <xf numFmtId="0" fontId="63" fillId="61" borderId="90" xfId="8" applyFont="1" applyFill="1" applyBorder="1" applyAlignment="1">
      <alignment horizontal="center"/>
    </xf>
    <xf numFmtId="172" fontId="64" fillId="62" borderId="96" xfId="10" applyNumberFormat="1" applyFont="1" applyFill="1" applyBorder="1" applyAlignment="1">
      <alignment horizontal="center"/>
    </xf>
    <xf numFmtId="172" fontId="64" fillId="62" borderId="97" xfId="10" applyNumberFormat="1" applyFont="1" applyFill="1" applyBorder="1" applyAlignment="1">
      <alignment horizontal="center"/>
    </xf>
    <xf numFmtId="9" fontId="66" fillId="60" borderId="0" xfId="6" applyFont="1" applyFill="1" applyBorder="1" applyAlignment="1">
      <alignment horizontal="center"/>
    </xf>
    <xf numFmtId="10" fontId="66" fillId="63" borderId="99" xfId="9" applyNumberFormat="1" applyFont="1" applyFill="1" applyBorder="1" applyAlignment="1">
      <alignment horizontal="center"/>
    </xf>
    <xf numFmtId="4" fontId="63" fillId="63" borderId="100" xfId="8" applyNumberFormat="1" applyFont="1" applyFill="1" applyBorder="1" applyAlignment="1">
      <alignment horizontal="center"/>
    </xf>
    <xf numFmtId="4" fontId="63" fillId="63" borderId="101" xfId="8" applyNumberFormat="1" applyFont="1" applyFill="1" applyBorder="1" applyAlignment="1">
      <alignment horizontal="center"/>
    </xf>
    <xf numFmtId="0" fontId="63" fillId="63" borderId="101" xfId="8" applyFont="1" applyFill="1" applyBorder="1" applyAlignment="1">
      <alignment horizontal="center"/>
    </xf>
    <xf numFmtId="172" fontId="64" fillId="64" borderId="96" xfId="10" applyNumberFormat="1" applyFont="1" applyFill="1" applyBorder="1" applyAlignment="1">
      <alignment horizontal="center"/>
    </xf>
    <xf numFmtId="172" fontId="64" fillId="64" borderId="97" xfId="10" applyNumberFormat="1" applyFont="1" applyFill="1" applyBorder="1" applyAlignment="1">
      <alignment horizontal="center"/>
    </xf>
    <xf numFmtId="9" fontId="66" fillId="60" borderId="105" xfId="6" applyFont="1" applyFill="1" applyBorder="1" applyAlignment="1">
      <alignment horizontal="center"/>
    </xf>
    <xf numFmtId="10" fontId="66" fillId="65" borderId="99" xfId="9" applyNumberFormat="1" applyFont="1" applyFill="1" applyBorder="1" applyAlignment="1">
      <alignment horizontal="center"/>
    </xf>
    <xf numFmtId="4" fontId="63" fillId="65" borderId="100" xfId="8" applyNumberFormat="1" applyFont="1" applyFill="1" applyBorder="1" applyAlignment="1">
      <alignment horizontal="center"/>
    </xf>
    <xf numFmtId="4" fontId="63" fillId="65" borderId="101" xfId="8" applyNumberFormat="1" applyFont="1" applyFill="1" applyBorder="1" applyAlignment="1">
      <alignment horizontal="center"/>
    </xf>
    <xf numFmtId="0" fontId="63" fillId="65" borderId="101" xfId="8" applyFont="1" applyFill="1" applyBorder="1" applyAlignment="1">
      <alignment horizontal="center"/>
    </xf>
    <xf numFmtId="172" fontId="64" fillId="66" borderId="96" xfId="10" applyNumberFormat="1" applyFont="1" applyFill="1" applyBorder="1" applyAlignment="1">
      <alignment horizontal="center"/>
    </xf>
    <xf numFmtId="172" fontId="64" fillId="66" borderId="97" xfId="10" applyNumberFormat="1" applyFont="1" applyFill="1" applyBorder="1" applyAlignment="1">
      <alignment horizontal="center"/>
    </xf>
    <xf numFmtId="9" fontId="66" fillId="60" borderId="109" xfId="6" applyFont="1" applyFill="1" applyBorder="1" applyAlignment="1">
      <alignment horizontal="center"/>
    </xf>
    <xf numFmtId="10" fontId="66" fillId="67" borderId="99" xfId="9" applyNumberFormat="1" applyFont="1" applyFill="1" applyBorder="1" applyAlignment="1">
      <alignment horizontal="center"/>
    </xf>
    <xf numFmtId="4" fontId="63" fillId="67" borderId="100" xfId="8" applyNumberFormat="1" applyFont="1" applyFill="1" applyBorder="1" applyAlignment="1">
      <alignment horizontal="center"/>
    </xf>
    <xf numFmtId="4" fontId="63" fillId="67" borderId="101" xfId="8" applyNumberFormat="1" applyFont="1" applyFill="1" applyBorder="1" applyAlignment="1">
      <alignment horizontal="center"/>
    </xf>
    <xf numFmtId="0" fontId="63" fillId="67" borderId="110" xfId="8" applyFont="1" applyFill="1" applyBorder="1" applyAlignment="1">
      <alignment horizontal="center"/>
    </xf>
    <xf numFmtId="172" fontId="64" fillId="68" borderId="96" xfId="10" applyNumberFormat="1" applyFont="1" applyFill="1" applyBorder="1" applyAlignment="1">
      <alignment horizontal="center"/>
    </xf>
    <xf numFmtId="172" fontId="64" fillId="68" borderId="97" xfId="10" applyNumberFormat="1" applyFont="1" applyFill="1" applyBorder="1" applyAlignment="1">
      <alignment horizontal="center"/>
    </xf>
    <xf numFmtId="10" fontId="66" fillId="69" borderId="99" xfId="9" applyNumberFormat="1" applyFont="1" applyFill="1" applyBorder="1" applyAlignment="1">
      <alignment horizontal="center"/>
    </xf>
    <xf numFmtId="4" fontId="63" fillId="69" borderId="112" xfId="8" applyNumberFormat="1" applyFont="1" applyFill="1" applyBorder="1" applyAlignment="1">
      <alignment horizontal="center"/>
    </xf>
    <xf numFmtId="4" fontId="63" fillId="69" borderId="113" xfId="8" applyNumberFormat="1" applyFont="1" applyFill="1" applyBorder="1" applyAlignment="1">
      <alignment horizontal="center"/>
    </xf>
    <xf numFmtId="0" fontId="63" fillId="69" borderId="113" xfId="8" applyFont="1" applyFill="1" applyBorder="1" applyAlignment="1">
      <alignment horizontal="center"/>
    </xf>
    <xf numFmtId="172" fontId="64" fillId="70" borderId="116" xfId="10" applyNumberFormat="1" applyFont="1" applyFill="1" applyBorder="1" applyAlignment="1">
      <alignment horizontal="center"/>
    </xf>
    <xf numFmtId="172" fontId="64" fillId="70" borderId="117" xfId="10" applyNumberFormat="1" applyFont="1" applyFill="1" applyBorder="1" applyAlignment="1">
      <alignment horizontal="center"/>
    </xf>
    <xf numFmtId="9" fontId="66" fillId="59" borderId="119" xfId="6" applyFont="1" applyFill="1" applyBorder="1" applyAlignment="1">
      <alignment horizontal="center"/>
    </xf>
    <xf numFmtId="10" fontId="66" fillId="38" borderId="120" xfId="9" applyNumberFormat="1" applyFont="1" applyFill="1" applyBorder="1" applyAlignment="1">
      <alignment horizontal="center"/>
    </xf>
    <xf numFmtId="4" fontId="63" fillId="38" borderId="121" xfId="8" applyNumberFormat="1" applyFont="1" applyFill="1" applyBorder="1" applyAlignment="1">
      <alignment horizontal="center"/>
    </xf>
    <xf numFmtId="4" fontId="63" fillId="38" borderId="122" xfId="8" applyNumberFormat="1" applyFont="1" applyFill="1" applyBorder="1" applyAlignment="1">
      <alignment horizontal="center"/>
    </xf>
    <xf numFmtId="0" fontId="63" fillId="38" borderId="122" xfId="8" applyFont="1" applyFill="1" applyBorder="1" applyAlignment="1">
      <alignment horizontal="center"/>
    </xf>
    <xf numFmtId="4" fontId="63" fillId="71" borderId="84" xfId="8" applyNumberFormat="1" applyFont="1" applyFill="1" applyBorder="1" applyAlignment="1">
      <alignment horizontal="center"/>
    </xf>
    <xf numFmtId="186" fontId="63" fillId="72" borderId="124" xfId="8" applyNumberFormat="1" applyFont="1" applyFill="1" applyBorder="1" applyAlignment="1">
      <alignment horizontal="center"/>
    </xf>
    <xf numFmtId="4" fontId="63" fillId="71" borderId="124" xfId="8" applyNumberFormat="1" applyFont="1" applyFill="1" applyBorder="1" applyAlignment="1">
      <alignment horizontal="center"/>
    </xf>
    <xf numFmtId="2" fontId="63" fillId="71" borderId="124" xfId="8" applyNumberFormat="1" applyFont="1" applyFill="1" applyBorder="1" applyAlignment="1">
      <alignment horizontal="center"/>
    </xf>
    <xf numFmtId="172" fontId="63" fillId="73" borderId="124" xfId="8" applyNumberFormat="1" applyFont="1" applyFill="1" applyBorder="1" applyAlignment="1">
      <alignment horizontal="center"/>
    </xf>
    <xf numFmtId="4" fontId="63" fillId="73" borderId="124" xfId="8" applyNumberFormat="1" applyFont="1" applyFill="1" applyBorder="1" applyAlignment="1">
      <alignment horizontal="center"/>
    </xf>
    <xf numFmtId="2" fontId="63" fillId="73" borderId="124" xfId="8" applyNumberFormat="1" applyFont="1" applyFill="1" applyBorder="1" applyAlignment="1">
      <alignment horizontal="center"/>
    </xf>
    <xf numFmtId="172" fontId="63" fillId="74" borderId="124" xfId="8" applyNumberFormat="1" applyFont="1" applyFill="1" applyBorder="1" applyAlignment="1">
      <alignment horizontal="center"/>
    </xf>
    <xf numFmtId="172" fontId="67" fillId="75" borderId="124" xfId="10" applyNumberFormat="1" applyFont="1" applyFill="1" applyBorder="1" applyAlignment="1">
      <alignment horizontal="center"/>
    </xf>
    <xf numFmtId="172" fontId="67" fillId="76" borderId="125" xfId="10" applyNumberFormat="1" applyFont="1" applyFill="1" applyBorder="1" applyAlignment="1">
      <alignment horizontal="center"/>
    </xf>
    <xf numFmtId="172" fontId="63" fillId="77" borderId="113" xfId="8" applyNumberFormat="1" applyFont="1" applyFill="1" applyBorder="1" applyAlignment="1">
      <alignment horizontal="center"/>
    </xf>
    <xf numFmtId="10" fontId="66" fillId="77" borderId="113" xfId="9" applyNumberFormat="1" applyFont="1" applyFill="1" applyBorder="1" applyAlignment="1">
      <alignment horizontal="center"/>
    </xf>
    <xf numFmtId="4" fontId="63" fillId="77" borderId="113" xfId="8" applyNumberFormat="1" applyFont="1" applyFill="1" applyBorder="1" applyAlignment="1">
      <alignment horizontal="center"/>
    </xf>
    <xf numFmtId="0" fontId="63" fillId="77" borderId="113" xfId="8" applyFont="1" applyFill="1" applyBorder="1" applyAlignment="1">
      <alignment horizontal="center"/>
    </xf>
    <xf numFmtId="15" fontId="63" fillId="77" borderId="126" xfId="8" applyNumberFormat="1" applyFont="1" applyFill="1" applyBorder="1" applyAlignment="1">
      <alignment horizontal="center"/>
    </xf>
    <xf numFmtId="0" fontId="66" fillId="77" borderId="127" xfId="8" applyFont="1" applyFill="1" applyBorder="1" applyAlignment="1">
      <alignment horizontal="left"/>
    </xf>
    <xf numFmtId="4" fontId="63" fillId="71" borderId="96" xfId="8" applyNumberFormat="1" applyFont="1" applyFill="1" applyBorder="1" applyAlignment="1">
      <alignment horizontal="center"/>
    </xf>
    <xf numFmtId="186" fontId="63" fillId="72" borderId="128" xfId="8" applyNumberFormat="1" applyFont="1" applyFill="1" applyBorder="1" applyAlignment="1">
      <alignment horizontal="center"/>
    </xf>
    <xf numFmtId="4" fontId="63" fillId="71" borderId="128" xfId="8" applyNumberFormat="1" applyFont="1" applyFill="1" applyBorder="1" applyAlignment="1">
      <alignment horizontal="center"/>
    </xf>
    <xf numFmtId="2" fontId="63" fillId="71" borderId="128" xfId="8" applyNumberFormat="1" applyFont="1" applyFill="1" applyBorder="1" applyAlignment="1">
      <alignment horizontal="center"/>
    </xf>
    <xf numFmtId="173" fontId="63" fillId="78" borderId="128" xfId="8" applyNumberFormat="1" applyFont="1" applyFill="1" applyBorder="1" applyAlignment="1">
      <alignment horizontal="center"/>
    </xf>
    <xf numFmtId="173" fontId="63" fillId="79" borderId="128" xfId="8" applyNumberFormat="1" applyFont="1" applyFill="1" applyBorder="1" applyAlignment="1">
      <alignment horizontal="center"/>
    </xf>
    <xf numFmtId="173" fontId="63" fillId="80" borderId="128" xfId="8" applyNumberFormat="1" applyFont="1" applyFill="1" applyBorder="1" applyAlignment="1">
      <alignment horizontal="center"/>
    </xf>
    <xf numFmtId="4" fontId="63" fillId="78" borderId="128" xfId="8" applyNumberFormat="1" applyFont="1" applyFill="1" applyBorder="1" applyAlignment="1">
      <alignment horizontal="center"/>
    </xf>
    <xf numFmtId="172" fontId="63" fillId="81" borderId="128" xfId="8" applyNumberFormat="1" applyFont="1" applyFill="1" applyBorder="1" applyAlignment="1">
      <alignment horizontal="center"/>
    </xf>
    <xf numFmtId="172" fontId="67" fillId="75" borderId="128" xfId="10" applyNumberFormat="1" applyFont="1" applyFill="1" applyBorder="1" applyAlignment="1">
      <alignment horizontal="center"/>
    </xf>
    <xf numFmtId="172" fontId="67" fillId="76" borderId="129" xfId="10" applyNumberFormat="1" applyFont="1" applyFill="1" applyBorder="1" applyAlignment="1">
      <alignment horizontal="center"/>
    </xf>
    <xf numFmtId="172" fontId="63" fillId="0" borderId="130" xfId="8" applyNumberFormat="1" applyFont="1" applyBorder="1" applyAlignment="1">
      <alignment horizontal="center"/>
    </xf>
    <xf numFmtId="10" fontId="66" fillId="0" borderId="130" xfId="9" applyNumberFormat="1" applyFont="1" applyFill="1" applyBorder="1" applyAlignment="1">
      <alignment horizontal="center"/>
    </xf>
    <xf numFmtId="4" fontId="63" fillId="0" borderId="130" xfId="8" applyNumberFormat="1" applyFont="1" applyBorder="1" applyAlignment="1">
      <alignment horizontal="center"/>
    </xf>
    <xf numFmtId="0" fontId="63" fillId="0" borderId="130" xfId="8" applyFont="1" applyBorder="1" applyAlignment="1">
      <alignment horizontal="center"/>
    </xf>
    <xf numFmtId="15" fontId="63" fillId="0" borderId="131" xfId="8" applyNumberFormat="1" applyFont="1" applyBorder="1" applyAlignment="1">
      <alignment horizontal="center"/>
    </xf>
    <xf numFmtId="0" fontId="63" fillId="0" borderId="127" xfId="8" applyFont="1" applyBorder="1" applyAlignment="1">
      <alignment horizontal="center"/>
    </xf>
    <xf numFmtId="0" fontId="63" fillId="7" borderId="127" xfId="8" applyFont="1" applyFill="1" applyBorder="1" applyAlignment="1">
      <alignment horizontal="center"/>
    </xf>
    <xf numFmtId="0" fontId="63" fillId="38" borderId="127" xfId="8" applyFont="1" applyFill="1" applyBorder="1" applyAlignment="1">
      <alignment horizontal="center"/>
    </xf>
    <xf numFmtId="0" fontId="63" fillId="41" borderId="127" xfId="8" applyFont="1" applyFill="1" applyBorder="1" applyAlignment="1">
      <alignment horizontal="center"/>
    </xf>
    <xf numFmtId="15" fontId="63" fillId="0" borderId="130" xfId="8" applyNumberFormat="1" applyFont="1" applyBorder="1" applyAlignment="1">
      <alignment horizontal="center"/>
    </xf>
    <xf numFmtId="0" fontId="63" fillId="37" borderId="127" xfId="8" applyFont="1" applyFill="1" applyBorder="1" applyAlignment="1">
      <alignment horizontal="center"/>
    </xf>
    <xf numFmtId="0" fontId="63" fillId="23" borderId="127" xfId="8" applyFont="1" applyFill="1" applyBorder="1" applyAlignment="1">
      <alignment horizontal="center"/>
    </xf>
    <xf numFmtId="0" fontId="63" fillId="0" borderId="0" xfId="8" applyFont="1" applyAlignment="1">
      <alignment horizontal="center"/>
    </xf>
    <xf numFmtId="187" fontId="63" fillId="78" borderId="128" xfId="8" applyNumberFormat="1" applyFont="1" applyFill="1" applyBorder="1" applyAlignment="1">
      <alignment horizontal="center"/>
    </xf>
    <xf numFmtId="0" fontId="68" fillId="82" borderId="132" xfId="8" applyFont="1" applyFill="1" applyBorder="1" applyAlignment="1">
      <alignment horizontal="center"/>
    </xf>
    <xf numFmtId="0" fontId="68" fillId="83" borderId="133" xfId="8" applyFont="1" applyFill="1" applyBorder="1" applyAlignment="1">
      <alignment horizontal="center"/>
    </xf>
    <xf numFmtId="0" fontId="68" fillId="82" borderId="133" xfId="8" applyFont="1" applyFill="1" applyBorder="1" applyAlignment="1">
      <alignment horizontal="center"/>
    </xf>
    <xf numFmtId="0" fontId="68" fillId="84" borderId="133" xfId="8" applyFont="1" applyFill="1" applyBorder="1" applyAlignment="1">
      <alignment horizontal="center"/>
    </xf>
    <xf numFmtId="0" fontId="68" fillId="85" borderId="133" xfId="8" applyFont="1" applyFill="1" applyBorder="1" applyAlignment="1">
      <alignment horizontal="center"/>
    </xf>
    <xf numFmtId="0" fontId="68" fillId="86" borderId="133" xfId="8" applyFont="1" applyFill="1" applyBorder="1" applyAlignment="1">
      <alignment horizontal="center"/>
    </xf>
    <xf numFmtId="0" fontId="68" fillId="0" borderId="134" xfId="8" applyFont="1" applyBorder="1" applyAlignment="1">
      <alignment horizontal="left"/>
    </xf>
    <xf numFmtId="0" fontId="68" fillId="0" borderId="0" xfId="8" applyFont="1" applyAlignment="1">
      <alignment horizontal="left"/>
    </xf>
    <xf numFmtId="0" fontId="62" fillId="34" borderId="0" xfId="8" applyFont="1" applyFill="1"/>
    <xf numFmtId="0" fontId="67" fillId="34" borderId="0" xfId="8" applyFont="1" applyFill="1"/>
    <xf numFmtId="0" fontId="67" fillId="87" borderId="0" xfId="8" applyFont="1" applyFill="1"/>
    <xf numFmtId="0" fontId="62" fillId="88" borderId="0" xfId="8" applyFont="1" applyFill="1" applyAlignment="1">
      <alignment horizontal="center"/>
    </xf>
    <xf numFmtId="0" fontId="68" fillId="33" borderId="0" xfId="8" applyFont="1" applyFill="1" applyAlignment="1">
      <alignment vertical="center"/>
    </xf>
    <xf numFmtId="0" fontId="69" fillId="33" borderId="0" xfId="8" applyFont="1" applyFill="1"/>
    <xf numFmtId="0" fontId="68" fillId="33" borderId="0" xfId="8" applyFont="1" applyFill="1" applyAlignment="1">
      <alignment vertical="center" wrapText="1"/>
    </xf>
    <xf numFmtId="9" fontId="63" fillId="71" borderId="0" xfId="8" applyNumberFormat="1" applyFont="1" applyFill="1" applyAlignment="1">
      <alignment horizontal="center" vertical="center"/>
    </xf>
    <xf numFmtId="0" fontId="68" fillId="33" borderId="0" xfId="8" applyFont="1" applyFill="1" applyAlignment="1">
      <alignment horizontal="left" vertical="center"/>
    </xf>
    <xf numFmtId="0" fontId="69" fillId="33" borderId="0" xfId="8" applyFont="1" applyFill="1" applyAlignment="1">
      <alignment vertical="center"/>
    </xf>
    <xf numFmtId="9" fontId="63" fillId="72" borderId="0" xfId="8" applyNumberFormat="1" applyFont="1" applyFill="1" applyAlignment="1">
      <alignment horizontal="center" vertical="center"/>
    </xf>
    <xf numFmtId="9" fontId="63" fillId="78" borderId="0" xfId="8" applyNumberFormat="1" applyFont="1" applyFill="1" applyAlignment="1">
      <alignment horizontal="center" vertical="center"/>
    </xf>
    <xf numFmtId="0" fontId="69" fillId="33" borderId="137" xfId="8" applyFont="1" applyFill="1" applyBorder="1"/>
    <xf numFmtId="0" fontId="69" fillId="33" borderId="137" xfId="8" applyFont="1" applyFill="1" applyBorder="1" applyAlignment="1">
      <alignment vertical="center"/>
    </xf>
    <xf numFmtId="0" fontId="68" fillId="33" borderId="137" xfId="8" applyFont="1" applyFill="1" applyBorder="1" applyAlignment="1">
      <alignment vertical="center" wrapText="1"/>
    </xf>
    <xf numFmtId="9" fontId="63" fillId="81" borderId="0" xfId="8" applyNumberFormat="1" applyFont="1" applyFill="1" applyAlignment="1">
      <alignment horizontal="center" vertical="center"/>
    </xf>
    <xf numFmtId="0" fontId="62" fillId="33" borderId="0" xfId="8" applyFont="1" applyFill="1"/>
    <xf numFmtId="0" fontId="62" fillId="33" borderId="19" xfId="8" applyFont="1" applyFill="1" applyBorder="1"/>
    <xf numFmtId="0" fontId="62" fillId="33" borderId="138" xfId="8" applyFont="1" applyFill="1" applyBorder="1"/>
    <xf numFmtId="0" fontId="63" fillId="7" borderId="0" xfId="8" applyFont="1" applyFill="1" applyBorder="1" applyAlignment="1">
      <alignment horizontal="center"/>
    </xf>
    <xf numFmtId="0" fontId="63" fillId="21" borderId="127" xfId="8" applyFont="1" applyFill="1" applyBorder="1" applyAlignment="1">
      <alignment horizontal="center"/>
    </xf>
    <xf numFmtId="0" fontId="5" fillId="15" borderId="0" xfId="0" applyFont="1" applyFill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28" fillId="0" borderId="0" xfId="0" applyFont="1"/>
    <xf numFmtId="167" fontId="7" fillId="12" borderId="0" xfId="0" applyNumberFormat="1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 hidden="1"/>
    </xf>
    <xf numFmtId="0" fontId="23" fillId="6" borderId="9" xfId="0" applyFont="1" applyFill="1" applyBorder="1" applyAlignment="1">
      <alignment horizontal="left" vertical="top" wrapText="1"/>
    </xf>
    <xf numFmtId="0" fontId="22" fillId="6" borderId="10" xfId="0" applyFont="1" applyFill="1" applyBorder="1" applyAlignment="1">
      <alignment horizontal="left" vertical="top" wrapText="1"/>
    </xf>
    <xf numFmtId="174" fontId="0" fillId="0" borderId="0" xfId="4" applyNumberFormat="1" applyFont="1"/>
    <xf numFmtId="0" fontId="0" fillId="24" borderId="22" xfId="0" applyFill="1" applyBorder="1" applyProtection="1">
      <protection locked="0" hidden="1"/>
    </xf>
    <xf numFmtId="172" fontId="7" fillId="4" borderId="9" xfId="0" applyNumberFormat="1" applyFont="1" applyFill="1" applyBorder="1" applyAlignment="1">
      <alignment horizontal="center" vertical="center"/>
    </xf>
    <xf numFmtId="170" fontId="7" fillId="18" borderId="12" xfId="0" applyNumberFormat="1" applyFont="1" applyFill="1" applyBorder="1" applyAlignment="1">
      <alignment horizontal="center" vertical="center"/>
    </xf>
    <xf numFmtId="170" fontId="7" fillId="18" borderId="10" xfId="0" applyNumberFormat="1" applyFont="1" applyFill="1" applyBorder="1" applyAlignment="1">
      <alignment horizontal="center" vertical="center"/>
    </xf>
    <xf numFmtId="173" fontId="7" fillId="18" borderId="10" xfId="0" applyNumberFormat="1" applyFont="1" applyFill="1" applyBorder="1" applyAlignment="1">
      <alignment horizontal="center" vertical="center"/>
    </xf>
    <xf numFmtId="173" fontId="7" fillId="52" borderId="10" xfId="0" applyNumberFormat="1" applyFont="1" applyFill="1" applyBorder="1" applyAlignment="1">
      <alignment horizontal="center" vertical="center"/>
    </xf>
    <xf numFmtId="170" fontId="7" fillId="9" borderId="12" xfId="0" applyNumberFormat="1" applyFont="1" applyFill="1" applyBorder="1" applyAlignment="1">
      <alignment horizontal="center" vertical="center"/>
    </xf>
    <xf numFmtId="170" fontId="7" fillId="9" borderId="10" xfId="0" applyNumberFormat="1" applyFont="1" applyFill="1" applyBorder="1" applyAlignment="1">
      <alignment horizontal="center" vertical="center"/>
    </xf>
    <xf numFmtId="173" fontId="7" fillId="9" borderId="10" xfId="0" applyNumberFormat="1" applyFont="1" applyFill="1" applyBorder="1" applyAlignment="1">
      <alignment horizontal="center" vertical="center"/>
    </xf>
    <xf numFmtId="173" fontId="7" fillId="53" borderId="10" xfId="0" applyNumberFormat="1" applyFont="1" applyFill="1" applyBorder="1" applyAlignment="1">
      <alignment horizontal="center" vertical="center"/>
    </xf>
    <xf numFmtId="170" fontId="7" fillId="51" borderId="10" xfId="0" applyNumberFormat="1" applyFont="1" applyFill="1" applyBorder="1" applyAlignment="1">
      <alignment horizontal="center" vertical="center"/>
    </xf>
    <xf numFmtId="173" fontId="7" fillId="51" borderId="10" xfId="0" applyNumberFormat="1" applyFont="1" applyFill="1" applyBorder="1" applyAlignment="1">
      <alignment horizontal="center" vertical="center"/>
    </xf>
    <xf numFmtId="173" fontId="7" fillId="54" borderId="10" xfId="0" applyNumberFormat="1" applyFont="1" applyFill="1" applyBorder="1" applyAlignment="1">
      <alignment horizontal="center" vertical="center"/>
    </xf>
    <xf numFmtId="173" fontId="7" fillId="52" borderId="74" xfId="0" applyNumberFormat="1" applyFont="1" applyFill="1" applyBorder="1" applyAlignment="1">
      <alignment horizontal="center" vertical="center"/>
    </xf>
    <xf numFmtId="173" fontId="7" fillId="4" borderId="10" xfId="0" applyNumberFormat="1" applyFont="1" applyFill="1" applyBorder="1" applyAlignment="1">
      <alignment horizontal="center" vertical="center"/>
    </xf>
    <xf numFmtId="170" fontId="7" fillId="4" borderId="10" xfId="0" applyNumberFormat="1" applyFont="1" applyFill="1" applyBorder="1" applyAlignment="1">
      <alignment horizontal="center" vertical="center"/>
    </xf>
    <xf numFmtId="0" fontId="0" fillId="32" borderId="22" xfId="0" applyFill="1" applyBorder="1" applyProtection="1">
      <protection locked="0" hidden="1"/>
    </xf>
    <xf numFmtId="173" fontId="7" fillId="53" borderId="74" xfId="0" applyNumberFormat="1" applyFont="1" applyFill="1" applyBorder="1" applyAlignment="1">
      <alignment horizontal="center" vertical="center"/>
    </xf>
    <xf numFmtId="170" fontId="7" fillId="18" borderId="66" xfId="0" applyNumberFormat="1" applyFont="1" applyFill="1" applyBorder="1" applyAlignment="1">
      <alignment horizontal="center" vertical="center"/>
    </xf>
    <xf numFmtId="173" fontId="7" fillId="53" borderId="71" xfId="0" applyNumberFormat="1" applyFont="1" applyFill="1" applyBorder="1" applyAlignment="1">
      <alignment horizontal="center" vertical="center"/>
    </xf>
    <xf numFmtId="0" fontId="0" fillId="35" borderId="22" xfId="0" applyFill="1" applyBorder="1" applyProtection="1">
      <protection locked="0" hidden="1"/>
    </xf>
    <xf numFmtId="0" fontId="49" fillId="24" borderId="22" xfId="0" applyFont="1" applyFill="1" applyBorder="1" applyAlignment="1" applyProtection="1">
      <alignment horizontal="left" vertical="center"/>
      <protection locked="0" hidden="1"/>
    </xf>
    <xf numFmtId="0" fontId="0" fillId="7" borderId="22" xfId="0" applyFill="1" applyBorder="1" applyProtection="1">
      <protection locked="0" hidden="1"/>
    </xf>
    <xf numFmtId="0" fontId="0" fillId="56" borderId="22" xfId="0" applyFill="1" applyBorder="1" applyProtection="1">
      <protection locked="0" hidden="1"/>
    </xf>
    <xf numFmtId="0" fontId="0" fillId="25" borderId="22" xfId="0" applyFill="1" applyBorder="1" applyProtection="1">
      <protection locked="0" hidden="1"/>
    </xf>
    <xf numFmtId="0" fontId="0" fillId="55" borderId="22" xfId="0" applyFill="1" applyBorder="1" applyProtection="1">
      <protection locked="0" hidden="1"/>
    </xf>
    <xf numFmtId="0" fontId="0" fillId="89" borderId="22" xfId="0" applyFill="1" applyBorder="1" applyProtection="1">
      <protection locked="0" hidden="1"/>
    </xf>
    <xf numFmtId="0" fontId="0" fillId="27" borderId="22" xfId="0" applyFill="1" applyBorder="1" applyProtection="1">
      <protection locked="0" hidden="1"/>
    </xf>
    <xf numFmtId="0" fontId="0" fillId="30" borderId="22" xfId="0" applyFill="1" applyBorder="1" applyProtection="1">
      <protection locked="0" hidden="1"/>
    </xf>
    <xf numFmtId="0" fontId="0" fillId="29" borderId="22" xfId="0" applyFill="1" applyBorder="1" applyProtection="1">
      <protection locked="0" hidden="1"/>
    </xf>
    <xf numFmtId="1" fontId="7" fillId="4" borderId="10" xfId="0" applyNumberFormat="1" applyFont="1" applyFill="1" applyBorder="1" applyAlignment="1">
      <alignment horizontal="center" vertical="center"/>
    </xf>
    <xf numFmtId="10" fontId="0" fillId="15" borderId="0" xfId="0" applyNumberFormat="1" applyFill="1" applyProtection="1">
      <protection locked="0" hidden="1"/>
    </xf>
    <xf numFmtId="174" fontId="0" fillId="0" borderId="0" xfId="4" applyNumberFormat="1" applyFont="1" applyProtection="1">
      <protection locked="0" hidden="1"/>
    </xf>
    <xf numFmtId="174" fontId="0" fillId="0" borderId="0" xfId="4" applyNumberFormat="1" applyFont="1" applyAlignment="1" applyProtection="1">
      <alignment horizontal="right"/>
      <protection hidden="1"/>
    </xf>
    <xf numFmtId="174" fontId="0" fillId="0" borderId="0" xfId="4" applyNumberFormat="1" applyFont="1" applyProtection="1">
      <protection hidden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0" fillId="23" borderId="26" xfId="11" applyFont="1" applyFill="1" applyBorder="1" applyAlignment="1">
      <alignment horizontal="center" vertical="center"/>
    </xf>
    <xf numFmtId="0" fontId="40" fillId="23" borderId="27" xfId="11" applyFont="1" applyFill="1" applyBorder="1" applyAlignment="1">
      <alignment horizontal="center" vertical="center"/>
    </xf>
    <xf numFmtId="0" fontId="40" fillId="23" borderId="28" xfId="11" applyFont="1" applyFill="1" applyBorder="1" applyAlignment="1">
      <alignment horizontal="center" vertical="center"/>
    </xf>
    <xf numFmtId="0" fontId="47" fillId="33" borderId="24" xfId="11" applyFont="1" applyFill="1" applyBorder="1" applyAlignment="1">
      <alignment horizontal="center" vertical="center"/>
    </xf>
    <xf numFmtId="0" fontId="47" fillId="33" borderId="25" xfId="11" applyFont="1" applyFill="1" applyBorder="1" applyAlignment="1">
      <alignment horizontal="center" vertical="center"/>
    </xf>
    <xf numFmtId="0" fontId="48" fillId="33" borderId="23" xfId="11" applyFont="1" applyFill="1" applyBorder="1" applyAlignment="1">
      <alignment horizontal="left"/>
    </xf>
    <xf numFmtId="0" fontId="48" fillId="33" borderId="24" xfId="11" applyFont="1" applyFill="1" applyBorder="1" applyAlignment="1">
      <alignment horizontal="left"/>
    </xf>
    <xf numFmtId="0" fontId="62" fillId="33" borderId="136" xfId="8" applyFont="1" applyFill="1" applyBorder="1" applyAlignment="1">
      <alignment horizontal="center"/>
    </xf>
    <xf numFmtId="0" fontId="62" fillId="33" borderId="80" xfId="8" applyFont="1" applyFill="1" applyBorder="1" applyAlignment="1">
      <alignment horizontal="center"/>
    </xf>
    <xf numFmtId="0" fontId="68" fillId="34" borderId="135" xfId="8" applyFont="1" applyFill="1" applyBorder="1" applyAlignment="1">
      <alignment horizontal="center" vertical="center"/>
    </xf>
    <xf numFmtId="0" fontId="39" fillId="33" borderId="0" xfId="8" applyFont="1" applyFill="1" applyAlignment="1">
      <alignment horizontal="left" vertical="center"/>
    </xf>
    <xf numFmtId="0" fontId="69" fillId="33" borderId="0" xfId="8" applyFont="1" applyFill="1" applyAlignment="1">
      <alignment horizontal="left" vertical="center"/>
    </xf>
    <xf numFmtId="0" fontId="62" fillId="33" borderId="0" xfId="8" applyFont="1" applyFill="1" applyAlignment="1">
      <alignment horizontal="center"/>
    </xf>
    <xf numFmtId="0" fontId="62" fillId="33" borderId="78" xfId="8" applyFont="1" applyFill="1" applyBorder="1" applyAlignment="1">
      <alignment horizontal="center"/>
    </xf>
    <xf numFmtId="0" fontId="71" fillId="33" borderId="137" xfId="8" applyFont="1" applyFill="1" applyBorder="1" applyAlignment="1">
      <alignment horizontal="center" vertical="center"/>
    </xf>
    <xf numFmtId="0" fontId="68" fillId="33" borderId="0" xfId="8" applyFont="1" applyFill="1" applyAlignment="1">
      <alignment horizontal="left" vertical="center"/>
    </xf>
    <xf numFmtId="0" fontId="70" fillId="33" borderId="137" xfId="8" applyFont="1" applyFill="1" applyBorder="1" applyAlignment="1">
      <alignment horizontal="left" vertical="center"/>
    </xf>
    <xf numFmtId="0" fontId="70" fillId="33" borderId="0" xfId="8" applyFont="1" applyFill="1" applyAlignment="1">
      <alignment horizontal="left" vertical="center"/>
    </xf>
    <xf numFmtId="0" fontId="39" fillId="33" borderId="0" xfId="8" applyFont="1" applyFill="1" applyAlignment="1">
      <alignment horizontal="center" vertical="center"/>
    </xf>
    <xf numFmtId="0" fontId="62" fillId="33" borderId="79" xfId="8" applyFont="1" applyFill="1" applyBorder="1" applyAlignment="1">
      <alignment horizontal="center"/>
    </xf>
    <xf numFmtId="0" fontId="66" fillId="38" borderId="108" xfId="8" applyFont="1" applyFill="1" applyBorder="1" applyAlignment="1">
      <alignment horizontal="left"/>
    </xf>
    <xf numFmtId="0" fontId="66" fillId="38" borderId="107" xfId="8" applyFont="1" applyFill="1" applyBorder="1" applyAlignment="1">
      <alignment horizontal="left"/>
    </xf>
    <xf numFmtId="0" fontId="66" fillId="38" borderId="106" xfId="8" applyFont="1" applyFill="1" applyBorder="1" applyAlignment="1">
      <alignment horizontal="left"/>
    </xf>
    <xf numFmtId="172" fontId="65" fillId="59" borderId="118" xfId="8" applyNumberFormat="1" applyFont="1" applyFill="1" applyBorder="1" applyAlignment="1">
      <alignment horizontal="center" vertical="center"/>
    </xf>
    <xf numFmtId="172" fontId="65" fillId="59" borderId="98" xfId="8" applyNumberFormat="1" applyFont="1" applyFill="1" applyBorder="1" applyAlignment="1">
      <alignment horizontal="center" vertical="center"/>
    </xf>
    <xf numFmtId="172" fontId="65" fillId="59" borderId="86" xfId="8" applyNumberFormat="1" applyFont="1" applyFill="1" applyBorder="1" applyAlignment="1">
      <alignment horizontal="center" vertical="center"/>
    </xf>
    <xf numFmtId="172" fontId="63" fillId="57" borderId="115" xfId="8" applyNumberFormat="1" applyFont="1" applyFill="1" applyBorder="1" applyAlignment="1">
      <alignment horizontal="center"/>
    </xf>
    <xf numFmtId="172" fontId="63" fillId="57" borderId="78" xfId="8" applyNumberFormat="1" applyFont="1" applyFill="1" applyBorder="1" applyAlignment="1">
      <alignment horizontal="center"/>
    </xf>
    <xf numFmtId="172" fontId="63" fillId="57" borderId="114" xfId="8" applyNumberFormat="1" applyFont="1" applyFill="1" applyBorder="1" applyAlignment="1">
      <alignment horizontal="center"/>
    </xf>
    <xf numFmtId="172" fontId="63" fillId="57" borderId="95" xfId="8" applyNumberFormat="1" applyFont="1" applyFill="1" applyBorder="1" applyAlignment="1">
      <alignment horizontal="center"/>
    </xf>
    <xf numFmtId="172" fontId="63" fillId="57" borderId="0" xfId="8" applyNumberFormat="1" applyFont="1" applyFill="1" applyAlignment="1">
      <alignment horizontal="center"/>
    </xf>
    <xf numFmtId="172" fontId="63" fillId="57" borderId="94" xfId="8" applyNumberFormat="1" applyFont="1" applyFill="1" applyBorder="1" applyAlignment="1">
      <alignment horizontal="center"/>
    </xf>
    <xf numFmtId="172" fontId="63" fillId="57" borderId="83" xfId="8" applyNumberFormat="1" applyFont="1" applyFill="1" applyBorder="1" applyAlignment="1">
      <alignment horizontal="center"/>
    </xf>
    <xf numFmtId="172" fontId="63" fillId="57" borderId="82" xfId="8" applyNumberFormat="1" applyFont="1" applyFill="1" applyBorder="1" applyAlignment="1">
      <alignment horizontal="center"/>
    </xf>
    <xf numFmtId="172" fontId="63" fillId="57" borderId="81" xfId="8" applyNumberFormat="1" applyFont="1" applyFill="1" applyBorder="1" applyAlignment="1">
      <alignment horizontal="center"/>
    </xf>
    <xf numFmtId="0" fontId="66" fillId="33" borderId="93" xfId="8" applyFont="1" applyFill="1" applyBorder="1" applyAlignment="1">
      <alignment horizontal="center"/>
    </xf>
    <xf numFmtId="0" fontId="66" fillId="33" borderId="92" xfId="8" applyFont="1" applyFill="1" applyBorder="1" applyAlignment="1">
      <alignment horizontal="center"/>
    </xf>
    <xf numFmtId="0" fontId="66" fillId="33" borderId="123" xfId="8" applyFont="1" applyFill="1" applyBorder="1" applyAlignment="1">
      <alignment horizontal="center"/>
    </xf>
    <xf numFmtId="15" fontId="66" fillId="69" borderId="104" xfId="8" applyNumberFormat="1" applyFont="1" applyFill="1" applyBorder="1" applyAlignment="1">
      <alignment horizontal="left"/>
    </xf>
    <xf numFmtId="15" fontId="66" fillId="69" borderId="103" xfId="8" applyNumberFormat="1" applyFont="1" applyFill="1" applyBorder="1" applyAlignment="1">
      <alignment horizontal="left"/>
    </xf>
    <xf numFmtId="15" fontId="66" fillId="69" borderId="102" xfId="8" applyNumberFormat="1" applyFont="1" applyFill="1" applyBorder="1" applyAlignment="1">
      <alignment horizontal="left"/>
    </xf>
    <xf numFmtId="15" fontId="66" fillId="67" borderId="104" xfId="8" applyNumberFormat="1" applyFont="1" applyFill="1" applyBorder="1" applyAlignment="1">
      <alignment horizontal="left"/>
    </xf>
    <xf numFmtId="15" fontId="66" fillId="67" borderId="103" xfId="8" applyNumberFormat="1" applyFont="1" applyFill="1" applyBorder="1" applyAlignment="1">
      <alignment horizontal="left"/>
    </xf>
    <xf numFmtId="15" fontId="66" fillId="67" borderId="111" xfId="8" applyNumberFormat="1" applyFont="1" applyFill="1" applyBorder="1" applyAlignment="1">
      <alignment horizontal="left"/>
    </xf>
    <xf numFmtId="15" fontId="66" fillId="65" borderId="108" xfId="8" applyNumberFormat="1" applyFont="1" applyFill="1" applyBorder="1" applyAlignment="1">
      <alignment horizontal="left"/>
    </xf>
    <xf numFmtId="15" fontId="66" fillId="65" borderId="107" xfId="8" applyNumberFormat="1" applyFont="1" applyFill="1" applyBorder="1" applyAlignment="1">
      <alignment horizontal="left"/>
    </xf>
    <xf numFmtId="15" fontId="66" fillId="65" borderId="106" xfId="8" applyNumberFormat="1" applyFont="1" applyFill="1" applyBorder="1" applyAlignment="1">
      <alignment horizontal="left"/>
    </xf>
    <xf numFmtId="15" fontId="66" fillId="63" borderId="104" xfId="8" applyNumberFormat="1" applyFont="1" applyFill="1" applyBorder="1" applyAlignment="1">
      <alignment horizontal="left"/>
    </xf>
    <xf numFmtId="15" fontId="66" fillId="63" borderId="103" xfId="8" applyNumberFormat="1" applyFont="1" applyFill="1" applyBorder="1" applyAlignment="1">
      <alignment horizontal="left"/>
    </xf>
    <xf numFmtId="15" fontId="66" fillId="63" borderId="102" xfId="8" applyNumberFormat="1" applyFont="1" applyFill="1" applyBorder="1" applyAlignment="1">
      <alignment horizontal="left"/>
    </xf>
    <xf numFmtId="15" fontId="66" fillId="61" borderId="93" xfId="8" applyNumberFormat="1" applyFont="1" applyFill="1" applyBorder="1" applyAlignment="1">
      <alignment horizontal="left"/>
    </xf>
    <xf numFmtId="15" fontId="66" fillId="61" borderId="92" xfId="8" applyNumberFormat="1" applyFont="1" applyFill="1" applyBorder="1" applyAlignment="1">
      <alignment horizontal="left"/>
    </xf>
    <xf numFmtId="15" fontId="66" fillId="61" borderId="91" xfId="8" applyNumberFormat="1" applyFont="1" applyFill="1" applyBorder="1" applyAlignment="1">
      <alignment horizontal="left"/>
    </xf>
    <xf numFmtId="0" fontId="61" fillId="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0" fillId="12" borderId="0" xfId="0" applyFill="1" applyAlignment="1">
      <alignment horizontal="left"/>
    </xf>
    <xf numFmtId="0" fontId="20" fillId="5" borderId="0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</xf>
    <xf numFmtId="0" fontId="38" fillId="24" borderId="0" xfId="0" applyFont="1" applyFill="1" applyAlignment="1">
      <alignment horizontal="center"/>
    </xf>
    <xf numFmtId="0" fontId="34" fillId="47" borderId="40" xfId="11" applyFont="1" applyFill="1" applyBorder="1" applyAlignment="1">
      <alignment horizontal="center"/>
    </xf>
    <xf numFmtId="0" fontId="34" fillId="47" borderId="41" xfId="11" applyFont="1" applyFill="1" applyBorder="1" applyAlignment="1">
      <alignment horizontal="center"/>
    </xf>
    <xf numFmtId="0" fontId="34" fillId="47" borderId="42" xfId="11" applyFont="1" applyFill="1" applyBorder="1" applyAlignment="1">
      <alignment horizontal="center"/>
    </xf>
    <xf numFmtId="0" fontId="34" fillId="47" borderId="43" xfId="11" applyFont="1" applyFill="1" applyBorder="1" applyAlignment="1">
      <alignment horizontal="center"/>
    </xf>
    <xf numFmtId="0" fontId="34" fillId="47" borderId="44" xfId="11" applyFont="1" applyFill="1" applyBorder="1" applyAlignment="1">
      <alignment horizontal="center"/>
    </xf>
    <xf numFmtId="0" fontId="34" fillId="47" borderId="45" xfId="11" applyFont="1" applyFill="1" applyBorder="1" applyAlignment="1">
      <alignment horizontal="center"/>
    </xf>
    <xf numFmtId="0" fontId="34" fillId="48" borderId="46" xfId="11" applyFont="1" applyFill="1" applyBorder="1" applyAlignment="1">
      <alignment horizontal="center" vertical="center"/>
    </xf>
    <xf numFmtId="0" fontId="34" fillId="48" borderId="50" xfId="11" applyFont="1" applyFill="1" applyBorder="1" applyAlignment="1">
      <alignment horizontal="center" vertical="center"/>
    </xf>
    <xf numFmtId="0" fontId="54" fillId="24" borderId="26" xfId="11" applyFont="1" applyFill="1" applyBorder="1" applyAlignment="1">
      <alignment horizontal="center" vertical="center"/>
    </xf>
    <xf numFmtId="0" fontId="54" fillId="24" borderId="27" xfId="11" applyFont="1" applyFill="1" applyBorder="1" applyAlignment="1">
      <alignment horizontal="center" vertical="center"/>
    </xf>
    <xf numFmtId="0" fontId="54" fillId="24" borderId="28" xfId="11" applyFont="1" applyFill="1" applyBorder="1" applyAlignment="1">
      <alignment horizontal="center" vertical="center"/>
    </xf>
    <xf numFmtId="0" fontId="36" fillId="24" borderId="3" xfId="0" applyFont="1" applyFill="1" applyBorder="1" applyAlignment="1">
      <alignment horizontal="center" vertical="center"/>
    </xf>
    <xf numFmtId="0" fontId="37" fillId="11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8" fillId="12" borderId="0" xfId="0" applyFont="1" applyFill="1" applyBorder="1" applyAlignment="1">
      <alignment horizontal="center"/>
    </xf>
    <xf numFmtId="0" fontId="55" fillId="33" borderId="52" xfId="13" applyFill="1" applyBorder="1" applyAlignment="1">
      <alignment horizontal="center"/>
    </xf>
    <xf numFmtId="0" fontId="55" fillId="33" borderId="20" xfId="13" applyFill="1" applyBorder="1" applyAlignment="1">
      <alignment horizontal="center"/>
    </xf>
    <xf numFmtId="0" fontId="55" fillId="33" borderId="0" xfId="13" applyFill="1" applyAlignment="1">
      <alignment horizontal="center"/>
    </xf>
    <xf numFmtId="0" fontId="55" fillId="33" borderId="21" xfId="13" applyFill="1" applyBorder="1" applyAlignment="1">
      <alignment horizontal="center"/>
    </xf>
    <xf numFmtId="0" fontId="56" fillId="34" borderId="0" xfId="13" applyFont="1" applyFill="1" applyAlignment="1">
      <alignment horizontal="center" vertical="center" wrapText="1"/>
    </xf>
    <xf numFmtId="0" fontId="56" fillId="34" borderId="0" xfId="13" applyFont="1" applyFill="1" applyAlignment="1">
      <alignment horizontal="center" vertical="center"/>
    </xf>
    <xf numFmtId="0" fontId="33" fillId="50" borderId="0" xfId="13" applyFont="1" applyFill="1" applyAlignment="1">
      <alignment horizontal="center"/>
    </xf>
    <xf numFmtId="0" fontId="55" fillId="50" borderId="0" xfId="13" applyFill="1" applyAlignment="1">
      <alignment horizontal="center"/>
    </xf>
    <xf numFmtId="0" fontId="55" fillId="50" borderId="20" xfId="13" applyFill="1" applyBorder="1" applyAlignment="1">
      <alignment horizontal="center"/>
    </xf>
    <xf numFmtId="0" fontId="33" fillId="50" borderId="20" xfId="13" applyFont="1" applyFill="1" applyBorder="1" applyAlignment="1">
      <alignment horizontal="center"/>
    </xf>
    <xf numFmtId="0" fontId="57" fillId="50" borderId="0" xfId="13" applyFont="1" applyFill="1" applyAlignment="1">
      <alignment horizontal="center"/>
    </xf>
    <xf numFmtId="0" fontId="57" fillId="50" borderId="20" xfId="13" applyFont="1" applyFill="1" applyBorder="1" applyAlignment="1">
      <alignment horizontal="center"/>
    </xf>
    <xf numFmtId="0" fontId="33" fillId="50" borderId="21" xfId="13" applyFont="1" applyFill="1" applyBorder="1" applyAlignment="1">
      <alignment horizontal="center"/>
    </xf>
    <xf numFmtId="0" fontId="58" fillId="50" borderId="0" xfId="13" applyFont="1" applyFill="1" applyAlignment="1">
      <alignment horizontal="center"/>
    </xf>
    <xf numFmtId="0" fontId="58" fillId="50" borderId="20" xfId="13" applyFont="1" applyFill="1" applyBorder="1" applyAlignment="1">
      <alignment horizontal="center"/>
    </xf>
    <xf numFmtId="0" fontId="33" fillId="50" borderId="53" xfId="13" applyFont="1" applyFill="1" applyBorder="1" applyAlignment="1">
      <alignment horizontal="center"/>
    </xf>
    <xf numFmtId="0" fontId="55" fillId="50" borderId="53" xfId="13" applyFill="1" applyBorder="1" applyAlignment="1">
      <alignment horizontal="center"/>
    </xf>
    <xf numFmtId="172" fontId="0" fillId="50" borderId="53" xfId="10" applyNumberFormat="1" applyFont="1" applyFill="1" applyBorder="1" applyAlignment="1">
      <alignment horizontal="center"/>
    </xf>
    <xf numFmtId="172" fontId="0" fillId="50" borderId="54" xfId="10" applyNumberFormat="1" applyFont="1" applyFill="1" applyBorder="1" applyAlignment="1">
      <alignment horizontal="center"/>
    </xf>
    <xf numFmtId="0" fontId="55" fillId="0" borderId="62" xfId="13" applyBorder="1" applyAlignment="1">
      <alignment horizontal="center"/>
    </xf>
    <xf numFmtId="0" fontId="60" fillId="26" borderId="59" xfId="13" applyFont="1" applyFill="1" applyBorder="1" applyAlignment="1">
      <alignment horizontal="center" vertical="center"/>
    </xf>
    <xf numFmtId="0" fontId="33" fillId="0" borderId="62" xfId="13" applyFont="1" applyBorder="1" applyAlignment="1">
      <alignment horizontal="center"/>
    </xf>
    <xf numFmtId="0" fontId="33" fillId="0" borderId="64" xfId="13" applyFont="1" applyBorder="1" applyAlignment="1">
      <alignment horizontal="center"/>
    </xf>
    <xf numFmtId="0" fontId="33" fillId="0" borderId="61" xfId="13" applyFont="1" applyBorder="1" applyAlignment="1">
      <alignment horizontal="center"/>
    </xf>
    <xf numFmtId="17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4" fontId="0" fillId="90" borderId="139" xfId="0" applyNumberFormat="1" applyFill="1" applyBorder="1" applyAlignment="1">
      <alignment horizontal="center"/>
    </xf>
    <xf numFmtId="174" fontId="0" fillId="0" borderId="139" xfId="0" applyNumberFormat="1" applyBorder="1" applyAlignment="1">
      <alignment horizontal="center"/>
    </xf>
  </cellXfs>
  <cellStyles count="14">
    <cellStyle name="Calcul" xfId="7" builtinId="22"/>
    <cellStyle name="Entrée" xfId="2" builtinId="20"/>
    <cellStyle name="Lien hypertexte" xfId="5" builtinId="8"/>
    <cellStyle name="Milliers" xfId="1" builtinId="3"/>
    <cellStyle name="Monétaire" xfId="4" builtinId="4"/>
    <cellStyle name="Monétaire 2" xfId="10" xr:uid="{F2A7F012-9475-48EF-883A-1590D42B5C44}"/>
    <cellStyle name="Normal" xfId="0" builtinId="0"/>
    <cellStyle name="Normal 2" xfId="8" xr:uid="{FE3E9057-2A84-45AB-B369-64947A36403A}"/>
    <cellStyle name="Normal 3" xfId="11" xr:uid="{7DEBC6EB-5208-419A-A1C2-07E11E8210CD}"/>
    <cellStyle name="Normal 4" xfId="13" xr:uid="{B271E0D1-FC1A-41BE-B98C-87EF30C1E221}"/>
    <cellStyle name="Pourcentage" xfId="6" builtinId="5"/>
    <cellStyle name="Pourcentage 2" xfId="9" xr:uid="{84D96622-5DCB-476E-B92A-95B7361BC54E}"/>
    <cellStyle name="Sortie" xfId="3" builtinId="21"/>
    <cellStyle name="Vérification" xfId="12" builtinId="23"/>
  </cellStyles>
  <dxfs count="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14" formatCode="0.00%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0" formatCode="General"/>
    </dxf>
    <dxf>
      <numFmt numFmtId="174" formatCode="_ * #,##0.00_)\ [$$-C0C]_ ;_ * \(#,##0.00\)\ [$$-C0C]_ ;_ * &quot;-&quot;??_)\ [$$-C0C]_ ;_ @_ 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1" formatCode="_-[$$-409]* #,##0.00_ ;_-[$$-409]* \-#,##0.00\ ;_-[$$-409]* &quot;-&quot;??_ ;_-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</dxf>
    <dxf>
      <numFmt numFmtId="168" formatCode="[$$-409]#,##0.00"/>
      <alignment horizontal="center" vertical="center" textRotation="0" wrapText="1" indent="0" justifyLastLine="0" shrinkToFit="0" readingOrder="0"/>
      <border outline="0">
        <left style="thin">
          <color rgb="FF7F7F7F"/>
        </left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family val="2"/>
        <scheme val="none"/>
      </font>
      <fill>
        <patternFill patternType="solid">
          <fgColor indexed="64"/>
          <bgColor rgb="FF003399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  <right style="thin">
          <color rgb="FF7F7F7F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>
        <right style="thin">
          <color rgb="FF7F7F7F"/>
        </right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outline="0"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  <protection locked="1" hidden="1"/>
    </dxf>
    <dxf>
      <numFmt numFmtId="174" formatCode="_ * #,##0.00_)\ [$$-C0C]_ ;_ * \(#,##0.00\)\ [$$-C0C]_ ;_ * &quot;-&quot;??_)\ [$$-C0C]_ ;_ @_ "/>
      <alignment horizontal="right" vertical="bottom" textRotation="0" wrapText="0" indent="0" justifyLastLine="0" shrinkToFit="0" readingOrder="0"/>
      <protection locked="1" hidden="1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  <protection locked="0" hidden="1"/>
    </dxf>
    <dxf>
      <protection locked="0" hidden="1"/>
    </dxf>
    <dxf>
      <numFmt numFmtId="0" formatCode="General"/>
      <protection locked="0" hidden="1"/>
    </dxf>
    <dxf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7F7F7F"/>
        </left>
        <right/>
        <top style="thin">
          <color theme="4" tint="0.3999755851924192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0" formatCode="General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 style="thin">
          <color theme="4" tint="0.39997558519241921"/>
        </vertical>
        <horizontal style="thin">
          <color theme="4" tint="0.39997558519241921"/>
        </horizontal>
      </border>
      <protection locked="0" hidden="1"/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72" formatCode="#,##0.00\ &quot;$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72" formatCode="#,##0.00\ &quot;$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20" formatCode="dd/m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.5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00CC00"/>
      <color rgb="FF00FFFF"/>
      <color rgb="FF00CCFF"/>
      <color rgb="FF9966FF"/>
      <color rgb="FFEF8B47"/>
      <color rgb="FF00DFDA"/>
      <color rgb="FFEC7320"/>
      <color rgb="FFCC0099"/>
      <color rgb="FFFEFE9A"/>
      <color rgb="FFAE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Profit</a:t>
            </a:r>
          </a:p>
          <a:p>
            <a:pPr>
              <a:defRPr b="1"/>
            </a:pPr>
            <a:endParaRPr lang="en-IE" b="1"/>
          </a:p>
        </c:rich>
      </c:tx>
      <c:layout>
        <c:manualLayout>
          <c:xMode val="edge"/>
          <c:yMode val="edge"/>
          <c:x val="0.33270203469815696"/>
          <c:y val="5.63260221450450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44454518548161864"/>
          <c:y val="0.13222692399638208"/>
          <c:w val="0.55545481451838141"/>
          <c:h val="0.8350201862550386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>
                  <a:alpha val="50000"/>
                </a:srgb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59-4993-9CB4-A7A288A7012C}"/>
              </c:ext>
            </c:extLst>
          </c:dPt>
          <c:val>
            <c:numRef>
              <c:f>Calculations!$C$4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9-4993-9CB4-A7A288A7012C}"/>
            </c:ext>
          </c:extLst>
        </c:ser>
        <c:ser>
          <c:idx val="1"/>
          <c:order val="1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Calculations!$C$5</c:f>
              <c:numCache>
                <c:formatCode>General</c:formatCode>
                <c:ptCount val="1"/>
                <c:pt idx="0">
                  <c:v>8607.2731000000003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59-4993-9CB4-A7A288A70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058167184"/>
        <c:axId val="2058168496"/>
      </c:barChart>
      <c:catAx>
        <c:axId val="2058167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2058168496"/>
        <c:crosses val="autoZero"/>
        <c:auto val="1"/>
        <c:lblAlgn val="ctr"/>
        <c:lblOffset val="100"/>
        <c:noMultiLvlLbl val="0"/>
      </c:catAx>
      <c:valAx>
        <c:axId val="20581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21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81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9394315812599794"/>
          <c:y val="6.4557248344507379E-2"/>
          <c:w val="0.65815762113628273"/>
          <c:h val="0.90473633013804411"/>
        </c:manualLayout>
      </c:layout>
      <c:barChart>
        <c:barDir val="bar"/>
        <c:grouping val="clustered"/>
        <c:varyColors val="0"/>
        <c:ser>
          <c:idx val="38"/>
          <c:order val="0"/>
          <c:tx>
            <c:strRef>
              <c:f>Calculations!$I$10</c:f>
              <c:strCache>
                <c:ptCount val="1"/>
                <c:pt idx="0">
                  <c:v>ROI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strRef>
              <c:f>[0]!ticker_range</c:f>
              <c:strCache>
                <c:ptCount val="63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SYS</c:v>
                </c:pt>
                <c:pt idx="44">
                  <c:v>SRM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MTV</c:v>
                </c:pt>
                <c:pt idx="49">
                  <c:v>NTVRK</c:v>
                </c:pt>
                <c:pt idx="50">
                  <c:v>PYR</c:v>
                </c:pt>
                <c:pt idx="51">
                  <c:v>RMRK</c:v>
                </c:pt>
                <c:pt idx="52">
                  <c:v>OVR</c:v>
                </c:pt>
                <c:pt idx="53">
                  <c:v>PDEX</c:v>
                </c:pt>
                <c:pt idx="54">
                  <c:v>POLC</c:v>
                </c:pt>
                <c:pt idx="55">
                  <c:v>POLIS</c:v>
                </c:pt>
                <c:pt idx="56">
                  <c:v>WILD</c:v>
                </c:pt>
                <c:pt idx="57">
                  <c:v>RELAY</c:v>
                </c:pt>
                <c:pt idx="58">
                  <c:v>SHDW</c:v>
                </c:pt>
                <c:pt idx="59">
                  <c:v>STEP</c:v>
                </c:pt>
                <c:pt idx="60">
                  <c:v>WND</c:v>
                </c:pt>
                <c:pt idx="61">
                  <c:v>XAVA</c:v>
                </c:pt>
                <c:pt idx="62">
                  <c:v>WEYU</c:v>
                </c:pt>
              </c:strCache>
            </c:strRef>
          </c:cat>
          <c:val>
            <c:numRef>
              <c:f>[0]!return_inv</c:f>
              <c:numCache>
                <c:formatCode>General</c:formatCode>
                <c:ptCount val="63"/>
                <c:pt idx="0">
                  <c:v>-0.46275588599752199</c:v>
                </c:pt>
                <c:pt idx="1">
                  <c:v>-0.105348909618208</c:v>
                </c:pt>
                <c:pt idx="2">
                  <c:v>-0.45973765837171898</c:v>
                </c:pt>
                <c:pt idx="3">
                  <c:v>-0.51652615976470595</c:v>
                </c:pt>
                <c:pt idx="4">
                  <c:v>-8.8148327683871694E-2</c:v>
                </c:pt>
                <c:pt idx="5">
                  <c:v>-0.77436632432999997</c:v>
                </c:pt>
                <c:pt idx="6">
                  <c:v>-0.73495369725428605</c:v>
                </c:pt>
                <c:pt idx="7">
                  <c:v>0</c:v>
                </c:pt>
                <c:pt idx="8">
                  <c:v>0.330882978723404</c:v>
                </c:pt>
                <c:pt idx="9">
                  <c:v>-0.124118734793187</c:v>
                </c:pt>
                <c:pt idx="10">
                  <c:v>-0.50691200000000003</c:v>
                </c:pt>
                <c:pt idx="11">
                  <c:v>1.8001637204887899E-2</c:v>
                </c:pt>
                <c:pt idx="12">
                  <c:v>0.94162064516128996</c:v>
                </c:pt>
                <c:pt idx="13">
                  <c:v>0.11672810292633699</c:v>
                </c:pt>
                <c:pt idx="14">
                  <c:v>-0.226434849263521</c:v>
                </c:pt>
                <c:pt idx="15">
                  <c:v>-0.448776435045317</c:v>
                </c:pt>
                <c:pt idx="16">
                  <c:v>-2.43399160305345E-3</c:v>
                </c:pt>
                <c:pt idx="17">
                  <c:v>-0.69037749999999998</c:v>
                </c:pt>
                <c:pt idx="18">
                  <c:v>-4.9033333333333297E-2</c:v>
                </c:pt>
                <c:pt idx="19">
                  <c:v>-5.6239999999999797E-2</c:v>
                </c:pt>
                <c:pt idx="20">
                  <c:v>1.8891097259459499</c:v>
                </c:pt>
                <c:pt idx="21">
                  <c:v>-0.75717374773465396</c:v>
                </c:pt>
                <c:pt idx="22">
                  <c:v>1.1130412698412699</c:v>
                </c:pt>
                <c:pt idx="23">
                  <c:v>-0.15034</c:v>
                </c:pt>
                <c:pt idx="24">
                  <c:v>-0.218703341902314</c:v>
                </c:pt>
                <c:pt idx="25">
                  <c:v>-7.9463087248322198E-2</c:v>
                </c:pt>
                <c:pt idx="26">
                  <c:v>-0.44914651600753303</c:v>
                </c:pt>
                <c:pt idx="27">
                  <c:v>-0.72913291749999998</c:v>
                </c:pt>
                <c:pt idx="28">
                  <c:v>-0.27919141414141402</c:v>
                </c:pt>
                <c:pt idx="29">
                  <c:v>-0.59455800000000003</c:v>
                </c:pt>
                <c:pt idx="30">
                  <c:v>0.17145545000000001</c:v>
                </c:pt>
                <c:pt idx="31">
                  <c:v>-0.52642836879432597</c:v>
                </c:pt>
                <c:pt idx="32">
                  <c:v>-0.42690666666666699</c:v>
                </c:pt>
                <c:pt idx="33">
                  <c:v>-0.74892783505154603</c:v>
                </c:pt>
                <c:pt idx="34">
                  <c:v>0.71918367346938805</c:v>
                </c:pt>
                <c:pt idx="35">
                  <c:v>-0.66768596491228105</c:v>
                </c:pt>
                <c:pt idx="36">
                  <c:v>2.5928999999999601E-3</c:v>
                </c:pt>
                <c:pt idx="37">
                  <c:v>-0.577483544303797</c:v>
                </c:pt>
                <c:pt idx="38">
                  <c:v>-0.58389752475247503</c:v>
                </c:pt>
                <c:pt idx="39">
                  <c:v>-0.55313662941215802</c:v>
                </c:pt>
                <c:pt idx="40">
                  <c:v>-7.2715503875969104E-2</c:v>
                </c:pt>
                <c:pt idx="41">
                  <c:v>0.18584000000000001</c:v>
                </c:pt>
                <c:pt idx="42">
                  <c:v>-0.87028656550000005</c:v>
                </c:pt>
                <c:pt idx="43">
                  <c:v>-0.20971292929292901</c:v>
                </c:pt>
                <c:pt idx="44">
                  <c:v>-0.71966437500000002</c:v>
                </c:pt>
                <c:pt idx="45">
                  <c:v>0.46333952</c:v>
                </c:pt>
                <c:pt idx="46">
                  <c:v>-0.67674964285714301</c:v>
                </c:pt>
                <c:pt idx="47">
                  <c:v>-0.82210937500000003</c:v>
                </c:pt>
                <c:pt idx="48">
                  <c:v>-0.64465747500000004</c:v>
                </c:pt>
                <c:pt idx="49">
                  <c:v>-0.36795212765957402</c:v>
                </c:pt>
                <c:pt idx="50">
                  <c:v>-0.39681428419654702</c:v>
                </c:pt>
                <c:pt idx="51">
                  <c:v>-0.24803493449781699</c:v>
                </c:pt>
                <c:pt idx="52">
                  <c:v>-0.11204799999999999</c:v>
                </c:pt>
                <c:pt idx="53">
                  <c:v>-0.79720930232558096</c:v>
                </c:pt>
                <c:pt idx="54">
                  <c:v>-0.85310074224999999</c:v>
                </c:pt>
                <c:pt idx="55">
                  <c:v>-0.77371752265861005</c:v>
                </c:pt>
                <c:pt idx="56">
                  <c:v>-0.76209753086419796</c:v>
                </c:pt>
                <c:pt idx="57">
                  <c:v>-0.84921143005714295</c:v>
                </c:pt>
                <c:pt idx="58">
                  <c:v>-0.57436184871287099</c:v>
                </c:pt>
                <c:pt idx="59">
                  <c:v>-0.86264502884615402</c:v>
                </c:pt>
                <c:pt idx="60">
                  <c:v>-0.87701794437500002</c:v>
                </c:pt>
                <c:pt idx="61">
                  <c:v>-0.53945397923875404</c:v>
                </c:pt>
                <c:pt idx="62">
                  <c:v>-0.93122718958139505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F-4E73-9049-34D5C5EF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39758584"/>
        <c:axId val="1239752352"/>
        <c:extLst/>
      </c:barChart>
      <c:catAx>
        <c:axId val="1239758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2352"/>
        <c:crosses val="autoZero"/>
        <c:auto val="1"/>
        <c:lblAlgn val="ctr"/>
        <c:lblOffset val="100"/>
        <c:noMultiLvlLbl val="0"/>
      </c:catAx>
      <c:valAx>
        <c:axId val="123975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8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Cost of Investment VS Current Value</a:t>
            </a:r>
          </a:p>
        </c:rich>
      </c:tx>
      <c:layout>
        <c:manualLayout>
          <c:xMode val="edge"/>
          <c:yMode val="edge"/>
          <c:x val="0.33262173013087371"/>
          <c:y val="1.294673235179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Calculations!$F$10</c:f>
              <c:strCache>
                <c:ptCount val="1"/>
                <c:pt idx="0">
                  <c:v>Cost of Investment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Calculations!$B$11:$B$73</c:f>
              <c:strCache>
                <c:ptCount val="1"/>
                <c:pt idx="0">
                  <c:v>AVAX</c:v>
                </c:pt>
              </c:strCache>
            </c:strRef>
          </c:cat>
          <c:val>
            <c:numRef>
              <c:f>Calculations!$F$11:$F$73</c:f>
              <c:numCache>
                <c:formatCode>General</c:formatCode>
                <c:ptCount val="1"/>
                <c:pt idx="0">
                  <c:v>1982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437136"/>
        <c:axId val="1243437464"/>
        <c:extLst/>
      </c:barChart>
      <c:barChart>
        <c:barDir val="col"/>
        <c:grouping val="clustered"/>
        <c:varyColors val="0"/>
        <c:ser>
          <c:idx val="0"/>
          <c:order val="1"/>
          <c:tx>
            <c:strRef>
              <c:f>Calculations!$G$10</c:f>
              <c:strCache>
                <c:ptCount val="1"/>
                <c:pt idx="0">
                  <c:v>Current Value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Calculations!$B$11:$B$73</c:f>
              <c:strCache>
                <c:ptCount val="1"/>
                <c:pt idx="0">
                  <c:v>AVAX</c:v>
                </c:pt>
              </c:strCache>
            </c:strRef>
          </c:cat>
          <c:val>
            <c:numRef>
              <c:f>Calculations!$G$11:$G$73</c:f>
              <c:numCache>
                <c:formatCode>General</c:formatCode>
                <c:ptCount val="1"/>
                <c:pt idx="0">
                  <c:v>2213.3550999999998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587344136"/>
        <c:axId val="587343480"/>
      </c:barChart>
      <c:catAx>
        <c:axId val="124343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464"/>
        <c:crosses val="autoZero"/>
        <c:auto val="1"/>
        <c:lblAlgn val="ctr"/>
        <c:lblOffset val="100"/>
        <c:noMultiLvlLbl val="0"/>
      </c:catAx>
      <c:valAx>
        <c:axId val="1243437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[$$-1409]#,##0;[Red]\-[$$-1409]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136"/>
        <c:crosses val="autoZero"/>
        <c:crossBetween val="between"/>
      </c:valAx>
      <c:valAx>
        <c:axId val="58734348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344136"/>
        <c:crosses val="max"/>
        <c:crossBetween val="between"/>
      </c:valAx>
      <c:catAx>
        <c:axId val="587344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7343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Calculations!$N$10</c:f>
              <c:strCache>
                <c:ptCount val="1"/>
                <c:pt idx="0">
                  <c:v>No of Sales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cat>
            <c:strRef>
              <c:f>[0]!ticker_range</c:f>
              <c:strCache>
                <c:ptCount val="63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SYS</c:v>
                </c:pt>
                <c:pt idx="44">
                  <c:v>SRM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MTV</c:v>
                </c:pt>
                <c:pt idx="49">
                  <c:v>NTVRK</c:v>
                </c:pt>
                <c:pt idx="50">
                  <c:v>PYR</c:v>
                </c:pt>
                <c:pt idx="51">
                  <c:v>RMRK</c:v>
                </c:pt>
                <c:pt idx="52">
                  <c:v>OVR</c:v>
                </c:pt>
                <c:pt idx="53">
                  <c:v>PDEX</c:v>
                </c:pt>
                <c:pt idx="54">
                  <c:v>POLC</c:v>
                </c:pt>
                <c:pt idx="55">
                  <c:v>POLIS</c:v>
                </c:pt>
                <c:pt idx="56">
                  <c:v>WILD</c:v>
                </c:pt>
                <c:pt idx="57">
                  <c:v>RELAY</c:v>
                </c:pt>
                <c:pt idx="58">
                  <c:v>SHDW</c:v>
                </c:pt>
                <c:pt idx="59">
                  <c:v>STEP</c:v>
                </c:pt>
                <c:pt idx="60">
                  <c:v>WND</c:v>
                </c:pt>
                <c:pt idx="61">
                  <c:v>XAVA</c:v>
                </c:pt>
                <c:pt idx="62">
                  <c:v>WEYU</c:v>
                </c:pt>
              </c:strCache>
            </c:strRef>
          </c:cat>
          <c:val>
            <c:numRef>
              <c:f>[0]!No_sales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3-45F2-8B15-B554C3E1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3145039"/>
        <c:axId val="183146679"/>
        <c:extLst/>
      </c:barChart>
      <c:catAx>
        <c:axId val="1831450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6679"/>
        <c:crosses val="autoZero"/>
        <c:auto val="1"/>
        <c:lblAlgn val="ctr"/>
        <c:lblOffset val="100"/>
        <c:noMultiLvlLbl val="0"/>
      </c:catAx>
      <c:valAx>
        <c:axId val="1831466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50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Token breakdown:</a:t>
            </a:r>
            <a:r>
              <a:rPr lang="en-IE" b="1" baseline="0"/>
              <a:t> Held VS Sold</a:t>
            </a:r>
            <a:endParaRPr lang="en-IE" b="1"/>
          </a:p>
        </c:rich>
      </c:tx>
      <c:layout>
        <c:manualLayout>
          <c:xMode val="edge"/>
          <c:yMode val="edge"/>
          <c:x val="0.24446854146603555"/>
          <c:y val="6.3157920910866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33285612026E-2"/>
          <c:y val="0.26598474332613309"/>
          <c:w val="0.93888888888888888"/>
          <c:h val="0.617695353752117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Calculations!$AY$5</c:f>
              <c:strCache>
                <c:ptCount val="1"/>
                <c:pt idx="0">
                  <c:v>% Sold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Calculations!$AY$6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D-4196-84DD-3EEEFB76B4A8}"/>
            </c:ext>
          </c:extLst>
        </c:ser>
        <c:ser>
          <c:idx val="1"/>
          <c:order val="1"/>
          <c:tx>
            <c:strRef>
              <c:f>Calculations!$AZ$5</c:f>
              <c:strCache>
                <c:ptCount val="1"/>
                <c:pt idx="0">
                  <c:v>% Held</c:v>
                </c:pt>
              </c:strCache>
            </c:strRef>
          </c:tx>
          <c:spPr>
            <a:solidFill>
              <a:srgbClr val="FF2D96">
                <a:alpha val="64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Calculations!$AZ$6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D-4196-84DD-3EEEFB76B4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2040658576"/>
        <c:axId val="2040659232"/>
      </c:barChart>
      <c:catAx>
        <c:axId val="2040658576"/>
        <c:scaling>
          <c:orientation val="minMax"/>
        </c:scaling>
        <c:delete val="1"/>
        <c:axPos val="l"/>
        <c:majorTickMark val="none"/>
        <c:minorTickMark val="none"/>
        <c:tickLblPos val="nextTo"/>
        <c:crossAx val="2040659232"/>
        <c:crosses val="autoZero"/>
        <c:auto val="1"/>
        <c:lblAlgn val="ctr"/>
        <c:lblOffset val="100"/>
        <c:noMultiLvlLbl val="0"/>
      </c:catAx>
      <c:valAx>
        <c:axId val="204065923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204065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Portfolio's Token breakdown</a:t>
            </a:r>
            <a:r>
              <a:rPr lang="en-IE" b="1" baseline="0"/>
              <a:t>: </a:t>
            </a:r>
          </a:p>
          <a:p>
            <a:pPr>
              <a:defRPr b="1"/>
            </a:pPr>
            <a:r>
              <a:rPr lang="en-IE" b="1" baseline="0"/>
              <a:t>With sales point VS Left over</a:t>
            </a:r>
            <a:endParaRPr lang="en-IE" b="1"/>
          </a:p>
        </c:rich>
      </c:tx>
      <c:layout>
        <c:manualLayout>
          <c:xMode val="edge"/>
          <c:yMode val="edge"/>
          <c:x val="0.27065242074212065"/>
          <c:y val="3.5139095480946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200000355511156E-2"/>
          <c:y val="0.32046799741464799"/>
          <c:w val="0.93600000000000005"/>
          <c:h val="0.546573913043478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Calculations!$BA$5</c:f>
              <c:strCache>
                <c:ptCount val="1"/>
                <c:pt idx="0">
                  <c:v>% Over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Calculations!$BA$6</c:f>
              <c:numCache>
                <c:formatCode>0.00%</c:formatCode>
                <c:ptCount val="1"/>
                <c:pt idx="0">
                  <c:v>9.9840000000000026E-2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29-4ED1-8301-906A5F0690FB}"/>
            </c:ext>
          </c:extLst>
        </c:ser>
        <c:ser>
          <c:idx val="1"/>
          <c:order val="1"/>
          <c:tx>
            <c:strRef>
              <c:f>Calculations!$BB$5</c:f>
              <c:strCache>
                <c:ptCount val="1"/>
                <c:pt idx="0">
                  <c:v>% in Exit</c:v>
                </c:pt>
              </c:strCache>
            </c:strRef>
          </c:tx>
          <c:spPr>
            <a:solidFill>
              <a:srgbClr val="40EC6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Calculations!$BB$6</c:f>
              <c:numCache>
                <c:formatCode>0.00%</c:formatCode>
                <c:ptCount val="1"/>
                <c:pt idx="0">
                  <c:v>0.90015999999999996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9-4ED1-8301-906A5F069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363121608"/>
        <c:axId val="1363122592"/>
      </c:barChart>
      <c:catAx>
        <c:axId val="1363121608"/>
        <c:scaling>
          <c:orientation val="minMax"/>
        </c:scaling>
        <c:delete val="1"/>
        <c:axPos val="l"/>
        <c:majorTickMark val="none"/>
        <c:minorTickMark val="none"/>
        <c:tickLblPos val="nextTo"/>
        <c:crossAx val="1363122592"/>
        <c:crosses val="autoZero"/>
        <c:auto val="1"/>
        <c:lblAlgn val="ctr"/>
        <c:lblOffset val="100"/>
        <c:noMultiLvlLbl val="0"/>
      </c:catAx>
      <c:valAx>
        <c:axId val="136312259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3631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Portfolio %'s</a:t>
            </a:r>
          </a:p>
        </c:rich>
      </c:tx>
      <c:layout>
        <c:manualLayout>
          <c:xMode val="edge"/>
          <c:yMode val="edge"/>
          <c:x val="0.47373806311076472"/>
          <c:y val="1.3253810470510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1.984095596067793E-2"/>
          <c:y val="2.006501672380416E-2"/>
          <c:w val="0.60114423972078435"/>
          <c:h val="0.964460168125107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A829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17C-4B77-B4C3-850B775910FE}"/>
              </c:ext>
            </c:extLst>
          </c:dPt>
          <c:dPt>
            <c:idx val="1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17C-4B77-B4C3-850B775910F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17C-4B77-B4C3-850B775910FE}"/>
              </c:ext>
            </c:extLst>
          </c:dPt>
          <c:dPt>
            <c:idx val="3"/>
            <c:bubble3D val="0"/>
            <c:spPr>
              <a:solidFill>
                <a:srgbClr val="FF4F4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17C-4B77-B4C3-850B775910FE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17C-4B77-B4C3-850B775910FE}"/>
              </c:ext>
            </c:extLst>
          </c:dPt>
          <c:dLbls>
            <c:dLbl>
              <c:idx val="0"/>
              <c:layout>
                <c:manualLayout>
                  <c:x val="-0.24742729204958891"/>
                  <c:y val="-6.214800070318896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954649905073105"/>
                      <c:h val="0.171957596907934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17C-4B77-B4C3-850B775910FE}"/>
                </c:ext>
              </c:extLst>
            </c:dLbl>
            <c:dLbl>
              <c:idx val="1"/>
              <c:layout>
                <c:manualLayout>
                  <c:x val="3.2391959801609957E-2"/>
                  <c:y val="-0.12289235714322996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23328431928717841"/>
                      <c:h val="0.1061276832808808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17C-4B77-B4C3-850B775910FE}"/>
                </c:ext>
              </c:extLst>
            </c:dLbl>
            <c:dLbl>
              <c:idx val="2"/>
              <c:layout>
                <c:manualLayout>
                  <c:x val="6.1079717682910014E-3"/>
                  <c:y val="5.75109970100655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689623091061744"/>
                      <c:h val="0.112383115515299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17C-4B77-B4C3-850B775910FE}"/>
                </c:ext>
              </c:extLst>
            </c:dLbl>
            <c:dLbl>
              <c:idx val="3"/>
              <c:layout>
                <c:manualLayout>
                  <c:x val="2.6902395781999919E-3"/>
                  <c:y val="9.7758018816236442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23077719031518754"/>
                      <c:h val="0.1180568756479311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17C-4B77-B4C3-850B775910FE}"/>
                </c:ext>
              </c:extLst>
            </c:dLbl>
            <c:dLbl>
              <c:idx val="4"/>
              <c:layout>
                <c:manualLayout>
                  <c:x val="0.10628853095928591"/>
                  <c:y val="7.5822962487541945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6394714349467124"/>
                      <c:h val="0.103290803214564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B17C-4B77-B4C3-850B775910FE}"/>
                </c:ext>
              </c:extLst>
            </c:dLbl>
            <c:numFmt formatCode="0.00%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1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'Altcoins Take Profit Strategy'!$B$92:$E$96</c:f>
              <c:strCache>
                <c:ptCount val="5"/>
                <c:pt idx="0">
                  <c:v>Bitcoin (30%) Ethereum (30%)</c:v>
                </c:pt>
                <c:pt idx="1">
                  <c:v>Big Cap (5B$ or more)</c:v>
                </c:pt>
                <c:pt idx="2">
                  <c:v>Mid Cap (300M$ to 5B$)</c:v>
                </c:pt>
                <c:pt idx="3">
                  <c:v>Small Caps (300M$ or less)</c:v>
                </c:pt>
                <c:pt idx="4">
                  <c:v>Stablecoins              </c:v>
                </c:pt>
              </c:strCache>
            </c:strRef>
          </c:cat>
          <c:val>
            <c:numRef>
              <c:f>'Altcoins Take Profit Strategy'!$J$92:$J$96</c:f>
              <c:numCache>
                <c:formatCode>0.00%</c:formatCode>
                <c:ptCount val="5"/>
                <c:pt idx="0">
                  <c:v>0.55997379179782669</c:v>
                </c:pt>
                <c:pt idx="1">
                  <c:v>0.32546911797178618</c:v>
                </c:pt>
                <c:pt idx="2">
                  <c:v>6.4363534307918455E-2</c:v>
                </c:pt>
                <c:pt idx="3">
                  <c:v>4.9967179451261994E-2</c:v>
                </c:pt>
                <c:pt idx="4">
                  <c:v>2.2637647120660347E-4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7C-4B77-B4C3-850B775910F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967331533126084"/>
          <c:y val="0.41568848287004695"/>
          <c:w val="0.30727192962551148"/>
          <c:h val="0.2564952826258519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</cx:f>
      </cx:strDim>
      <cx:numDim type="size">
        <cx:f>_xlchart.v1.0</cx:f>
      </cx:numDim>
    </cx:data>
  </cx:chartData>
  <cx:chart>
    <cx:title pos="t" align="ctr" overlay="0">
      <cx:tx>
        <cx:txData>
          <cx:v>% of holding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1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% of holding</a:t>
          </a:r>
        </a:p>
      </cx:txPr>
    </cx:title>
    <cx:plotArea>
      <cx:plotAreaRegion>
        <cx:series layoutId="treemap" uniqueId="{00000000-4625-4DEE-8114-1F5D61247F07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/>
                </a:pPr>
                <a:endParaRPr lang="en-US" sz="1200" b="1" i="0" u="none" strike="noStrike" kern="1200" baseline="0">
                  <a:solidFill>
                    <a:sysClr val="windowText" lastClr="000000">
                      <a:lumMod val="75000"/>
                      <a:lumOff val="2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6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1000" b="1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#Calculator_Menu!A1"/><Relationship Id="rId3" Type="http://schemas.openxmlformats.org/officeDocument/2006/relationships/hyperlink" Target="#'Transaction Entry'!A1"/><Relationship Id="rId7" Type="http://schemas.openxmlformats.org/officeDocument/2006/relationships/hyperlink" Target="#Dashboard!A1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#'TRADING JOURNAL 2022'!A1"/><Relationship Id="rId6" Type="http://schemas.openxmlformats.org/officeDocument/2006/relationships/image" Target="../media/image3.png"/><Relationship Id="rId11" Type="http://schemas.openxmlformats.org/officeDocument/2006/relationships/hyperlink" Target="#Action!A1"/><Relationship Id="rId5" Type="http://schemas.openxmlformats.org/officeDocument/2006/relationships/hyperlink" Target="#'Sale points'!A1"/><Relationship Id="rId15" Type="http://schemas.openxmlformats.org/officeDocument/2006/relationships/hyperlink" Target="#'CG Prices'!A1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#'extra coins'!A1"/><Relationship Id="rId14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9.png"/><Relationship Id="rId7" Type="http://schemas.microsoft.com/office/2014/relationships/chartEx" Target="../charts/chartEx1.xml"/><Relationship Id="rId2" Type="http://schemas.openxmlformats.org/officeDocument/2006/relationships/hyperlink" Target="#Menu!A1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11" Type="http://schemas.openxmlformats.org/officeDocument/2006/relationships/chart" Target="../charts/chart6.xml"/><Relationship Id="rId5" Type="http://schemas.openxmlformats.org/officeDocument/2006/relationships/chart" Target="../charts/chart2.xml"/><Relationship Id="rId10" Type="http://schemas.openxmlformats.org/officeDocument/2006/relationships/chart" Target="../charts/chart5.xml"/><Relationship Id="rId4" Type="http://schemas.openxmlformats.org/officeDocument/2006/relationships/image" Target="../media/image10.png"/><Relationship Id="rId9" Type="http://schemas.openxmlformats.org/officeDocument/2006/relationships/hyperlink" Target="#Action!C3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Sale points'!A1"/><Relationship Id="rId7" Type="http://schemas.openxmlformats.org/officeDocument/2006/relationships/chart" Target="../charts/chart7.xml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2.png"/><Relationship Id="rId5" Type="http://schemas.openxmlformats.org/officeDocument/2006/relationships/hyperlink" Target="#'Transaction Entry'!A1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12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11" Type="http://schemas.openxmlformats.org/officeDocument/2006/relationships/hyperlink" Target="#'Altcoins Take Profit Strategy'!A1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#Action!A1"/><Relationship Id="rId7" Type="http://schemas.openxmlformats.org/officeDocument/2006/relationships/hyperlink" Target="#Dashboard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5.png"/><Relationship Id="rId5" Type="http://schemas.openxmlformats.org/officeDocument/2006/relationships/hyperlink" Target="#'extra coins'!A1"/><Relationship Id="rId10" Type="http://schemas.openxmlformats.org/officeDocument/2006/relationships/image" Target="../media/image3.png"/><Relationship Id="rId4" Type="http://schemas.openxmlformats.org/officeDocument/2006/relationships/image" Target="../media/image6.png"/><Relationship Id="rId9" Type="http://schemas.openxmlformats.org/officeDocument/2006/relationships/hyperlink" Target="#'Sale points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'extra coins'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5.png"/><Relationship Id="rId9" Type="http://schemas.openxmlformats.org/officeDocument/2006/relationships/hyperlink" Target="#'Transaction Entry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Action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6.png"/><Relationship Id="rId9" Type="http://schemas.openxmlformats.org/officeDocument/2006/relationships/hyperlink" Target="#'Transaction Entry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Menu!A1"/><Relationship Id="rId7" Type="http://schemas.openxmlformats.org/officeDocument/2006/relationships/hyperlink" Target="#'BTC FEAR &amp; GREED DCA PLAN'!A1"/><Relationship Id="rId2" Type="http://schemas.openxmlformats.org/officeDocument/2006/relationships/image" Target="../media/image3.png"/><Relationship Id="rId1" Type="http://schemas.openxmlformats.org/officeDocument/2006/relationships/hyperlink" Target="#'Gains calculator'!A1"/><Relationship Id="rId6" Type="http://schemas.openxmlformats.org/officeDocument/2006/relationships/image" Target="../media/image2.png"/><Relationship Id="rId5" Type="http://schemas.openxmlformats.org/officeDocument/2006/relationships/hyperlink" Target="#'Yield Farming'!A1"/><Relationship Id="rId10" Type="http://schemas.openxmlformats.org/officeDocument/2006/relationships/image" Target="../media/image12.jpg"/><Relationship Id="rId4" Type="http://schemas.openxmlformats.org/officeDocument/2006/relationships/image" Target="../media/image9.png"/><Relationship Id="rId9" Type="http://schemas.openxmlformats.org/officeDocument/2006/relationships/hyperlink" Target="#'$$ PASSIVE INCOME TRACKING $$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9.png"/><Relationship Id="rId5" Type="http://schemas.openxmlformats.org/officeDocument/2006/relationships/hyperlink" Target="#Calculator_Menu!A1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495300</xdr:colOff>
      <xdr:row>7</xdr:row>
      <xdr:rowOff>15422</xdr:rowOff>
    </xdr:from>
    <xdr:to>
      <xdr:col>13</xdr:col>
      <xdr:colOff>214086</xdr:colOff>
      <xdr:row>17</xdr:row>
      <xdr:rowOff>114300</xdr:rowOff>
    </xdr:to>
    <xdr:pic>
      <xdr:nvPicPr>
        <xdr:cNvPr id="3" name="Picture 2" descr="Careful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528919-73B3-482F-9848-178459692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2" t="8344" r="7362" b="10468"/>
        <a:stretch/>
      </xdr:blipFill>
      <xdr:spPr>
        <a:xfrm>
          <a:off x="5981700" y="1329872"/>
          <a:ext cx="2157186" cy="1994353"/>
        </a:xfrm>
        <a:prstGeom prst="rect">
          <a:avLst/>
        </a:prstGeom>
      </xdr:spPr>
    </xdr:pic>
    <xdr:clientData/>
  </xdr:twoCellAnchor>
  <xdr:twoCellAnchor editAs="oneCell">
    <xdr:from>
      <xdr:col>15</xdr:col>
      <xdr:colOff>318407</xdr:colOff>
      <xdr:row>7</xdr:row>
      <xdr:rowOff>134257</xdr:rowOff>
    </xdr:from>
    <xdr:to>
      <xdr:col>19</xdr:col>
      <xdr:colOff>146050</xdr:colOff>
      <xdr:row>17</xdr:row>
      <xdr:rowOff>71212</xdr:rowOff>
    </xdr:to>
    <xdr:pic>
      <xdr:nvPicPr>
        <xdr:cNvPr id="5" name="Picture 4" descr="Eat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C1411F-DFC6-4344-B9EA-A295680EB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9462407" y="1448707"/>
          <a:ext cx="2266043" cy="1832430"/>
        </a:xfrm>
        <a:prstGeom prst="rect">
          <a:avLst/>
        </a:prstGeom>
      </xdr:spPr>
    </xdr:pic>
    <xdr:clientData/>
  </xdr:twoCellAnchor>
  <xdr:twoCellAnchor editAs="oneCell">
    <xdr:from>
      <xdr:col>21</xdr:col>
      <xdr:colOff>384630</xdr:colOff>
      <xdr:row>7</xdr:row>
      <xdr:rowOff>114300</xdr:rowOff>
    </xdr:from>
    <xdr:to>
      <xdr:col>25</xdr:col>
      <xdr:colOff>47173</xdr:colOff>
      <xdr:row>17</xdr:row>
      <xdr:rowOff>57150</xdr:rowOff>
    </xdr:to>
    <xdr:pic>
      <xdr:nvPicPr>
        <xdr:cNvPr id="7" name="Picture 6" descr="Jum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E58CD7-B87F-487D-B4EF-274030B53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186230" y="1428750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605063</xdr:colOff>
      <xdr:row>7</xdr:row>
      <xdr:rowOff>169182</xdr:rowOff>
    </xdr:from>
    <xdr:to>
      <xdr:col>6</xdr:col>
      <xdr:colOff>503463</xdr:colOff>
      <xdr:row>17</xdr:row>
      <xdr:rowOff>95250</xdr:rowOff>
    </xdr:to>
    <xdr:pic>
      <xdr:nvPicPr>
        <xdr:cNvPr id="9" name="Picture 8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FD9286-8069-44F4-970B-F1BE0B648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824263" y="1483632"/>
          <a:ext cx="2336800" cy="1821543"/>
        </a:xfrm>
        <a:prstGeom prst="rect">
          <a:avLst/>
        </a:prstGeom>
      </xdr:spPr>
    </xdr:pic>
    <xdr:clientData/>
  </xdr:twoCellAnchor>
  <xdr:twoCellAnchor editAs="oneCell">
    <xdr:from>
      <xdr:col>20</xdr:col>
      <xdr:colOff>447675</xdr:colOff>
      <xdr:row>23</xdr:row>
      <xdr:rowOff>28575</xdr:rowOff>
    </xdr:from>
    <xdr:to>
      <xdr:col>25</xdr:col>
      <xdr:colOff>19050</xdr:colOff>
      <xdr:row>34</xdr:row>
      <xdr:rowOff>0</xdr:rowOff>
    </xdr:to>
    <xdr:pic>
      <xdr:nvPicPr>
        <xdr:cNvPr id="4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296A7D1-5954-49AE-B29F-6E3C6A976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90" b="16000"/>
        <a:stretch/>
      </xdr:blipFill>
      <xdr:spPr>
        <a:xfrm>
          <a:off x="13249275" y="4381500"/>
          <a:ext cx="2619375" cy="2066925"/>
        </a:xfrm>
        <a:prstGeom prst="rect">
          <a:avLst/>
        </a:prstGeom>
      </xdr:spPr>
    </xdr:pic>
    <xdr:clientData/>
  </xdr:twoCellAnchor>
  <xdr:twoCellAnchor editAs="oneCell">
    <xdr:from>
      <xdr:col>2</xdr:col>
      <xdr:colOff>450075</xdr:colOff>
      <xdr:row>23</xdr:row>
      <xdr:rowOff>28575</xdr:rowOff>
    </xdr:from>
    <xdr:to>
      <xdr:col>6</xdr:col>
      <xdr:colOff>504825</xdr:colOff>
      <xdr:row>34</xdr:row>
      <xdr:rowOff>28575</xdr:rowOff>
    </xdr:to>
    <xdr:pic>
      <xdr:nvPicPr>
        <xdr:cNvPr id="12" name="Picture 11" descr="Question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03400C8-58EE-4A57-A57C-AC2B031B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275" y="4381500"/>
          <a:ext cx="2493150" cy="2095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23</xdr:row>
      <xdr:rowOff>95250</xdr:rowOff>
    </xdr:from>
    <xdr:to>
      <xdr:col>18</xdr:col>
      <xdr:colOff>485775</xdr:colOff>
      <xdr:row>33</xdr:row>
      <xdr:rowOff>142875</xdr:rowOff>
    </xdr:to>
    <xdr:pic>
      <xdr:nvPicPr>
        <xdr:cNvPr id="8" name="Picture 7" descr="Lick Paw Cat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A5CF702-D000-4EDE-8306-68BCBB4BC5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0" t="12726" r="20727" b="12728"/>
        <a:stretch/>
      </xdr:blipFill>
      <xdr:spPr>
        <a:xfrm>
          <a:off x="9906000" y="4448175"/>
          <a:ext cx="1552575" cy="1952625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23</xdr:row>
      <xdr:rowOff>85725</xdr:rowOff>
    </xdr:from>
    <xdr:to>
      <xdr:col>13</xdr:col>
      <xdr:colOff>58875</xdr:colOff>
      <xdr:row>33</xdr:row>
      <xdr:rowOff>77925</xdr:rowOff>
    </xdr:to>
    <xdr:pic>
      <xdr:nvPicPr>
        <xdr:cNvPr id="15" name="Image 1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9F6CDB2-F0A2-4948-86B6-0E09C4EC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4438650"/>
          <a:ext cx="1897200" cy="189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275166</xdr:colOff>
      <xdr:row>3</xdr:row>
      <xdr:rowOff>31751</xdr:rowOff>
    </xdr:from>
    <xdr:to>
      <xdr:col>14</xdr:col>
      <xdr:colOff>243416</xdr:colOff>
      <xdr:row>11</xdr:row>
      <xdr:rowOff>179918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98EB2BA-EB57-4E12-8727-9394C504F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613833</xdr:colOff>
      <xdr:row>11</xdr:row>
      <xdr:rowOff>50272</xdr:rowOff>
    </xdr:from>
    <xdr:to>
      <xdr:col>14</xdr:col>
      <xdr:colOff>571500</xdr:colOff>
      <xdr:row>17</xdr:row>
      <xdr:rowOff>179917</xdr:rowOff>
    </xdr:to>
    <xdr:sp macro="" textlink="">
      <xdr:nvSpPr>
        <xdr:cNvPr id="3" name="Flowchart: Connector 2">
          <a:extLst>
            <a:ext uri="{FF2B5EF4-FFF2-40B4-BE49-F238E27FC236}">
              <a16:creationId xmlns:a16="http://schemas.microsoft.com/office/drawing/2014/main" id="{EE1744EC-165F-4BCD-879B-E1D8592BB32E}"/>
            </a:ext>
          </a:extLst>
        </xdr:cNvPr>
        <xdr:cNvSpPr/>
      </xdr:nvSpPr>
      <xdr:spPr>
        <a:xfrm>
          <a:off x="17938750" y="3638022"/>
          <a:ext cx="1555750" cy="1272645"/>
        </a:xfrm>
        <a:prstGeom prst="flowChartConnector">
          <a:avLst/>
        </a:prstGeom>
        <a:solidFill>
          <a:srgbClr val="FF00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E" sz="1100"/>
        </a:p>
      </xdr:txBody>
    </xdr:sp>
    <xdr:clientData/>
  </xdr:twoCellAnchor>
  <xdr:oneCellAnchor>
    <xdr:from>
      <xdr:col>0</xdr:col>
      <xdr:colOff>47625</xdr:colOff>
      <xdr:row>0</xdr:row>
      <xdr:rowOff>107156</xdr:rowOff>
    </xdr:from>
    <xdr:ext cx="511175" cy="886919"/>
    <xdr:pic>
      <xdr:nvPicPr>
        <xdr:cNvPr id="11" name="Picture 10" descr="Office Chair Ca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AA74D0-0BCC-489A-BFF4-91B8178E6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7625" y="107156"/>
          <a:ext cx="511175" cy="886919"/>
        </a:xfrm>
        <a:prstGeom prst="rect">
          <a:avLst/>
        </a:prstGeom>
      </xdr:spPr>
    </xdr:pic>
    <xdr:clientData/>
  </xdr:oneCellAnchor>
  <xdr:twoCellAnchor editAs="oneCell">
    <xdr:from>
      <xdr:col>13</xdr:col>
      <xdr:colOff>622046</xdr:colOff>
      <xdr:row>3</xdr:row>
      <xdr:rowOff>338666</xdr:rowOff>
    </xdr:from>
    <xdr:to>
      <xdr:col>14</xdr:col>
      <xdr:colOff>606962</xdr:colOff>
      <xdr:row>18</xdr:row>
      <xdr:rowOff>0</xdr:rowOff>
    </xdr:to>
    <xdr:pic>
      <xdr:nvPicPr>
        <xdr:cNvPr id="15" name="Picture 14" descr="Blank Transparent Background Thermometer Clipart">
          <a:extLst>
            <a:ext uri="{FF2B5EF4-FFF2-40B4-BE49-F238E27FC236}">
              <a16:creationId xmlns:a16="http://schemas.microsoft.com/office/drawing/2014/main" id="{A95A957D-D5E0-4E88-88D6-F06D33B29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0105" y="1604931"/>
          <a:ext cx="1587357" cy="332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83344</xdr:colOff>
      <xdr:row>18</xdr:row>
      <xdr:rowOff>52915</xdr:rowOff>
    </xdr:from>
    <xdr:to>
      <xdr:col>15</xdr:col>
      <xdr:colOff>1559718</xdr:colOff>
      <xdr:row>36</xdr:row>
      <xdr:rowOff>217714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2C75BBF-7DE8-4911-BAE9-1BF4D68D3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818029</xdr:colOff>
      <xdr:row>3</xdr:row>
      <xdr:rowOff>119062</xdr:rowOff>
    </xdr:from>
    <xdr:to>
      <xdr:col>13</xdr:col>
      <xdr:colOff>100853</xdr:colOff>
      <xdr:row>19</xdr:row>
      <xdr:rowOff>78441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1644A5-0085-4157-B6D7-B872FFD5F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428624</xdr:colOff>
      <xdr:row>3</xdr:row>
      <xdr:rowOff>56885</xdr:rowOff>
    </xdr:from>
    <xdr:to>
      <xdr:col>5</xdr:col>
      <xdr:colOff>793749</xdr:colOff>
      <xdr:row>35</xdr:row>
      <xdr:rowOff>35718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F2361904-72AF-4AF6-8B09-7CB3F58672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90774" y="1323710"/>
              <a:ext cx="3403600" cy="76845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582914</xdr:colOff>
      <xdr:row>3</xdr:row>
      <xdr:rowOff>48681</xdr:rowOff>
    </xdr:from>
    <xdr:to>
      <xdr:col>2</xdr:col>
      <xdr:colOff>440758</xdr:colOff>
      <xdr:row>34</xdr:row>
      <xdr:rowOff>215370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ticker">
              <a:extLst>
                <a:ext uri="{FF2B5EF4-FFF2-40B4-BE49-F238E27FC236}">
                  <a16:creationId xmlns:a16="http://schemas.microsoft.com/office/drawing/2014/main" id="{13B1C450-9116-44AE-9971-4099FBE92F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ck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914" y="1322650"/>
              <a:ext cx="1822375" cy="75604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LocksWithSheet="0"/>
  </xdr:twoCellAnchor>
  <xdr:twoCellAnchor>
    <xdr:from>
      <xdr:col>5</xdr:col>
      <xdr:colOff>1037166</xdr:colOff>
      <xdr:row>22</xdr:row>
      <xdr:rowOff>179917</xdr:rowOff>
    </xdr:from>
    <xdr:to>
      <xdr:col>8</xdr:col>
      <xdr:colOff>306916</xdr:colOff>
      <xdr:row>35</xdr:row>
      <xdr:rowOff>158752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63FE41-2610-49CE-9F8F-995AE6889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250031</xdr:colOff>
      <xdr:row>0</xdr:row>
      <xdr:rowOff>47627</xdr:rowOff>
    </xdr:from>
    <xdr:to>
      <xdr:col>14</xdr:col>
      <xdr:colOff>666749</xdr:colOff>
      <xdr:row>2</xdr:row>
      <xdr:rowOff>488156</xdr:rowOff>
    </xdr:to>
    <xdr:sp macro="" textlink="Action!$K$2">
      <xdr:nvSpPr>
        <xdr:cNvPr id="2" name="Rectangle: Rounded Corners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CB01F0-B11B-4B3B-A96B-03646406527A}"/>
            </a:ext>
          </a:extLst>
        </xdr:cNvPr>
        <xdr:cNvSpPr/>
      </xdr:nvSpPr>
      <xdr:spPr>
        <a:xfrm>
          <a:off x="17442656" y="47627"/>
          <a:ext cx="2012156" cy="1166810"/>
        </a:xfrm>
        <a:prstGeom prst="round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87721D0-7AD5-431F-A26F-9EFE9EA26920}" type="TxLink">
            <a:rPr lang="en-US" sz="1600" b="0" i="0" u="none" strike="noStrike">
              <a:ln>
                <a:solidFill>
                  <a:schemeClr val="bg1"/>
                </a:solidFill>
              </a:ln>
              <a:solidFill>
                <a:schemeClr val="bg1"/>
              </a:solidFill>
              <a:latin typeface="Calibri"/>
              <a:cs typeface="Calibri"/>
            </a:rPr>
            <a:pPr algn="ctr"/>
            <a:t>Warning - You have 1 actions to take</a:t>
          </a:fld>
          <a:endParaRPr lang="en-US" sz="1600" b="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842698</xdr:colOff>
      <xdr:row>21</xdr:row>
      <xdr:rowOff>13230</xdr:rowOff>
    </xdr:from>
    <xdr:to>
      <xdr:col>12</xdr:col>
      <xdr:colOff>75406</xdr:colOff>
      <xdr:row>28</xdr:row>
      <xdr:rowOff>169334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1AE5AB-8E6E-4DD0-9332-CC5C9881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821531</xdr:colOff>
      <xdr:row>28</xdr:row>
      <xdr:rowOff>85989</xdr:rowOff>
    </xdr:from>
    <xdr:to>
      <xdr:col>11</xdr:col>
      <xdr:colOff>1643062</xdr:colOff>
      <xdr:row>35</xdr:row>
      <xdr:rowOff>59530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42133A4-8376-4048-A25E-50AEE5AF8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66675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9FF84-E1A6-42AC-9D50-BFF3FFAAD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171450" y="66675"/>
          <a:ext cx="447675" cy="77674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91126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904AC8-ADD3-4180-B4AE-B4FF35D5D0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076700" y="91126"/>
          <a:ext cx="447675" cy="776743"/>
        </a:xfrm>
        <a:prstGeom prst="rect">
          <a:avLst/>
        </a:prstGeom>
      </xdr:spPr>
    </xdr:pic>
    <xdr:clientData/>
  </xdr:oneCellAnchor>
  <xdr:oneCellAnchor>
    <xdr:from>
      <xdr:col>14</xdr:col>
      <xdr:colOff>85725</xdr:colOff>
      <xdr:row>0</xdr:row>
      <xdr:rowOff>19050</xdr:rowOff>
    </xdr:from>
    <xdr:ext cx="822857" cy="720000"/>
    <xdr:pic>
      <xdr:nvPicPr>
        <xdr:cNvPr id="3" name="Picture 6" descr="Jump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64B9D7-ACE8-4340-92F6-E2CA2A8146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554075" y="19050"/>
          <a:ext cx="822857" cy="720000"/>
        </a:xfrm>
        <a:prstGeom prst="rect">
          <a:avLst/>
        </a:prstGeom>
      </xdr:spPr>
    </xdr:pic>
    <xdr:clientData/>
  </xdr:oneCellAnchor>
  <xdr:oneCellAnchor>
    <xdr:from>
      <xdr:col>12</xdr:col>
      <xdr:colOff>438150</xdr:colOff>
      <xdr:row>0</xdr:row>
      <xdr:rowOff>19050</xdr:rowOff>
    </xdr:from>
    <xdr:ext cx="890376" cy="720000"/>
    <xdr:pic>
      <xdr:nvPicPr>
        <xdr:cNvPr id="4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78D2C67-4D6C-455C-B9B2-35BA75CA52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982450" y="19050"/>
          <a:ext cx="890376" cy="720000"/>
        </a:xfrm>
        <a:prstGeom prst="rect">
          <a:avLst/>
        </a:prstGeom>
      </xdr:spPr>
    </xdr:pic>
    <xdr:clientData/>
  </xdr:oneCellAnchor>
  <xdr:twoCellAnchor>
    <xdr:from>
      <xdr:col>14</xdr:col>
      <xdr:colOff>95250</xdr:colOff>
      <xdr:row>91</xdr:row>
      <xdr:rowOff>9525</xdr:rowOff>
    </xdr:from>
    <xdr:to>
      <xdr:col>22</xdr:col>
      <xdr:colOff>542926</xdr:colOff>
      <xdr:row>115</xdr:row>
      <xdr:rowOff>104775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0B11D51-D61E-408B-BB76-7E65D2120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6350</xdr:rowOff>
    </xdr:from>
    <xdr:to>
      <xdr:col>10</xdr:col>
      <xdr:colOff>511175</xdr:colOff>
      <xdr:row>0</xdr:row>
      <xdr:rowOff>893269</xdr:rowOff>
    </xdr:to>
    <xdr:pic>
      <xdr:nvPicPr>
        <xdr:cNvPr id="2" name="Picture 3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1F06EB-3BEF-4A7C-BEBA-8C3660D88D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144000" y="6350"/>
          <a:ext cx="511175" cy="886919"/>
        </a:xfrm>
        <a:prstGeom prst="rect">
          <a:avLst/>
        </a:prstGeom>
      </xdr:spPr>
    </xdr:pic>
    <xdr:clientData/>
  </xdr:twoCellAnchor>
  <xdr:twoCellAnchor>
    <xdr:from>
      <xdr:col>10</xdr:col>
      <xdr:colOff>28575</xdr:colOff>
      <xdr:row>0</xdr:row>
      <xdr:rowOff>0</xdr:rowOff>
    </xdr:from>
    <xdr:to>
      <xdr:col>11</xdr:col>
      <xdr:colOff>123825</xdr:colOff>
      <xdr:row>0</xdr:row>
      <xdr:rowOff>1123950</xdr:rowOff>
    </xdr:to>
    <xdr:sp macro="" textlink="">
      <xdr:nvSpPr>
        <xdr:cNvPr id="3" name="Speech Bubble: Rectangle with Corners Rounded 4">
          <a:extLst>
            <a:ext uri="{FF2B5EF4-FFF2-40B4-BE49-F238E27FC236}">
              <a16:creationId xmlns:a16="http://schemas.microsoft.com/office/drawing/2014/main" id="{BD96EA18-6C1A-4764-B184-01FC64AF05B5}"/>
            </a:ext>
          </a:extLst>
        </xdr:cNvPr>
        <xdr:cNvSpPr/>
      </xdr:nvSpPr>
      <xdr:spPr>
        <a:xfrm>
          <a:off x="9172575" y="0"/>
          <a:ext cx="1990725" cy="10572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  <xdr:oneCellAnchor>
    <xdr:from>
      <xdr:col>7</xdr:col>
      <xdr:colOff>38100</xdr:colOff>
      <xdr:row>0</xdr:row>
      <xdr:rowOff>0</xdr:rowOff>
    </xdr:from>
    <xdr:ext cx="657225" cy="1140324"/>
    <xdr:pic>
      <xdr:nvPicPr>
        <xdr:cNvPr id="4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7173F6-529D-4A80-BD89-1EE06F2311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9525" y="0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13</xdr:col>
      <xdr:colOff>144992</xdr:colOff>
      <xdr:row>0</xdr:row>
      <xdr:rowOff>161924</xdr:rowOff>
    </xdr:from>
    <xdr:to>
      <xdr:col>14</xdr:col>
      <xdr:colOff>123206</xdr:colOff>
      <xdr:row>0</xdr:row>
      <xdr:rowOff>881924</xdr:rowOff>
    </xdr:to>
    <xdr:pic>
      <xdr:nvPicPr>
        <xdr:cNvPr id="5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AB3EFA7-C5C2-4B7A-AF94-01ECDABA8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1367" y="161924"/>
          <a:ext cx="854514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10583</xdr:colOff>
      <xdr:row>0</xdr:row>
      <xdr:rowOff>133347</xdr:rowOff>
    </xdr:from>
    <xdr:to>
      <xdr:col>13</xdr:col>
      <xdr:colOff>34665</xdr:colOff>
      <xdr:row>0</xdr:row>
      <xdr:rowOff>853347</xdr:rowOff>
    </xdr:to>
    <xdr:pic>
      <xdr:nvPicPr>
        <xdr:cNvPr id="6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7D3C642-C209-4A07-A3B6-471A20073B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2021608" y="133347"/>
          <a:ext cx="919432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254004</xdr:colOff>
      <xdr:row>0</xdr:row>
      <xdr:rowOff>158749</xdr:rowOff>
    </xdr:from>
    <xdr:to>
      <xdr:col>15</xdr:col>
      <xdr:colOff>340047</xdr:colOff>
      <xdr:row>0</xdr:row>
      <xdr:rowOff>878749</xdr:rowOff>
    </xdr:to>
    <xdr:pic>
      <xdr:nvPicPr>
        <xdr:cNvPr id="7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BCBAF64-C16E-4417-998A-F206BB062A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4036679" y="158749"/>
          <a:ext cx="886143" cy="72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571499</xdr:colOff>
      <xdr:row>0</xdr:row>
      <xdr:rowOff>137583</xdr:rowOff>
    </xdr:from>
    <xdr:to>
      <xdr:col>17</xdr:col>
      <xdr:colOff>30573</xdr:colOff>
      <xdr:row>0</xdr:row>
      <xdr:rowOff>929583</xdr:rowOff>
    </xdr:to>
    <xdr:pic>
      <xdr:nvPicPr>
        <xdr:cNvPr id="8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875EA46-2D63-46D9-A97F-2F9DF830C6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5154274" y="137583"/>
          <a:ext cx="1021174" cy="792000"/>
        </a:xfrm>
        <a:prstGeom prst="rect">
          <a:avLst/>
        </a:prstGeom>
      </xdr:spPr>
    </xdr:pic>
    <xdr:clientData/>
  </xdr:twoCellAnchor>
  <xdr:oneCellAnchor>
    <xdr:from>
      <xdr:col>17</xdr:col>
      <xdr:colOff>349250</xdr:colOff>
      <xdr:row>0</xdr:row>
      <xdr:rowOff>148167</xdr:rowOff>
    </xdr:from>
    <xdr:ext cx="822857" cy="720000"/>
    <xdr:pic>
      <xdr:nvPicPr>
        <xdr:cNvPr id="9" name="Picture 6" descr="Jump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D585A14-F74B-4783-B9FD-9BAAFD9E8D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6494125" y="148167"/>
          <a:ext cx="822857" cy="72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600075" cy="886919"/>
    <xdr:pic>
      <xdr:nvPicPr>
        <xdr:cNvPr id="8" name="Picture 7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6333A8-BF69-46BF-80D7-BE3D36D3F2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0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647700</xdr:colOff>
      <xdr:row>1</xdr:row>
      <xdr:rowOff>85724</xdr:rowOff>
    </xdr:from>
    <xdr:to>
      <xdr:col>4</xdr:col>
      <xdr:colOff>1719269</xdr:colOff>
      <xdr:row>3</xdr:row>
      <xdr:rowOff>23699</xdr:rowOff>
    </xdr:to>
    <xdr:pic>
      <xdr:nvPicPr>
        <xdr:cNvPr id="3" name="Picture 2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8CEBCC4-C886-4243-9121-4CD8949E2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571499"/>
          <a:ext cx="1071569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</xdr:row>
      <xdr:rowOff>114296</xdr:rowOff>
    </xdr:from>
    <xdr:to>
      <xdr:col>5</xdr:col>
      <xdr:colOff>1165236</xdr:colOff>
      <xdr:row>3</xdr:row>
      <xdr:rowOff>52271</xdr:rowOff>
    </xdr:to>
    <xdr:pic>
      <xdr:nvPicPr>
        <xdr:cNvPr id="4" name="Picture 3" descr="Warm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6D4847-FB92-465E-91F8-507B9E7ED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5257801" y="600071"/>
          <a:ext cx="1165235" cy="9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</xdr:row>
      <xdr:rowOff>95249</xdr:rowOff>
    </xdr:from>
    <xdr:to>
      <xdr:col>8</xdr:col>
      <xdr:colOff>200947</xdr:colOff>
      <xdr:row>3</xdr:row>
      <xdr:rowOff>33224</xdr:rowOff>
    </xdr:to>
    <xdr:pic>
      <xdr:nvPicPr>
        <xdr:cNvPr id="7" name="Picture 6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05ABEF-A3FB-46CA-AA39-21DF0074D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8086724" y="581024"/>
          <a:ext cx="1143923" cy="9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</xdr:row>
      <xdr:rowOff>66675</xdr:rowOff>
    </xdr:from>
    <xdr:to>
      <xdr:col>7</xdr:col>
      <xdr:colOff>57021</xdr:colOff>
      <xdr:row>3</xdr:row>
      <xdr:rowOff>4650</xdr:rowOff>
    </xdr:to>
    <xdr:pic>
      <xdr:nvPicPr>
        <xdr:cNvPr id="9" name="Picture 6" descr="Jump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76911F7-CDE7-48C2-8945-A71958D8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6800850" y="552450"/>
          <a:ext cx="1028571" cy="90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46520</xdr:rowOff>
    </xdr:from>
    <xdr:to>
      <xdr:col>1</xdr:col>
      <xdr:colOff>28022</xdr:colOff>
      <xdr:row>2</xdr:row>
      <xdr:rowOff>18170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B6A7E-5D7A-49C2-BA6E-DCA95F541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0" y="46520"/>
          <a:ext cx="637760" cy="874454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0</xdr:rowOff>
    </xdr:from>
    <xdr:to>
      <xdr:col>1</xdr:col>
      <xdr:colOff>1490871</xdr:colOff>
      <xdr:row>0</xdr:row>
      <xdr:rowOff>540302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659F44A8-6143-49E4-BFB9-1936035696D0}"/>
            </a:ext>
          </a:extLst>
        </xdr:cNvPr>
        <xdr:cNvSpPr/>
      </xdr:nvSpPr>
      <xdr:spPr>
        <a:xfrm>
          <a:off x="612914" y="0"/>
          <a:ext cx="1490870" cy="540302"/>
        </a:xfrm>
        <a:prstGeom prst="wedgeRoundRectCallout">
          <a:avLst>
            <a:gd name="adj1" fmla="val -57501"/>
            <a:gd name="adj2" fmla="val 131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data to see approx</a:t>
          </a:r>
          <a:r>
            <a:rPr lang="en-GB" sz="9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Staking/farming gains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38099</xdr:rowOff>
    </xdr:from>
    <xdr:to>
      <xdr:col>1</xdr:col>
      <xdr:colOff>641660</xdr:colOff>
      <xdr:row>0</xdr:row>
      <xdr:rowOff>790574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79FBC-10AC-4259-9498-3012172CC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5250" y="38099"/>
          <a:ext cx="584510" cy="752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628650</xdr:colOff>
      <xdr:row>1</xdr:row>
      <xdr:rowOff>2301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DB3D1-A6A4-4A77-A34E-C1440913C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57150" y="0"/>
          <a:ext cx="571500" cy="735726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0</xdr:row>
      <xdr:rowOff>28575</xdr:rowOff>
    </xdr:from>
    <xdr:to>
      <xdr:col>1</xdr:col>
      <xdr:colOff>1066800</xdr:colOff>
      <xdr:row>0</xdr:row>
      <xdr:rowOff>654050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CAB9459D-8A75-45A6-A08A-BDC28B74862F}"/>
            </a:ext>
          </a:extLst>
        </xdr:cNvPr>
        <xdr:cNvSpPr/>
      </xdr:nvSpPr>
      <xdr:spPr>
        <a:xfrm>
          <a:off x="657225" y="28575"/>
          <a:ext cx="1171575" cy="6254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your average purchase price below!</a:t>
          </a:r>
          <a:endParaRPr lang="en-GB" sz="9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851553</xdr:colOff>
      <xdr:row>0</xdr:row>
      <xdr:rowOff>21166</xdr:rowOff>
    </xdr:from>
    <xdr:ext cx="778282" cy="1026508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0F7F9-4368-4794-B66E-D7E78B42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8566803" y="21166"/>
          <a:ext cx="778282" cy="1026508"/>
        </a:xfrm>
        <a:prstGeom prst="rect">
          <a:avLst/>
        </a:prstGeom>
      </xdr:spPr>
    </xdr:pic>
    <xdr:clientData/>
  </xdr:oneCellAnchor>
  <xdr:twoCellAnchor editAs="oneCell">
    <xdr:from>
      <xdr:col>5</xdr:col>
      <xdr:colOff>100543</xdr:colOff>
      <xdr:row>12</xdr:row>
      <xdr:rowOff>285750</xdr:rowOff>
    </xdr:from>
    <xdr:to>
      <xdr:col>5</xdr:col>
      <xdr:colOff>2688167</xdr:colOff>
      <xdr:row>18</xdr:row>
      <xdr:rowOff>137199</xdr:rowOff>
    </xdr:to>
    <xdr:pic>
      <xdr:nvPicPr>
        <xdr:cNvPr id="4" name="Picture 3" descr="Warm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07AF52-298A-441E-8604-F21F3C3FE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838"/>
        <a:stretch/>
      </xdr:blipFill>
      <xdr:spPr>
        <a:xfrm>
          <a:off x="11011960" y="4148667"/>
          <a:ext cx="2587624" cy="1756449"/>
        </a:xfrm>
        <a:prstGeom prst="rect">
          <a:avLst/>
        </a:prstGeom>
      </xdr:spPr>
    </xdr:pic>
    <xdr:clientData/>
  </xdr:twoCellAnchor>
  <xdr:twoCellAnchor>
    <xdr:from>
      <xdr:col>4</xdr:col>
      <xdr:colOff>2053167</xdr:colOff>
      <xdr:row>0</xdr:row>
      <xdr:rowOff>74085</xdr:rowOff>
    </xdr:from>
    <xdr:to>
      <xdr:col>12</xdr:col>
      <xdr:colOff>31749</xdr:colOff>
      <xdr:row>3</xdr:row>
      <xdr:rowOff>10584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7181B290-0388-49B5-AF05-DF8C4AA2E6CC}"/>
            </a:ext>
          </a:extLst>
        </xdr:cNvPr>
        <xdr:cNvSpPr/>
      </xdr:nvSpPr>
      <xdr:spPr>
        <a:xfrm>
          <a:off x="9768417" y="74085"/>
          <a:ext cx="4011082" cy="94191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</a:t>
          </a:r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GB" sz="1100"/>
            <a:t> </a:t>
          </a:r>
        </a:p>
      </xdr:txBody>
    </xdr:sp>
    <xdr:clientData/>
  </xdr:twoCellAnchor>
  <xdr:twoCellAnchor editAs="oneCell">
    <xdr:from>
      <xdr:col>5</xdr:col>
      <xdr:colOff>383647</xdr:colOff>
      <xdr:row>5</xdr:row>
      <xdr:rowOff>179916</xdr:rowOff>
    </xdr:from>
    <xdr:to>
      <xdr:col>5</xdr:col>
      <xdr:colOff>2529416</xdr:colOff>
      <xdr:row>10</xdr:row>
      <xdr:rowOff>265050</xdr:rowOff>
    </xdr:to>
    <xdr:pic>
      <xdr:nvPicPr>
        <xdr:cNvPr id="9" name="Picture 8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488984-66B2-4650-9F0A-726178725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1295064" y="1820333"/>
          <a:ext cx="2145769" cy="1672634"/>
        </a:xfrm>
        <a:prstGeom prst="rect">
          <a:avLst/>
        </a:prstGeom>
      </xdr:spPr>
    </xdr:pic>
    <xdr:clientData/>
  </xdr:twoCellAnchor>
  <xdr:twoCellAnchor editAs="oneCell">
    <xdr:from>
      <xdr:col>4</xdr:col>
      <xdr:colOff>317499</xdr:colOff>
      <xdr:row>5</xdr:row>
      <xdr:rowOff>95249</xdr:rowOff>
    </xdr:from>
    <xdr:to>
      <xdr:col>4</xdr:col>
      <xdr:colOff>2418442</xdr:colOff>
      <xdr:row>11</xdr:row>
      <xdr:rowOff>28574</xdr:rowOff>
    </xdr:to>
    <xdr:pic>
      <xdr:nvPicPr>
        <xdr:cNvPr id="8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3BBD7C0-0388-4016-BC0C-35A558F87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8032749" y="1735666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359833</xdr:colOff>
      <xdr:row>12</xdr:row>
      <xdr:rowOff>296332</xdr:rowOff>
    </xdr:from>
    <xdr:to>
      <xdr:col>4</xdr:col>
      <xdr:colOff>2429956</xdr:colOff>
      <xdr:row>18</xdr:row>
      <xdr:rowOff>65332</xdr:rowOff>
    </xdr:to>
    <xdr:pic>
      <xdr:nvPicPr>
        <xdr:cNvPr id="10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5242047-D617-4142-A9AC-C1D1FC7AB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8075083" y="4159249"/>
          <a:ext cx="2070123" cy="1674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104775</xdr:rowOff>
    </xdr:from>
    <xdr:ext cx="600075" cy="886919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F9258-A37C-4CCD-B692-089881142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104775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0</xdr:row>
      <xdr:rowOff>85724</xdr:rowOff>
    </xdr:from>
    <xdr:to>
      <xdr:col>4</xdr:col>
      <xdr:colOff>66675</xdr:colOff>
      <xdr:row>2</xdr:row>
      <xdr:rowOff>145402</xdr:rowOff>
    </xdr:to>
    <xdr:pic>
      <xdr:nvPicPr>
        <xdr:cNvPr id="5" name="Picture 4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F901AA-EC5B-4505-B3E6-7A444653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85724"/>
          <a:ext cx="1238250" cy="1040753"/>
        </a:xfrm>
        <a:prstGeom prst="rect">
          <a:avLst/>
        </a:prstGeom>
      </xdr:spPr>
    </xdr:pic>
    <xdr:clientData/>
  </xdr:twoCellAnchor>
  <xdr:twoCellAnchor editAs="oneCell">
    <xdr:from>
      <xdr:col>5</xdr:col>
      <xdr:colOff>1571624</xdr:colOff>
      <xdr:row>0</xdr:row>
      <xdr:rowOff>114300</xdr:rowOff>
    </xdr:from>
    <xdr:to>
      <xdr:col>6</xdr:col>
      <xdr:colOff>1266824</xdr:colOff>
      <xdr:row>2</xdr:row>
      <xdr:rowOff>75431</xdr:rowOff>
    </xdr:to>
    <xdr:pic>
      <xdr:nvPicPr>
        <xdr:cNvPr id="8" name="Picture 7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1065CB-A3D2-4CD8-88FC-D7A592002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6238874" y="114300"/>
          <a:ext cx="1266825" cy="942206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0</xdr:row>
      <xdr:rowOff>161925</xdr:rowOff>
    </xdr:from>
    <xdr:to>
      <xdr:col>5</xdr:col>
      <xdr:colOff>1352421</xdr:colOff>
      <xdr:row>2</xdr:row>
      <xdr:rowOff>80850</xdr:rowOff>
    </xdr:to>
    <xdr:pic>
      <xdr:nvPicPr>
        <xdr:cNvPr id="9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07E5622-540B-44E6-BD7E-A74CEC997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991100" y="161925"/>
          <a:ext cx="1028571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0</xdr:row>
      <xdr:rowOff>133350</xdr:rowOff>
    </xdr:from>
    <xdr:to>
      <xdr:col>5</xdr:col>
      <xdr:colOff>8173</xdr:colOff>
      <xdr:row>2</xdr:row>
      <xdr:rowOff>106275</xdr:rowOff>
    </xdr:to>
    <xdr:pic>
      <xdr:nvPicPr>
        <xdr:cNvPr id="11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CF7DDAB-92AB-4893-B5E7-7B4BC4C27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3495676" y="133350"/>
          <a:ext cx="1179747" cy="954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6350</xdr:rowOff>
    </xdr:from>
    <xdr:to>
      <xdr:col>5</xdr:col>
      <xdr:colOff>577850</xdr:colOff>
      <xdr:row>4</xdr:row>
      <xdr:rowOff>163019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77815-DD52-4F5B-B63A-636CBEC8A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245600" y="6350"/>
          <a:ext cx="508000" cy="886919"/>
        </a:xfrm>
        <a:prstGeom prst="rect">
          <a:avLst/>
        </a:prstGeom>
      </xdr:spPr>
    </xdr:pic>
    <xdr:clientData/>
  </xdr:twoCellAnchor>
  <xdr:twoCellAnchor>
    <xdr:from>
      <xdr:col>5</xdr:col>
      <xdr:colOff>895351</xdr:colOff>
      <xdr:row>0</xdr:row>
      <xdr:rowOff>0</xdr:rowOff>
    </xdr:from>
    <xdr:to>
      <xdr:col>7</xdr:col>
      <xdr:colOff>847725</xdr:colOff>
      <xdr:row>5</xdr:row>
      <xdr:rowOff>876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2F4215C6-4C4A-47B8-AE06-4A2A6F883635}"/>
            </a:ext>
          </a:extLst>
        </xdr:cNvPr>
        <xdr:cNvSpPr/>
      </xdr:nvSpPr>
      <xdr:spPr>
        <a:xfrm>
          <a:off x="8058151" y="0"/>
          <a:ext cx="3181349" cy="95337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441780</xdr:colOff>
      <xdr:row>8</xdr:row>
      <xdr:rowOff>52160</xdr:rowOff>
    </xdr:from>
    <xdr:to>
      <xdr:col>11</xdr:col>
      <xdr:colOff>104323</xdr:colOff>
      <xdr:row>20</xdr:row>
      <xdr:rowOff>6804</xdr:rowOff>
    </xdr:to>
    <xdr:pic>
      <xdr:nvPicPr>
        <xdr:cNvPr id="4" name="Picture 3" descr="Jump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20C62-2F9C-453B-9C23-38B365A2F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708980" y="1547585"/>
          <a:ext cx="2100943" cy="2240644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23</xdr:row>
      <xdr:rowOff>28575</xdr:rowOff>
    </xdr:from>
    <xdr:to>
      <xdr:col>12</xdr:col>
      <xdr:colOff>463550</xdr:colOff>
      <xdr:row>30</xdr:row>
      <xdr:rowOff>136197</xdr:rowOff>
    </xdr:to>
    <xdr:pic>
      <xdr:nvPicPr>
        <xdr:cNvPr id="6" name="Picture 5" descr="Office Chair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51DD30-558B-48CB-8759-C35783DEE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39050" y="4429125"/>
          <a:ext cx="901700" cy="144112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8</xdr:row>
      <xdr:rowOff>171450</xdr:rowOff>
    </xdr:from>
    <xdr:to>
      <xdr:col>5</xdr:col>
      <xdr:colOff>756602</xdr:colOff>
      <xdr:row>20</xdr:row>
      <xdr:rowOff>45450</xdr:rowOff>
    </xdr:to>
    <xdr:pic>
      <xdr:nvPicPr>
        <xdr:cNvPr id="7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2F2449-EC60-4CCE-AAF7-E560856B4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33475" y="1666875"/>
          <a:ext cx="2671127" cy="216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400049</xdr:colOff>
      <xdr:row>8</xdr:row>
      <xdr:rowOff>123824</xdr:rowOff>
    </xdr:from>
    <xdr:to>
      <xdr:col>18</xdr:col>
      <xdr:colOff>121649</xdr:colOff>
      <xdr:row>19</xdr:row>
      <xdr:rowOff>188324</xdr:rowOff>
    </xdr:to>
    <xdr:pic>
      <xdr:nvPicPr>
        <xdr:cNvPr id="3" name="Image 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82E9740-32DD-4697-BA47-078E851C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49" y="1619249"/>
          <a:ext cx="2160000" cy="216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266700</xdr:colOff>
      <xdr:row>8</xdr:row>
      <xdr:rowOff>38100</xdr:rowOff>
    </xdr:from>
    <xdr:to>
      <xdr:col>25</xdr:col>
      <xdr:colOff>304800</xdr:colOff>
      <xdr:row>21</xdr:row>
      <xdr:rowOff>9525</xdr:rowOff>
    </xdr:to>
    <xdr:pic>
      <xdr:nvPicPr>
        <xdr:cNvPr id="9" name="Image 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DE19BF3-A8F5-4470-AB23-BF88DC91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900" y="1533525"/>
          <a:ext cx="1866900" cy="2447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295275</xdr:colOff>
      <xdr:row>0</xdr:row>
      <xdr:rowOff>85726</xdr:rowOff>
    </xdr:from>
    <xdr:ext cx="5862041" cy="3505200"/>
    <xdr:pic>
      <xdr:nvPicPr>
        <xdr:cNvPr id="2" name="Image 1">
          <a:extLst>
            <a:ext uri="{FF2B5EF4-FFF2-40B4-BE49-F238E27FC236}">
              <a16:creationId xmlns:a16="http://schemas.microsoft.com/office/drawing/2014/main" id="{0E59A1FE-F84E-4590-96E5-90F8BBB7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6"/>
          <a:ext cx="5862041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66675</xdr:colOff>
      <xdr:row>16</xdr:row>
      <xdr:rowOff>0</xdr:rowOff>
    </xdr:from>
    <xdr:ext cx="1059906" cy="280205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378CE03-D077-46AC-92B9-FFCA9A2745A5}"/>
            </a:ext>
          </a:extLst>
        </xdr:cNvPr>
        <xdr:cNvSpPr txBox="1"/>
      </xdr:nvSpPr>
      <xdr:spPr>
        <a:xfrm>
          <a:off x="10877550" y="3019425"/>
          <a:ext cx="105990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00B050"/>
              </a:solidFill>
            </a:rPr>
            <a:t>**Buy here**</a:t>
          </a:r>
        </a:p>
      </xdr:txBody>
    </xdr:sp>
    <xdr:clientData/>
  </xdr:oneCellAnchor>
  <xdr:oneCellAnchor>
    <xdr:from>
      <xdr:col>12</xdr:col>
      <xdr:colOff>276225</xdr:colOff>
      <xdr:row>5</xdr:row>
      <xdr:rowOff>47625</xdr:rowOff>
    </xdr:from>
    <xdr:ext cx="1043876" cy="280205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4C96FA2-40A4-450C-8933-7041A5B2ADAF}"/>
            </a:ext>
          </a:extLst>
        </xdr:cNvPr>
        <xdr:cNvSpPr txBox="1"/>
      </xdr:nvSpPr>
      <xdr:spPr>
        <a:xfrm>
          <a:off x="12611100" y="809625"/>
          <a:ext cx="10438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FF0000"/>
              </a:solidFill>
            </a:rPr>
            <a:t>**Sell here**</a:t>
          </a:r>
        </a:p>
      </xdr:txBody>
    </xdr:sp>
    <xdr:clientData/>
  </xdr:oneCellAnchor>
  <xdr:oneCellAnchor>
    <xdr:from>
      <xdr:col>8</xdr:col>
      <xdr:colOff>295275</xdr:colOff>
      <xdr:row>18</xdr:row>
      <xdr:rowOff>142875</xdr:rowOff>
    </xdr:from>
    <xdr:ext cx="5857875" cy="3514725"/>
    <xdr:pic>
      <xdr:nvPicPr>
        <xdr:cNvPr id="5" name="Image 4">
          <a:extLst>
            <a:ext uri="{FF2B5EF4-FFF2-40B4-BE49-F238E27FC236}">
              <a16:creationId xmlns:a16="http://schemas.microsoft.com/office/drawing/2014/main" id="{E8D1D9A6-A1F0-4724-91D4-44BB2F13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581400"/>
          <a:ext cx="585787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171451</xdr:colOff>
      <xdr:row>0</xdr:row>
      <xdr:rowOff>76202</xdr:rowOff>
    </xdr:from>
    <xdr:ext cx="5867400" cy="3520440"/>
    <xdr:pic>
      <xdr:nvPicPr>
        <xdr:cNvPr id="6" name="Image 5">
          <a:extLst>
            <a:ext uri="{FF2B5EF4-FFF2-40B4-BE49-F238E27FC236}">
              <a16:creationId xmlns:a16="http://schemas.microsoft.com/office/drawing/2014/main" id="{DED512E9-6424-4A62-886F-96F19D048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54326" y="76202"/>
          <a:ext cx="5867400" cy="3520440"/>
        </a:xfrm>
        <a:prstGeom prst="rect">
          <a:avLst/>
        </a:prstGeom>
      </xdr:spPr>
    </xdr:pic>
    <xdr:clientData/>
  </xdr:oneCellAnchor>
  <xdr:oneCellAnchor>
    <xdr:from>
      <xdr:col>16</xdr:col>
      <xdr:colOff>171452</xdr:colOff>
      <xdr:row>18</xdr:row>
      <xdr:rowOff>142878</xdr:rowOff>
    </xdr:from>
    <xdr:ext cx="5857874" cy="3514724"/>
    <xdr:pic>
      <xdr:nvPicPr>
        <xdr:cNvPr id="7" name="Image 6">
          <a:extLst>
            <a:ext uri="{FF2B5EF4-FFF2-40B4-BE49-F238E27FC236}">
              <a16:creationId xmlns:a16="http://schemas.microsoft.com/office/drawing/2014/main" id="{6877E5EB-3386-4BA3-882F-0E776C54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54327" y="3581403"/>
          <a:ext cx="5857874" cy="3514724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</xdr:row>
      <xdr:rowOff>28575</xdr:rowOff>
    </xdr:from>
    <xdr:ext cx="414971" cy="720000"/>
    <xdr:pic>
      <xdr:nvPicPr>
        <xdr:cNvPr id="8" name="Picture 10" descr="Office Chair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09B4DE-2107-4877-A4DF-4606241036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200025" y="142875"/>
          <a:ext cx="414971" cy="72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lit/Desktop/tes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action Entry"/>
      <sheetName val="Sale points"/>
      <sheetName val="Calculations"/>
      <sheetName val="Extra coins"/>
      <sheetName val="CG Prices"/>
      <sheetName val="test 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975A378B-D9E7-41D4-8B7E-AADD07CE5264}" autoFormatId="16" applyNumberFormats="0" applyBorderFormats="0" applyFontFormats="0" applyPatternFormats="0" applyAlignmentFormats="0" applyWidthHeightFormats="0">
  <queryTableRefresh nextId="10" unboundColumnsLeft="1">
    <queryTableFields count="9">
      <queryTableField id="9" dataBound="0" tableColumnId="9"/>
      <queryTableField id="1" name="name" tableColumnId="1"/>
      <queryTableField id="2" name="ticker" tableColumnId="2"/>
      <queryTableField id="3" name="Initial Holding" tableColumnId="3"/>
      <queryTableField id="4" name="average per coin" tableColumnId="4"/>
      <queryTableField id="5" name="Acquisition Cost" tableColumnId="5"/>
      <queryTableField id="6" name="Current Price" tableColumnId="6"/>
      <queryTableField id="7" name="Market Value" tableColumnId="7"/>
      <queryTableField id="8" name="Portfolio %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DCB2647-06B5-4EBB-BA01-91AE2F2A61D2}" autoFormatId="16" applyNumberFormats="0" applyBorderFormats="0" applyFontFormats="0" applyPatternFormats="0" applyAlignmentFormats="0" applyWidthHeightFormats="0">
  <queryTableRefresh nextId="40">
    <queryTableFields count="39">
      <queryTableField id="1" name="ticker" tableColumnId="1"/>
      <queryTableField id="2" name="current_price" tableColumnId="2"/>
      <queryTableField id="3" name="Coins Held" tableColumnId="3"/>
      <queryTableField id="4" name="ADC" tableColumnId="4"/>
      <queryTableField id="5" name="Cost of Investment" tableColumnId="5"/>
      <queryTableField id="6" name="Current Value" tableColumnId="6"/>
      <queryTableField id="7" name="Profit/Loss" tableColumnId="7"/>
      <queryTableField id="8" name="ROI" tableColumnId="8"/>
      <queryTableField id="9" name="24H % Change" tableColumnId="9"/>
      <queryTableField id="10" name="Sold" tableColumnId="10"/>
      <queryTableField id="11" name="Cost" tableColumnId="11"/>
      <queryTableField id="12" name="Profit" tableColumnId="12"/>
      <queryTableField id="13" name="No of Sales" tableColumnId="13"/>
      <queryTableField id="14" name="Selling point 1" tableColumnId="14"/>
      <queryTableField id="15" name="Tokens Sold" tableColumnId="15"/>
      <queryTableField id="16" name="Tokens Over" tableColumnId="16"/>
      <queryTableField id="17" name="Profit.1" tableColumnId="17"/>
      <queryTableField id="18" name="Selling point 2" tableColumnId="18"/>
      <queryTableField id="19" name="Tokens Sold2" tableColumnId="19"/>
      <queryTableField id="20" name="Tokens Over2" tableColumnId="20"/>
      <queryTableField id="21" name="Profit2" tableColumnId="21"/>
      <queryTableField id="22" name="Selling point 3" tableColumnId="22"/>
      <queryTableField id="23" name="Tokens Sold3" tableColumnId="23"/>
      <queryTableField id="24" name="Tokens Over3" tableColumnId="24"/>
      <queryTableField id="25" name="Profit3" tableColumnId="25"/>
      <queryTableField id="26" name="Selling point 4" tableColumnId="26"/>
      <queryTableField id="27" name="Tokens Sold4" tableColumnId="27"/>
      <queryTableField id="28" name="Tokens Over4" tableColumnId="28"/>
      <queryTableField id="29" name="Profit4" tableColumnId="29"/>
      <queryTableField id="30" name="Selling point 5" tableColumnId="30"/>
      <queryTableField id="31" name="Tokens Sold5" tableColumnId="31"/>
      <queryTableField id="32" name="Tokens Over5" tableColumnId="32"/>
      <queryTableField id="33" name="Profit5" tableColumnId="33"/>
      <queryTableField id="34" name="Total Profit" tableColumnId="34"/>
      <queryTableField id="35" name="Total Tokens Over" tableColumnId="35"/>
      <queryTableField id="36" name="Value of tokens over" tableColumnId="36"/>
      <queryTableField id="37" name="remaining profit" tableColumnId="37"/>
      <queryTableField id="38" name="next sale" tableColumnId="38"/>
      <queryTableField id="39" name="Merged" tableColumnId="3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C177D882-B4CC-4643-94A4-E9BC1C30432D}" autoFormatId="16" applyNumberFormats="0" applyBorderFormats="0" applyFontFormats="0" applyPatternFormats="0" applyAlignmentFormats="0" applyWidthHeightFormats="0">
  <queryTableRefresh nextId="11">
    <queryTableFields count="5">
      <queryTableField id="6" name="id" tableColumnId="1"/>
      <queryTableField id="7" name="symbol" tableColumnId="2"/>
      <queryTableField id="8" name="name" tableColumnId="3"/>
      <queryTableField id="9" name="current_price" tableColumnId="4"/>
      <queryTableField id="10" name="price_change_percentage_24h" tableColumnId="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ticker" xr10:uid="{941AD163-C099-41FE-A566-0602FB733DCF}" sourceName="Ticker">
  <extLst>
    <x:ext xmlns:x15="http://schemas.microsoft.com/office/spreadsheetml/2010/11/main" uri="{2F2917AC-EB37-4324-AD4E-5DD8C200BD13}">
      <x15:tableSlicerCache tableId="8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icker" xr10:uid="{6E0DB1DC-BB0D-4881-8DA6-4289672BCC33}" cache="Slicer_ticker" caption="Ticker" style="SlicerStyleLight2" rowHeight="396000"/>
</slicer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67513E5-80E0-46E2-9A72-278D9C64ADDB}" name="Tableau20" displayName="Tableau20" ref="B7:L89" totalsRowShown="0" headerRowDxfId="150" dataDxfId="149" headerRowCellStyle="Normal 2" dataCellStyle="Normal 2">
  <autoFilter ref="B7:L89" xr:uid="{DEA305DF-F964-4391-9824-16361303631F}">
    <filterColumn colId="8">
      <filters>
        <filter val="0,01%"/>
        <filter val="0,02%"/>
        <filter val="0,04%"/>
        <filter val="0,06%"/>
        <filter val="0,07%"/>
        <filter val="0,09%"/>
        <filter val="0,10%"/>
        <filter val="0,11%"/>
        <filter val="0,12%"/>
        <filter val="0,13%"/>
        <filter val="0,21%"/>
        <filter val="0,22%"/>
        <filter val="0,25%"/>
        <filter val="0,28%"/>
        <filter val="0,35%"/>
        <filter val="0,37%"/>
        <filter val="0,40%"/>
        <filter val="0,41%"/>
        <filter val="0,42%"/>
        <filter val="0,45%"/>
        <filter val="0,48%"/>
        <filter val="0,49%"/>
        <filter val="0,51%"/>
        <filter val="0,66%"/>
        <filter val="0,70%"/>
        <filter val="0,72%"/>
        <filter val="0,87%"/>
        <filter val="0,93%"/>
        <filter val="0,96%"/>
        <filter val="1,00%"/>
        <filter val="1,25%"/>
        <filter val="1,63%"/>
        <filter val="1,65%"/>
        <filter val="1,96%"/>
        <filter val="10,46%"/>
        <filter val="2,36%"/>
        <filter val="2,69%"/>
        <filter val="27,36%"/>
        <filter val="28,54%"/>
        <filter val="6,88%"/>
      </filters>
    </filterColumn>
  </autoFilter>
  <sortState xmlns:xlrd2="http://schemas.microsoft.com/office/spreadsheetml/2017/richdata2" ref="B8:L71">
    <sortCondition descending="1" ref="J7:J89"/>
  </sortState>
  <tableColumns count="11">
    <tableColumn id="11" xr3:uid="{77F3652E-FBD7-49F4-BD7B-6A6D70FF5F86}" name="Size" dataDxfId="148" dataCellStyle="Normal 2"/>
    <tableColumn id="1" xr3:uid="{F7F33A38-5EDE-40C4-BCEA-244BC1A20484}" name="Last Update" dataDxfId="147" dataCellStyle="Normal 2"/>
    <tableColumn id="2" xr3:uid="{44313D10-8FB4-4BF3-96A7-A28877288866}" name="  Coin" dataDxfId="146" dataCellStyle="Normal 2"/>
    <tableColumn id="3" xr3:uid="{535FBF21-8384-43A1-9502-F5B8D5B5083A}" name="   Amount" dataDxfId="145" dataCellStyle="Normal 2"/>
    <tableColumn id="4" xr3:uid="{A4076A4F-DF5B-4AFD-A818-C2D93C148D7C}" name="Price BTC" dataDxfId="144" dataCellStyle="Normal 2"/>
    <tableColumn id="5" xr3:uid="{42CAE7CE-9C82-400B-ADC4-4572FD3002BB}" name="BTC value" dataDxfId="143" dataCellStyle="Normal 2"/>
    <tableColumn id="6" xr3:uid="{BB9BF4EB-D8FF-478D-8554-D85D83937566}" name="Price ETH_x0009_ETH value" dataDxfId="142" dataCellStyle="Normal 2"/>
    <tableColumn id="7" xr3:uid="{009FD8F9-1C78-4931-AF4E-189FF9E37040}" name="Colonne1" dataDxfId="141" dataCellStyle="Normal 2"/>
    <tableColumn id="8" xr3:uid="{B018D969-D3B9-4D01-824F-A206DBBEE7BE}" name="Portfolio %" dataDxfId="140" dataCellStyle="Pourcentage 2">
      <calculatedColumnFormula>M8/$M$90</calculatedColumnFormula>
    </tableColumn>
    <tableColumn id="9" xr3:uid="{AF56EF36-90FB-42BE-8178-D1740E17D267}" name="Unit Price USD" dataDxfId="139" dataCellStyle="Normal 2"/>
    <tableColumn id="10" xr3:uid="{D16FD6E9-CF44-48F4-B4E1-C20EDCC5E078}" name="Unit Price CAD" dataDxfId="138" dataCellStyle="Normal 2">
      <calculatedColumnFormula>K8*1.27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B00B001-43DC-4551-9E89-90E51CF89A94}" name="Portfolio_Overview_2" displayName="Portfolio_Overview_2" ref="A1:I64" tableType="queryTable" totalsRowShown="0">
  <autoFilter ref="A1:I64" xr:uid="{4B00B001-43DC-4551-9E89-90E51CF89A94}"/>
  <tableColumns count="9">
    <tableColumn id="9" xr3:uid="{4496FB2F-42F6-4C11-B2DF-FFD1249789D1}" uniqueName="9" name="SIZE" queryTableFieldId="9" dataDxfId="13"/>
    <tableColumn id="1" xr3:uid="{7DD979D1-AEC6-44F6-8729-5501B9172067}" uniqueName="1" name="name" queryTableFieldId="1"/>
    <tableColumn id="2" xr3:uid="{AF923807-67D7-4B12-86ED-2D1222703FCA}" uniqueName="2" name="ticker" queryTableFieldId="2" dataDxfId="12"/>
    <tableColumn id="3" xr3:uid="{F657BFB9-0555-43AE-87F4-D8796FAF83DD}" uniqueName="3" name="Initial Holding" queryTableFieldId="3"/>
    <tableColumn id="4" xr3:uid="{05F7ECCC-A60E-4037-9F1B-775F358CA9A9}" uniqueName="4" name="average per coin" queryTableFieldId="4" dataDxfId="11"/>
    <tableColumn id="5" xr3:uid="{97F71568-B1D7-4D3C-9517-50153EE98BE8}" uniqueName="5" name="Acquisition Cost" queryTableFieldId="5" dataDxfId="10"/>
    <tableColumn id="6" xr3:uid="{DEAC6658-461D-4BC7-824A-99110CE8E1AF}" uniqueName="6" name="Current Price" queryTableFieldId="6" dataDxfId="9"/>
    <tableColumn id="7" xr3:uid="{1252A532-0431-4D32-AC7D-E2EFB8FD02F8}" uniqueName="7" name="Market Value" queryTableFieldId="7" dataDxfId="8"/>
    <tableColumn id="8" xr3:uid="{1E58F763-7071-4C1F-925D-E4F9DDC0782C}" uniqueName="8" name="Portfolio %" queryTableFieldId="8" dataDxfId="7" dataCellStyle="Pourcentage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D7E5F8F1-E6B9-4088-B702-2981679C232F}" name="CO_entry" displayName="CO_entry" ref="J6:AW69" totalsRowShown="0" headerRowDxfId="137" dataDxfId="136" tableBorderDxfId="135">
  <autoFilter ref="J6:AW69" xr:uid="{AF96C1E2-8D99-4232-BDF5-9B20D191743E}"/>
  <sortState xmlns:xlrd2="http://schemas.microsoft.com/office/spreadsheetml/2017/richdata2" ref="J7:AW69">
    <sortCondition ref="J6:J69"/>
  </sortState>
  <tableColumns count="40">
    <tableColumn id="1" xr3:uid="{DDC4DA5E-C258-4FE3-8389-ADA9721842E4}" name="ticker" dataDxfId="134"/>
    <tableColumn id="2" xr3:uid="{4D02BA3A-0D53-4E24-8D7D-681BD99E3648}" name="Current price (Refresh Price sheet)" dataDxfId="133">
      <calculatedColumnFormula>IFERROR(VLOOKUP(J7,price_feed[[symbol]:[current_price]],3,FALSE),"")</calculatedColumnFormula>
    </tableColumn>
    <tableColumn id="3" xr3:uid="{7F0655F5-936B-4AAC-8495-0D74B9D6842B}" name="Selling point 1" dataDxfId="132"/>
    <tableColumn id="4" xr3:uid="{5C1AB685-376B-48BA-BE93-413E0B2A7BCC}" name="Tokens Sold" dataDxfId="131">
      <calculatedColumnFormula>IFERROR(VLOOKUP(J7,Portfolio_Overview[[#All],[ticker]:[average per coin]],2,FALSE)*M$4,"")</calculatedColumnFormula>
    </tableColumn>
    <tableColumn id="5" xr3:uid="{44961839-4D5D-41D6-8A24-B64DFE5AEB3E}" name="Tokens Over" dataDxfId="130">
      <calculatedColumnFormula>IFERROR(VLOOKUP(CO_entry[[#This Row],[ticker]],Portfolio_Overview[[#All],[ticker]:[average per coin]],2,FALSE)-CO_entry[[#This Row],[Tokens Sold]],"")</calculatedColumnFormula>
    </tableColumn>
    <tableColumn id="27" xr3:uid="{C435B477-E6F0-4C8B-9EAD-F2262196BD90}" name="Money Out" dataDxfId="129">
      <calculatedColumnFormula>IFERROR(CO_entry[[#This Row],[Tokens Sold]]*CO_entry[[#This Row],[Selling point 1]],"")</calculatedColumnFormula>
    </tableColumn>
    <tableColumn id="6" xr3:uid="{2E1CDB20-E759-41F0-BFF9-867B6C16D7D1}" name="Profit" dataDxfId="128">
      <calculatedColumnFormula>IFERROR((L7*M7)-(VLOOKUP(J7,Portfolio_Overview[[#All],[ticker]:[average per coin]],3,FALSE)*M7),"")</calculatedColumnFormula>
    </tableColumn>
    <tableColumn id="7" xr3:uid="{8AC021E3-F758-43FB-B40E-1AEB1204A031}" name="Selling point 2" dataDxfId="127">
      <calculatedColumnFormula>IFERROR(VLOOKUP(J7,#REF!,3,FALSE)*3.5,"")</calculatedColumnFormula>
    </tableColumn>
    <tableColumn id="8" xr3:uid="{F4ABDADC-4CA8-46E2-BB0C-A1191B404B32}" name="Tokens Sold2" dataDxfId="126">
      <calculatedColumnFormula>IFERROR(N7*R$4,"")</calculatedColumnFormula>
    </tableColumn>
    <tableColumn id="9" xr3:uid="{5707FA42-DF87-4113-BFC2-61D9AFCCB277}" name="Tokens Over2" dataDxfId="125">
      <calculatedColumnFormula>IFERROR(N7-R7,"")</calculatedColumnFormula>
    </tableColumn>
    <tableColumn id="30" xr3:uid="{D1235227-AB99-468C-9FB5-BC31A777E2C5}" name="Money Out2" dataDxfId="124">
      <calculatedColumnFormula>IFERROR(CO_entry[[#This Row],[Tokens Sold2]]*CO_entry[[#This Row],[Selling point 2]],"")</calculatedColumnFormula>
    </tableColumn>
    <tableColumn id="10" xr3:uid="{BF8623FC-ACD1-4676-AA35-AAF6811C6439}" name="Profit2" dataDxfId="123">
      <calculatedColumnFormula>IFERROR((Q7*R7)-(VLOOKUP(J7,Portfolio_Overview[[#All],[ticker]:[average per coin]],3,FALSE)*R7),"")</calculatedColumnFormula>
    </tableColumn>
    <tableColumn id="11" xr3:uid="{4037DF4F-6A3F-4F88-A8B8-24BE69BA08D3}" name="Selling point 3" dataDxfId="122">
      <calculatedColumnFormula>IFERROR(VLOOKUP(J7,#REF!,3,FALSE)*4.5,"")</calculatedColumnFormula>
    </tableColumn>
    <tableColumn id="12" xr3:uid="{55DEE5F7-5AC2-4576-96A6-99DCC5A819E3}" name="Tokens Sold3" dataDxfId="121">
      <calculatedColumnFormula>IFERROR(S7*W$4,"")</calculatedColumnFormula>
    </tableColumn>
    <tableColumn id="13" xr3:uid="{179F82DC-B516-4CED-8EBA-1404FD35D192}" name="Tokens Over3" dataDxfId="120">
      <calculatedColumnFormula>IFERROR(S7-W7,"")</calculatedColumnFormula>
    </tableColumn>
    <tableColumn id="31" xr3:uid="{E584445C-77CA-4F94-98A6-2D4646285E4D}" name="Money Out3" dataDxfId="119">
      <calculatedColumnFormula>IFERROR(CO_entry[[#This Row],[Tokens Sold3]]*CO_entry[[#This Row],[Selling point 3]],"")</calculatedColumnFormula>
    </tableColumn>
    <tableColumn id="14" xr3:uid="{A35FD662-0D38-410A-B508-63422A9058EA}" name="Profit3" dataDxfId="118">
      <calculatedColumnFormula>IFERROR((V7*W7)-(VLOOKUP(J7,Portfolio_Overview[[#All],[ticker]:[average per coin]],3,FALSE)*W7),"")</calculatedColumnFormula>
    </tableColumn>
    <tableColumn id="15" xr3:uid="{BADE800A-C18E-4716-ADAA-40330ACF95B7}" name="Selling point 4" dataDxfId="117">
      <calculatedColumnFormula>IFERROR(VLOOKUP(J7,#REF!,3,FALSE)*6,"")</calculatedColumnFormula>
    </tableColumn>
    <tableColumn id="16" xr3:uid="{46717925-570F-4DD3-9920-CB2D6B3D0AA1}" name="Tokens Sold4" dataDxfId="116">
      <calculatedColumnFormula>IFERROR(X7*AB$4,"")</calculatedColumnFormula>
    </tableColumn>
    <tableColumn id="17" xr3:uid="{7481E34D-10F5-440A-975B-56A5F1AF8C1F}" name="Tokens Over4" dataDxfId="115">
      <calculatedColumnFormula>IFERROR(X7-AB7,"")</calculatedColumnFormula>
    </tableColumn>
    <tableColumn id="32" xr3:uid="{113A3A63-2AEC-4CA7-A2C1-8FDF2F35F497}" name="Money Out4" dataDxfId="114">
      <calculatedColumnFormula>IFERROR(CO_entry[[#This Row],[Tokens Sold4]]*CO_entry[[#This Row],[Selling point 4]],"")</calculatedColumnFormula>
    </tableColumn>
    <tableColumn id="18" xr3:uid="{1C1A0493-A299-4E00-BB90-08FAA1473A74}" name="Profit4" dataDxfId="113">
      <calculatedColumnFormula>IFERROR((AA7*AB7)-(VLOOKUP(J7,Portfolio_Overview[[#All],[ticker]:[average per coin]],3,FALSE)*AB7),"")</calculatedColumnFormula>
    </tableColumn>
    <tableColumn id="19" xr3:uid="{528EB3D3-8136-4DB2-A3EB-EB5ED4387FFA}" name="Selling point 5" dataDxfId="112">
      <calculatedColumnFormula>IFERROR(VLOOKUP(J7,#REF!,3,FALSE)*8,"")</calculatedColumnFormula>
    </tableColumn>
    <tableColumn id="20" xr3:uid="{464D7BE0-E10D-4E60-A03F-7C6ECB01CE31}" name="Tokens Sold5" dataDxfId="111">
      <calculatedColumnFormula>IFERROR(AC7*AG$4,"")</calculatedColumnFormula>
    </tableColumn>
    <tableColumn id="21" xr3:uid="{288B3765-3CB7-432B-923F-115CB40D4467}" name="Tokens Over5" dataDxfId="110">
      <calculatedColumnFormula>IFERROR(AC7-AG7,"")</calculatedColumnFormula>
    </tableColumn>
    <tableColumn id="33" xr3:uid="{31AE871B-4D0E-4AB6-A872-1C8E87781937}" name="Money Out5" dataDxfId="109">
      <calculatedColumnFormula>IFERROR(CO_entry[[#This Row],[Tokens Sold5]]*CO_entry[[#This Row],[Selling point 5]],"")</calculatedColumnFormula>
    </tableColumn>
    <tableColumn id="22" xr3:uid="{5A84209F-3A78-49D7-A1E0-40FDC8E0CC96}" name="Profit5" dataDxfId="108">
      <calculatedColumnFormula>IFERROR((AF7*AG7)-(VLOOKUP(J7,Portfolio_Overview[[#All],[ticker]:[average per coin]],3,FALSE)*AG7),"")</calculatedColumnFormula>
    </tableColumn>
    <tableColumn id="38" xr3:uid="{C015858E-67B1-4A22-8916-4B90616C16AA}" name="Selling point 6" dataDxfId="107">
      <calculatedColumnFormula>IFERROR(VLOOKUP(J7,Portfolio_Overview[[#All],[ticker]:[average per coin]],3,FALSE)*10,"")</calculatedColumnFormula>
    </tableColumn>
    <tableColumn id="37" xr3:uid="{58A9BF55-0A3A-43C3-900D-D608B6FABF8B}" name="Tokens Sold6" dataDxfId="106">
      <calculatedColumnFormula>IFERROR(AH7*AL$4,"")</calculatedColumnFormula>
    </tableColumn>
    <tableColumn id="36" xr3:uid="{59A4DCAD-23F9-4D71-ACFC-4EB7787017F4}" name="Tokens Over6" dataDxfId="105">
      <calculatedColumnFormula>IFERROR(AH7-AL7,"")</calculatedColumnFormula>
    </tableColumn>
    <tableColumn id="35" xr3:uid="{720EDA0E-6B9D-4C3F-84BE-969228902AD3}" name="Money Out6" dataDxfId="104">
      <calculatedColumnFormula>IFERROR(CO_entry[[#This Row],[Tokens Sold6]]*CO_entry[[#This Row],[Selling point 6]],"")</calculatedColumnFormula>
    </tableColumn>
    <tableColumn id="34" xr3:uid="{FAAD1AA1-EFE1-4791-9B62-D6CC90D66742}" name="Profit6" dataDxfId="103">
      <calculatedColumnFormula>IFERROR((AK7*AL7)-(VLOOKUP(J7,Portfolio_Overview[[#All],[ticker]:[average per coin]],3,FALSE)*AL7),"")</calculatedColumnFormula>
    </tableColumn>
    <tableColumn id="43" xr3:uid="{A61FBEEB-3616-4C56-A5A8-D75E428B5C5A}" name="Selling point 7" dataDxfId="102">
      <calculatedColumnFormula>IFERROR(VLOOKUP(J7,Portfolio_Overview[[#All],[ticker]:[average per coin]],3,FALSE)*12,"")</calculatedColumnFormula>
    </tableColumn>
    <tableColumn id="42" xr3:uid="{A58BCD10-F841-4DCE-A830-A9E65428C9F8}" name="Tokens Sold7" dataDxfId="101">
      <calculatedColumnFormula>IFERROR(AM7*AQ$4,"")</calculatedColumnFormula>
    </tableColumn>
    <tableColumn id="41" xr3:uid="{5958A403-5869-455E-AB4B-64C75E316015}" name="Tokens Over7" dataDxfId="100">
      <calculatedColumnFormula>IFERROR(AM7-AQ7,"")</calculatedColumnFormula>
    </tableColumn>
    <tableColumn id="40" xr3:uid="{F466E81B-29F8-4BA8-8C6E-27C5C299E04D}" name="Money Out7" dataDxfId="99">
      <calculatedColumnFormula>IFERROR(CO_entry[[#This Row],[Tokens Sold7]]*CO_entry[[#This Row],[Selling point 7]],"")</calculatedColumnFormula>
    </tableColumn>
    <tableColumn id="39" xr3:uid="{37730481-0DFE-41BB-93EE-CDBF1D7715A4}" name="Profit7" dataDxfId="98">
      <calculatedColumnFormula>IFERROR((AP7*AQ7)-(VLOOKUP(J7,Portfolio_Overview[[#All],[ticker]:[average per coin]],3,FALSE)*AQ7),"")</calculatedColumnFormula>
    </tableColumn>
    <tableColumn id="23" xr3:uid="{F8A1F49A-0318-46A5-8041-76797F0A1FDA}" name="Total Profit" dataDxfId="97">
      <calculatedColumnFormula>IFERROR(P7+U7+Z7+AE7+AJ7+AO7+AT7,"")</calculatedColumnFormula>
    </tableColumn>
    <tableColumn id="24" xr3:uid="{812C7594-A1A1-4666-88DF-C970479B57C1}" name="Total Tokens Over" dataDxfId="96">
      <calculatedColumnFormula>AR7</calculatedColumnFormula>
    </tableColumn>
    <tableColumn id="25" xr3:uid="{93F3D808-415D-4ABF-8C24-B69EA4D17151}" name="Value of tokens over" dataDxfId="95">
      <calculatedColumnFormula>IFERROR(AV7*AP7,"")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24BEDF08-8BE0-4E1D-8804-9A66C1CF2201}" name="Portfolio_Overview" displayName="Portfolio_Overview" ref="A6:H69" totalsRowShown="0">
  <autoFilter ref="A6:H69" xr:uid="{A178170D-C749-4C52-8DEC-2BA31F581881}"/>
  <sortState xmlns:xlrd2="http://schemas.microsoft.com/office/spreadsheetml/2017/richdata2" ref="A7:H69">
    <sortCondition descending="1" ref="H6:H69"/>
  </sortState>
  <tableColumns count="8">
    <tableColumn id="1" xr3:uid="{B6D4B181-A9DB-4FA5-B0C0-7CFB0D2BE233}" name="name" dataDxfId="94"/>
    <tableColumn id="2" xr3:uid="{715639AC-E7BC-44C9-9E44-D507EEA713A1}" name="ticker" dataDxfId="93"/>
    <tableColumn id="3" xr3:uid="{495BCA83-33B3-43B5-A9BC-3F57A932EE57}" name="Initial Holding" dataDxfId="92"/>
    <tableColumn id="4" xr3:uid="{247EDBCD-B4D0-42B0-9F3F-E131237F8525}" name="average per coin" dataDxfId="91" dataCellStyle="Monétaire"/>
    <tableColumn id="5" xr3:uid="{C5F9F6B0-F307-4D5C-ADF0-340007603D34}" name="Acquisition Cost" dataDxfId="90" dataCellStyle="Monétaire"/>
    <tableColumn id="6" xr3:uid="{14368CFD-E0C2-4896-84F1-E0BB2E85A1F5}" name="Current Price" dataDxfId="89" dataCellStyle="Monétaire"/>
    <tableColumn id="7" xr3:uid="{0BF62A8B-4F1D-4E6F-BB64-3BBD392C8758}" name="Market Value" dataDxfId="88" dataCellStyle="Monétaire"/>
    <tableColumn id="8" xr3:uid="{E0EB1729-31BD-4850-AC23-50C5D658EC7E}" name="Portfolio %" dataDxfId="87" dataCellStyle="Pourcentage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7A5FBD-0C89-48FC-916C-1718C1BA4E34}" name="Purchases" displayName="Purchases" ref="B7:F70" totalsRowShown="0" headerRowDxfId="86" dataDxfId="85">
  <autoFilter ref="B7:F70" xr:uid="{F27A5FBD-0C89-48FC-916C-1718C1BA4E34}"/>
  <sortState xmlns:xlrd2="http://schemas.microsoft.com/office/spreadsheetml/2017/richdata2" ref="B8:F70">
    <sortCondition ref="C7:C70"/>
  </sortState>
  <tableColumns count="5">
    <tableColumn id="3" xr3:uid="{C235F656-3F55-48D1-B250-D863E7A3FD76}" name=" Purchase date" dataDxfId="84"/>
    <tableColumn id="9" xr3:uid="{D9B03D02-42F4-4597-942A-5632BC64FA2D}" name="Coin" dataDxfId="83"/>
    <tableColumn id="10" xr3:uid="{DAD6E2FA-9312-49AE-A45D-F453257CF0C5}" name="No. of coins" dataDxfId="82"/>
    <tableColumn id="11" xr3:uid="{A3F2F133-92DF-4CAA-A871-445EC58010CD}" name="Total Cost $" dataDxfId="81"/>
    <tableColumn id="12" xr3:uid="{8B53555B-3278-4273-A866-4B03ECEF4FDD}" name="$ per coin" dataDxfId="80">
      <calculatedColumnFormula>IFERROR(Purchases[[#This Row],[Total Cost $]]/Purchases[[#This Row],[No. of coins]],"")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40E8B3-D24B-421F-AD9E-1FC9FD7AE7CC}" name="Sales" displayName="Sales" ref="I7:P18" totalsRowShown="0" headerRowDxfId="79" dataDxfId="78">
  <autoFilter ref="I7:P18" xr:uid="{0B40E8B3-D24B-421F-AD9E-1FC9FD7AE7CC}"/>
  <tableColumns count="8">
    <tableColumn id="3" xr3:uid="{8724416A-3B6B-4EF9-9C64-DA8BC05B6CC0}" name="Sales Date" dataDxfId="77"/>
    <tableColumn id="9" xr3:uid="{4D1449CC-A81B-4DC6-A680-B4E289D90A0D}" name="Coin" dataDxfId="76"/>
    <tableColumn id="13" xr3:uid="{349AAD39-5ADC-4BC3-8881-FACB8EF3A141}" name="Sell Point" dataDxfId="75"/>
    <tableColumn id="10" xr3:uid="{8E9693CD-FEAC-4B28-8391-DD8B45A08D00}" name="No. of coins" dataDxfId="74">
      <calculatedColumnFormula>IFERROR(INDEX(#REF!,MATCH(Sales[[#This Row],[Coin]],#REF!,0),MATCH(Sales[[#This Row],[Sell Point]],#REF!,0)),"")</calculatedColumnFormula>
    </tableColumn>
    <tableColumn id="11" xr3:uid="{8C09191E-27F5-4E45-A61D-8AB1DA835D93}" name="Total Income" dataDxfId="73">
      <calculatedColumnFormula>Sales[[#This Row],[No. of coins]]*#REF!</calculatedColumnFormula>
    </tableColumn>
    <tableColumn id="12" xr3:uid="{B7DE6F40-B5D1-4B0B-9D0F-AAB0E8B6E259}" name="$ per coin" dataDxfId="72">
      <calculatedColumnFormula>IFERROR(Sales[[#This Row],[Total Income]]/Sales[[#This Row],[No. of coins]],"")</calculatedColumnFormula>
    </tableColumn>
    <tableColumn id="14" xr3:uid="{8B7E0380-1CAF-446F-B17D-0032A4EB3771}" name="cost" dataDxfId="71">
      <calculatedColumnFormula>IFERROR(AVERAGEIF(Purchases[Coin],Sales[[#This Row],[Coin]],Purchases[$ per coin])*Sales[[#This Row],[No. of coins]],"")</calculatedColumnFormula>
    </tableColumn>
    <tableColumn id="15" xr3:uid="{41BA110B-D6CF-47E6-98B5-E8B779A2CCF8}" name="Profit" dataDxfId="70">
      <calculatedColumnFormula>IFERROR(Sales[[#This Row],[Total Income]]-Sales[[#This Row],[cost]],"")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589EE5-1309-4BBA-B89F-6D2FB9E13A8C}" name="Tableau11" displayName="Tableau11" ref="B2:L12" totalsRowShown="0" headerRowDxfId="69" headerRowBorderDxfId="68" tableBorderDxfId="67" headerRowCellStyle="Vérification">
  <autoFilter ref="B2:L12" xr:uid="{BA589EE5-1309-4BBA-B89F-6D2FB9E13A8C}"/>
  <tableColumns count="11">
    <tableColumn id="1" xr3:uid="{0F10AD43-B2A4-4E3D-AD68-6BE65C295C9C}" name="Starting Date" dataDxfId="66" dataCellStyle="Normal 3"/>
    <tableColumn id="2" xr3:uid="{2831B40F-E47B-456B-8C2E-EA53938D3113}" name="Ending Date" dataDxfId="65" dataCellStyle="Normal 3"/>
    <tableColumn id="3" xr3:uid="{9AB5231A-6A8E-4D89-BF26-EC9FEB7A37E7}" name="Protocol Name" dataDxfId="64" dataCellStyle="Normal 3"/>
    <tableColumn id="4" xr3:uid="{7076AE9F-C783-4FE0-8963-E70866B3579E}" name="Blockchain" dataDxfId="63" dataCellStyle="Normal 3"/>
    <tableColumn id="5" xr3:uid="{E5236775-22E7-4213-90A7-C466E2ED9E56}" name="Method" dataDxfId="62" dataCellStyle="Normal 3"/>
    <tableColumn id="6" xr3:uid="{8FE6DE92-3408-4926-A19D-DB6BCDC84534}" name="Tokens" dataDxfId="61" dataCellStyle="Normal 3"/>
    <tableColumn id="7" xr3:uid="{07AD847B-5F18-448C-96CB-489D59EFA916}" name="Risk Level" dataDxfId="60" dataCellStyle="Normal 3"/>
    <tableColumn id="8" xr3:uid="{8E0D1E4D-1566-4575-87B3-0D87CDA33AC7}" name="Yeild %" dataDxfId="59" dataCellStyle="Pourcentage 2"/>
    <tableColumn id="9" xr3:uid="{E357D958-7E2E-42C7-9D72-BE4D2997F7FC}" name="APY / APR" dataDxfId="58" dataCellStyle="Pourcentage 2"/>
    <tableColumn id="10" xr3:uid="{270B4CDE-F2DF-4667-B108-481412C0DE3D}" name="Rewards" dataDxfId="57" dataCellStyle="Pourcentage 2"/>
    <tableColumn id="11" xr3:uid="{6CB3956B-BCFE-4D62-A55B-0E9283E12D8A}" name="Interests Gained (US$)" dataDxfId="56" dataCellStyle="Monétaire 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3CD014-2923-496D-8FBA-6BADF0F9371B}" name="Table1" displayName="Table1" ref="A2:K27" totalsRowShown="0" headerRowDxfId="55" dataDxfId="54">
  <autoFilter ref="A2:K27" xr:uid="{9B3CD014-2923-496D-8FBA-6BADF0F9371B}"/>
  <tableColumns count="11">
    <tableColumn id="1" xr3:uid="{5763FF38-7ABF-46A5-AD61-3474E89CC525}" name="Token" dataDxfId="53"/>
    <tableColumn id="2" xr3:uid="{0A585DE0-82BE-4A0A-867E-4ACB6F84F82D}" name="Total purchase price" dataDxfId="52"/>
    <tableColumn id="3" xr3:uid="{F8C12292-4826-4A46-965E-D7FAF6F51C1E}" name="2" dataDxfId="51">
      <calculatedColumnFormula>IFERROR($B3*C$2,"")</calculatedColumnFormula>
    </tableColumn>
    <tableColumn id="4" xr3:uid="{F2D8A699-0349-458F-91A7-AA7457F73922}" name="3" dataDxfId="50">
      <calculatedColumnFormula>IFERROR($B3*D$2,"")</calculatedColumnFormula>
    </tableColumn>
    <tableColumn id="5" xr3:uid="{A0F2054F-5124-4BD4-AB55-51DB1F7E1E8D}" name="4" dataDxfId="49">
      <calculatedColumnFormula>IFERROR($B3*E$2,"")</calculatedColumnFormula>
    </tableColumn>
    <tableColumn id="6" xr3:uid="{9D19D5DD-F938-4DB3-BD87-1F33D26EDA90}" name="5" dataDxfId="48">
      <calculatedColumnFormula>IFERROR($B3*F$2,"")</calculatedColumnFormula>
    </tableColumn>
    <tableColumn id="7" xr3:uid="{8759CCA8-AF44-4DDB-951C-0A34AFC4BF79}" name="10" dataDxfId="47">
      <calculatedColumnFormula>IFERROR($B3*G$2,"")</calculatedColumnFormula>
    </tableColumn>
    <tableColumn id="8" xr3:uid="{A1C4BDBA-F746-4305-87AD-2DEE985AE2A2}" name="25" dataDxfId="46">
      <calculatedColumnFormula>IFERROR($B3*H$2,"")</calculatedColumnFormula>
    </tableColumn>
    <tableColumn id="9" xr3:uid="{1CEFE5A0-B697-416F-AC4D-35FEC45CFA74}" name="50" dataDxfId="45">
      <calculatedColumnFormula>IFERROR($B3*I$2,"")</calculatedColumnFormula>
    </tableColumn>
    <tableColumn id="10" xr3:uid="{4FDD2385-C95E-43F9-AF98-4ADE808391CE}" name="100" dataDxfId="44">
      <calculatedColumnFormula>IFERROR($B3*J$2,"")</calculatedColumnFormula>
    </tableColumn>
    <tableColumn id="12" xr3:uid="{D19FCEF1-DBA6-487C-8C45-57F857E0B719}" name="6" dataDxfId="43">
      <calculatedColumnFormula>IFERROR($B3*K$2,"")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04FEBF-FF6D-4911-8C4F-348DB1F6D2D0}" name="calculationstable" displayName="calculationstable" ref="B10:AN73" tableType="queryTable" totalsRowShown="0">
  <autoFilter ref="B10:AN73" xr:uid="{EB04FEBF-FF6D-4911-8C4F-348DB1F6D2D0}">
    <filterColumn colId="0">
      <filters>
        <filter val="AVAX"/>
      </filters>
    </filterColumn>
  </autoFilter>
  <tableColumns count="39">
    <tableColumn id="1" xr3:uid="{1E84929D-A53B-499E-8FD3-483EAA4B99CA}" uniqueName="1" name="Ticker" queryTableFieldId="1" dataDxfId="6"/>
    <tableColumn id="2" xr3:uid="{DA0890FE-F811-4E46-A057-E3D88AB2D01C}" uniqueName="2" name="current_price" queryTableFieldId="2"/>
    <tableColumn id="3" xr3:uid="{A45AF53D-6144-462E-92C6-413FB5127A6D}" uniqueName="3" name="Coins Held" queryTableFieldId="3"/>
    <tableColumn id="4" xr3:uid="{28C06F9D-A6DE-4639-B685-FEDA4ADDBD80}" uniqueName="4" name="ADC" queryTableFieldId="4"/>
    <tableColumn id="5" xr3:uid="{EB070D64-225B-49BD-B030-03E7B34A7E79}" uniqueName="5" name="Cost of Investment" queryTableFieldId="5"/>
    <tableColumn id="6" xr3:uid="{8B4F7082-23C4-402B-BA7D-CB3803773869}" uniqueName="6" name="Current Value" queryTableFieldId="6"/>
    <tableColumn id="7" xr3:uid="{68C53EE9-D4ED-42A1-8618-D1D418C2B292}" uniqueName="7" name="Profit/Loss" queryTableFieldId="7"/>
    <tableColumn id="8" xr3:uid="{312EE0A5-F530-42A4-9605-AB0FDEDBBB3A}" uniqueName="8" name="ROI" queryTableFieldId="8" dataDxfId="5" dataCellStyle="Pourcentage"/>
    <tableColumn id="9" xr3:uid="{2114F642-34BF-4791-8ECB-34355631F9E1}" uniqueName="9" name="24H % Change" queryTableFieldId="9" dataDxfId="4" dataCellStyle="Pourcentage"/>
    <tableColumn id="10" xr3:uid="{76217FED-522C-49E8-BF2E-404210F742DA}" uniqueName="10" name="Sold" queryTableFieldId="10"/>
    <tableColumn id="11" xr3:uid="{474C829C-D4EA-4437-89C3-E7E932C5BFCD}" uniqueName="11" name="Cost" queryTableFieldId="11"/>
    <tableColumn id="12" xr3:uid="{8AD8F169-8D1E-418F-9651-84E20704DB65}" uniqueName="12" name="Profit" queryTableFieldId="12"/>
    <tableColumn id="13" xr3:uid="{A9980DB6-40DC-4E43-8D8F-FA63F7A92AE9}" uniqueName="13" name="No of Sales" queryTableFieldId="13"/>
    <tableColumn id="14" xr3:uid="{3B04C0A6-14E5-498D-9376-71851B43E866}" uniqueName="14" name="Selling point 1" queryTableFieldId="14"/>
    <tableColumn id="15" xr3:uid="{5F1C8112-3D78-475B-B57E-29D7A28F424E}" uniqueName="15" name="Tokens Sold" queryTableFieldId="15"/>
    <tableColumn id="16" xr3:uid="{C4617D59-5F55-4749-ACEA-763B99A9BBFA}" uniqueName="16" name="Tokens Over" queryTableFieldId="16"/>
    <tableColumn id="17" xr3:uid="{29BC177D-87B7-4302-852D-3D8F49471BA9}" uniqueName="17" name="Profit.1" queryTableFieldId="17"/>
    <tableColumn id="18" xr3:uid="{4437D8C6-6279-48BD-9A0E-8E38A79EA619}" uniqueName="18" name="Selling point 2" queryTableFieldId="18"/>
    <tableColumn id="19" xr3:uid="{306D5DEF-7032-43FC-BD1B-76394DD474C3}" uniqueName="19" name="Tokens Sold2" queryTableFieldId="19"/>
    <tableColumn id="20" xr3:uid="{9C784716-02B1-4E37-AEA8-3C57E81281DA}" uniqueName="20" name="Tokens Over2" queryTableFieldId="20"/>
    <tableColumn id="21" xr3:uid="{86288F2D-EC39-4859-9129-AC9D81348885}" uniqueName="21" name="Profit2" queryTableFieldId="21"/>
    <tableColumn id="22" xr3:uid="{10287253-E2E5-4496-BBD1-87C14E8DC35F}" uniqueName="22" name="Selling point 3" queryTableFieldId="22"/>
    <tableColumn id="23" xr3:uid="{A89446F7-1B04-4659-B90C-E0B596548D46}" uniqueName="23" name="Tokens Sold3" queryTableFieldId="23"/>
    <tableColumn id="24" xr3:uid="{7E05EC4C-11BE-4E56-B87B-BD4FE684B894}" uniqueName="24" name="Tokens Over3" queryTableFieldId="24"/>
    <tableColumn id="25" xr3:uid="{E23122C7-B7EE-4DFB-B441-CA074444D74A}" uniqueName="25" name="Profit3" queryTableFieldId="25"/>
    <tableColumn id="26" xr3:uid="{A4054B6E-754E-40A4-BB49-C847C4767F10}" uniqueName="26" name="Selling point 4" queryTableFieldId="26"/>
    <tableColumn id="27" xr3:uid="{ABC43174-606B-46BE-B6ED-5DD09B09D048}" uniqueName="27" name="Tokens Sold4" queryTableFieldId="27"/>
    <tableColumn id="28" xr3:uid="{8C5C0DA9-C758-4673-B3F3-C43B8B540A23}" uniqueName="28" name="Tokens Over4" queryTableFieldId="28"/>
    <tableColumn id="29" xr3:uid="{CC802FE4-FC24-43F3-B601-25DC415A8B4D}" uniqueName="29" name="Profit4" queryTableFieldId="29"/>
    <tableColumn id="30" xr3:uid="{E00428B5-5B3D-4AF8-989E-1EDFE1D11B24}" uniqueName="30" name="Selling point 5" queryTableFieldId="30"/>
    <tableColumn id="31" xr3:uid="{FF9707D3-65AB-488F-BC28-97E581F6D4C4}" uniqueName="31" name="Tokens Sold5" queryTableFieldId="31"/>
    <tableColumn id="32" xr3:uid="{3927F12E-FE24-44F5-A8FA-253E64FAB2E5}" uniqueName="32" name="Tokens Over5" queryTableFieldId="32"/>
    <tableColumn id="33" xr3:uid="{C68212E0-1F3F-481A-92D8-CBA6C50563A9}" uniqueName="33" name="Profit5" queryTableFieldId="33"/>
    <tableColumn id="34" xr3:uid="{62FD3FC2-8D09-43BA-A590-63535ED68184}" uniqueName="34" name="Total Profit" queryTableFieldId="34"/>
    <tableColumn id="35" xr3:uid="{CD335FBA-6793-48F8-B71C-7AEA68BDD8FC}" uniqueName="35" name="Total Tokens Over" queryTableFieldId="35"/>
    <tableColumn id="36" xr3:uid="{CFB7AD37-B9A7-4A4F-91B0-D5DF98E80188}" uniqueName="36" name="Value of tokens over" queryTableFieldId="36"/>
    <tableColumn id="37" xr3:uid="{89C52BBB-EC84-42DF-8DB2-5EA9D9C81C32}" uniqueName="37" name="remaining profit" queryTableFieldId="37" dataDxfId="3"/>
    <tableColumn id="38" xr3:uid="{0E151340-3429-4510-BB99-E0C31804C10B}" uniqueName="38" name="next sale" queryTableFieldId="38"/>
    <tableColumn id="39" xr3:uid="{35B81DA6-52AF-4CCF-AE85-49AA58585945}" uniqueName="39" name="Merged" queryTableFieldId="39" dataDxfId="2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6DF3CE9-BDB9-470B-A81D-F11E419571FE}" name="target_chart_data" displayName="target_chart_data" ref="B2:C5" totalsRowShown="0">
  <autoFilter ref="B2:C5" xr:uid="{86DF3CE9-BDB9-470B-A81D-F11E419571FE}"/>
  <tableColumns count="2">
    <tableColumn id="1" xr3:uid="{27265E69-5A15-4A91-B52C-3B857195954E}" name="lable"/>
    <tableColumn id="2" xr3:uid="{AD20DE64-003E-48DD-B5D6-35FF4064A3A5}" name="valu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715E5CF-0B71-416C-9B6F-CFC5FA7B960D}" name="helper" displayName="helper" ref="AP10:BB86" totalsRowShown="0">
  <autoFilter ref="AP10:BB86" xr:uid="{2715E5CF-0B71-416C-9B6F-CFC5FA7B960D}"/>
  <tableColumns count="13">
    <tableColumn id="1" xr3:uid="{BA85AFA8-0845-49A9-822F-5557105B0849}" name="Next selling Point">
      <calculatedColumnFormula>IFERROR(HLOOKUP(calculationstable[[#This Row],[Merged]],calculationstable[#All],MATCH(calculationstable[[#This Row],[Ticker]],calculationstable[[#All],[Ticker]],0),FALSE),"")</calculatedColumnFormula>
    </tableColumn>
    <tableColumn id="2" xr3:uid="{66FF461D-9C09-42FC-AC71-F49A1A2BD6E2}" name="take profit feedback">
      <calculatedColumnFormula>IFERROR(IF(AP11&lt;=calculationstable[[#This Row],[current_price]],"Take Profit On " &amp;calculationstable[[#This Row],[Ticker]]&amp;" "&amp; calculationstable[[#This Row],[Merged]],"Wait for price target on "&amp;calculationstable[[#This Row],[Ticker]]),"")</calculatedColumnFormula>
    </tableColumn>
    <tableColumn id="3" xr3:uid="{01245EA6-D0BA-4143-B12F-B75A0DE3D8F1}" name="take profit filter" dataDxfId="42">
      <calculatedColumnFormula>IFERROR(IF(LEFT(helper[[#This Row],[take profit feedback]],1)="T","X",""),"")</calculatedColumnFormula>
    </tableColumn>
    <tableColumn id="4" xr3:uid="{DBA57A16-FAC1-40C7-9364-B91CB4E2BBC4}" name="add to exit" dataDxfId="41">
      <calculatedColumnFormula>IFERROR(IF(OR(calculationstable[[#This Row],[Selling point 1]]="",calculationstable[[#This Row],[Selling point 1]]=0),"X",""),"")</calculatedColumnFormula>
    </tableColumn>
    <tableColumn id="5" xr3:uid="{E03130E8-5953-49F5-B634-C71464F9C7A1}" name="add to exit feedback" dataDxfId="40">
      <calculatedColumnFormula>IFERROR(IF(helper[[#This Row],[add to exit]]="","","Add " &amp;calculationstable[[#This Row],[Ticker]] &amp;" to Exit Strategy"),"")</calculatedColumnFormula>
    </tableColumn>
    <tableColumn id="6" xr3:uid="{3ECEA16B-1635-4889-B3CB-A26D1CE092E7}" name="missing price" dataDxfId="39">
      <calculatedColumnFormula>IFERROR(IF(OR(calculationstable[[#This Row],[current_price]]="",calculationstable[[#This Row],[current_price]]=0),"Include "&amp;calculationstable[[#This Row],[Ticker]]&amp;" in Extra Coins List",""),"")</calculatedColumnFormula>
    </tableColumn>
    <tableColumn id="7" xr3:uid="{BFEE790C-BB76-4D53-AF51-96602F032BCB}" name="Final Message" dataDxfId="38">
      <calculatedColumnFormula>IFERROR(IF(helper[[#This Row],[missing price]]&lt;&gt;"",helper[[#This Row],[missing price]],IF(helper[[#This Row],[add to exit feedback]]&lt;&gt;"",helper[[#This Row],[add to exit feedback]],helper[[#This Row],[take profit feedback]])),"")</calculatedColumnFormula>
    </tableColumn>
    <tableColumn id="8" xr3:uid="{4287CF82-A61F-40BC-A0C6-12B33E227894}" name="% of investment">
      <calculatedColumnFormula>IFERROR(calculationstable[[#This Row],[Current Value]]/SUM(calculationstable[Current Value]),"")</calculatedColumnFormula>
    </tableColumn>
    <tableColumn id="9" xr3:uid="{5021A707-DC37-4194-B553-20B6857A6255}" name="Purchased" dataDxfId="37">
      <calculatedColumnFormula>IFERROR(IF((SUMIF(Purchases[Coin],calculationstable[[#This Row],[Ticker]],Purchases[No. of coins])=0),NA(),SUMIF(Purchases[Coin],calculationstable[[#This Row],[Ticker]],Purchases[No. of coins])),"")</calculatedColumnFormula>
    </tableColumn>
    <tableColumn id="10" xr3:uid="{988AE0DC-F587-4E97-B86D-229DFFDFF2E9}" name="Sold" dataDxfId="36">
      <calculatedColumnFormula>IFERROR((helper[[#This Row],[Purchased]]-calculationstable[[#This Row],[Coins Held]])/helper[[#This Row],[Purchased]],"")</calculatedColumnFormula>
    </tableColumn>
    <tableColumn id="11" xr3:uid="{DC675816-82FE-4FE8-B7CB-AED50E6FB77C}" name="% held" dataDxfId="35">
      <calculatedColumnFormula>IFERROR(1-helper[[#This Row],[Sold]],"")</calculatedColumnFormula>
    </tableColumn>
    <tableColumn id="12" xr3:uid="{7059219F-D91F-4E4D-BB94-949286D240DF}" name="% Not in exit">
      <calculatedColumnFormula>IFERROR(calculationstable[[#This Row],[Total Tokens Over]]/helper[[#This Row],[Purchased]],"")</calculatedColumnFormula>
    </tableColumn>
    <tableColumn id="13" xr3:uid="{D7EC6AF8-6350-403B-978D-CBF398D3EC34}" name="In Exit" dataDxfId="34">
      <calculatedColumnFormula>IFERROR(1-helper[[#This Row],[% Not in exit]],"")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178652-C978-480F-8733-762C63EAEBCC}" name="min_max" displayName="min_max" ref="E3:G5" totalsRowShown="0">
  <autoFilter ref="E3:G5" xr:uid="{EA178652-C978-480F-8733-762C63EAEBCC}"/>
  <tableColumns count="3">
    <tableColumn id="1" xr3:uid="{0A9ED423-A245-426F-948D-9A1C351C786B}" name="Column1"/>
    <tableColumn id="2" xr3:uid="{27B922AF-0F36-4320-8C03-9E4618ACC15B}" name="%" dataDxfId="33">
      <calculatedColumnFormula>MIN(calculationstable[ROI])</calculatedColumnFormula>
    </tableColumn>
    <tableColumn id="3" xr3:uid="{40A37404-BDA2-417B-AE3E-FEDDB08BA962}" name="coin" dataDxfId="32">
      <calculatedColumnFormula>IFERROR(INDEX(calculationstable[Ticker],MATCH(F4,calculationstable[ROI],0)),"")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555F8A-83AE-4EED-9EEF-E216F4C7F2BD}" name="heldsoldratio" displayName="heldsoldratio" ref="AY5:BC7" totalsRowShown="0" dataDxfId="31">
  <autoFilter ref="AY5:BC7" xr:uid="{75555F8A-83AE-4EED-9EEF-E216F4C7F2BD}"/>
  <tableColumns count="5">
    <tableColumn id="1" xr3:uid="{91C0F8A4-3747-4D6F-8FEE-254315BDDA5F}" name="% Sold" dataDxfId="30">
      <calculatedColumnFormula>IFERROR(SUBTOTAL(1,helper[Sold]),0)</calculatedColumnFormula>
    </tableColumn>
    <tableColumn id="2" xr3:uid="{F7B67930-79A8-4D66-8F06-F1DBB5375C50}" name="% Held" dataDxfId="29">
      <calculatedColumnFormula>IFERROR(SUBTOTAL(1,helper[% held]),"")</calculatedColumnFormula>
    </tableColumn>
    <tableColumn id="3" xr3:uid="{0BC55B59-76E7-43D1-A84C-68C423C2C78F}" name="% Over" dataDxfId="28">
      <calculatedColumnFormula>IFERROR(SUBTOTAL(1,helper[% Not in exit]),"")</calculatedColumnFormula>
    </tableColumn>
    <tableColumn id="4" xr3:uid="{1DD861A7-640F-4873-AB4D-2851F5ED391E}" name="% in Exit" dataDxfId="27">
      <calculatedColumnFormula>IFERROR(SUBTOTAL(1,helper[In Exit]),"")</calculatedColumnFormula>
    </tableColumn>
    <tableColumn id="5" xr3:uid="{69780F4B-1716-45C4-9631-17DAA56C9A30}" name="value of tokens over" dataDxfId="26">
      <calculatedColumnFormula>SUBTOTAL(9,calculationstable[Value of tokens over])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1D64D1-A428-45B2-B8EA-F30605825136}" name="ROI" displayName="ROI" ref="P2:S5" totalsRowShown="0">
  <autoFilter ref="P2:S5" xr:uid="{531D64D1-A428-45B2-B8EA-F30605825136}"/>
  <tableColumns count="4">
    <tableColumn id="1" xr3:uid="{0BDBEE17-24E0-4EB0-AB39-C053295A5922}" name="Column1"/>
    <tableColumn id="2" xr3:uid="{C878246D-3B46-4BC2-BC18-A84C89EF79C8}" name="Initial cap"/>
    <tableColumn id="3" xr3:uid="{F8F8FA91-B7D0-4FAF-B16E-76C1844A554C}" name="total pur"/>
    <tableColumn id="4" xr3:uid="{DC4039AD-0840-4013-8768-ED3F0312ACEC}" name="on coin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BA424-3D44-457C-8733-B015C4F73A40}" name="url" displayName="url" ref="U2:V6" totalsRowShown="0">
  <autoFilter ref="U2:V6" xr:uid="{90DBA424-3D44-457C-8733-B015C4F73A40}"/>
  <tableColumns count="2">
    <tableColumn id="1" xr3:uid="{EFE5B005-D59F-47CC-B625-3538505987FE}" name="URL generator"/>
    <tableColumn id="2" xr3:uid="{B120A78F-2FB8-4C8E-B87C-D7FA9EA051D8}" name="part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389E86D-C203-42E3-B10E-E980E0083274}" name="Rurl" displayName="Rurl" ref="X2:X3" totalsRowShown="0">
  <autoFilter ref="X2:X3" xr:uid="{4389E86D-C203-42E3-B10E-E980E0083274}"/>
  <tableColumns count="1">
    <tableColumn id="1" xr3:uid="{E3EEB88F-84EC-43CF-98ED-D7A045066E02}" name="URL">
      <calculatedColumnFormula>V6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3E45B4-E4C2-442B-9C07-63EA7FFA6970}" name="extra" displayName="extra" ref="C7:G36" totalsRowShown="0" headerRowDxfId="25" headerRowBorderDxfId="24" tableBorderDxfId="23">
  <autoFilter ref="C7:G36" xr:uid="{893E45B4-E4C2-442B-9C07-63EA7FFA6970}"/>
  <tableColumns count="5">
    <tableColumn id="1" xr3:uid="{8F06EBD9-BE54-487D-A1F4-C80FF2B93F0A}" name="Sequence">
      <calculatedColumnFormula>C7+1</calculatedColumnFormula>
    </tableColumn>
    <tableColumn id="2" xr3:uid="{97894692-005A-43C3-BA98-B5C2F16E9F6C}" name="ticker" dataDxfId="22"/>
    <tableColumn id="3" xr3:uid="{BB651B49-DE94-4C71-BA22-ED894ABF129B}" name="ID" dataDxfId="21"/>
    <tableColumn id="4" xr3:uid="{CAF4F1AC-A450-47EE-93E9-6810ABF12ACC}" name="Name" dataDxfId="20"/>
    <tableColumn id="5" xr3:uid="{1B0C6713-75D8-418F-BEF9-A682F17A1661}" name="Url" dataDxfId="19">
      <calculatedColumnFormula>extra[[#This Row],[Name]]&amp;"%2C"&amp;G7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95207F-0D44-4BD8-B0CC-4D678984A856}" name="price_feed" displayName="price_feed" ref="A1:E280" tableType="queryTable" totalsRowShown="0" headerRowDxfId="18" dataDxfId="17">
  <autoFilter ref="A1:E280" xr:uid="{3495207F-0D44-4BD8-B0CC-4D678984A856}"/>
  <tableColumns count="5">
    <tableColumn id="1" xr3:uid="{155A0189-DF3E-47B3-B3E4-5A3F9E210657}" uniqueName="1" name="id" queryTableFieldId="6"/>
    <tableColumn id="2" xr3:uid="{FAD83198-CCC7-4DE3-B756-BA2677E45662}" uniqueName="2" name="symbol" queryTableFieldId="7" dataDxfId="1"/>
    <tableColumn id="3" xr3:uid="{EDE1C699-0129-42B0-BAF3-3B2F58953206}" uniqueName="3" name="name" queryTableFieldId="8"/>
    <tableColumn id="4" xr3:uid="{5F19F3A7-FEA7-4179-9B2C-A0AA1FB637A0}" uniqueName="4" name="current_price" queryTableFieldId="9"/>
    <tableColumn id="5" xr3:uid="{22F84EC8-A9D4-4419-8AE2-C30E029166BB}" uniqueName="5" name="price_change_percentage_24h" queryTableFieldId="10" dataDxfId="0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2" Type="http://schemas.openxmlformats.org/officeDocument/2006/relationships/table" Target="../tables/table9.xml"/><Relationship Id="rId1" Type="http://schemas.openxmlformats.org/officeDocument/2006/relationships/hyperlink" Target="https://api.coingecko.com/api/v3/simple/price?ids=" TargetMode="External"/><Relationship Id="rId6" Type="http://schemas.openxmlformats.org/officeDocument/2006/relationships/table" Target="../tables/table13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E25A-A522-4680-8B3A-45C82A19AFCF}">
  <sheetPr codeName="Sheet2"/>
  <dimension ref="A2:Z34"/>
  <sheetViews>
    <sheetView showGridLines="0" showRowColHeaders="0" topLeftCell="A4" zoomScaleNormal="100" workbookViewId="0"/>
  </sheetViews>
  <sheetFormatPr baseColWidth="10" defaultColWidth="9.140625" defaultRowHeight="15" x14ac:dyDescent="0.25"/>
  <cols>
    <col min="3" max="3" width="9.140625" style="87"/>
    <col min="8" max="8" width="9.140625" customWidth="1"/>
    <col min="21" max="21" width="9.140625" customWidth="1"/>
    <col min="26" max="26" width="9.140625" style="87"/>
  </cols>
  <sheetData>
    <row r="2" spans="3:25" ht="15" customHeight="1" x14ac:dyDescent="0.25">
      <c r="D2" s="528" t="s">
        <v>896</v>
      </c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80"/>
      <c r="V2" s="80"/>
      <c r="W2" s="80"/>
      <c r="X2" s="80"/>
      <c r="Y2" s="80"/>
    </row>
    <row r="3" spans="3:25" ht="15" customHeight="1" x14ac:dyDescent="0.25"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80"/>
      <c r="V3" s="80"/>
      <c r="W3" s="80"/>
      <c r="X3" s="80"/>
      <c r="Y3" s="80"/>
    </row>
    <row r="4" spans="3:25" ht="15" customHeight="1" x14ac:dyDescent="0.25"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3:25" ht="15" customHeight="1" x14ac:dyDescent="0.25">
      <c r="C5" s="90" t="s">
        <v>900</v>
      </c>
      <c r="D5" s="86"/>
      <c r="E5" s="86"/>
      <c r="F5" s="86"/>
      <c r="H5" s="86"/>
      <c r="I5" s="86"/>
      <c r="J5" s="86"/>
      <c r="K5" s="86"/>
      <c r="L5" s="86"/>
      <c r="M5" s="86" t="s">
        <v>898</v>
      </c>
      <c r="N5" s="86"/>
      <c r="O5" s="86"/>
      <c r="P5" s="86"/>
      <c r="Q5" s="86"/>
      <c r="R5" s="86"/>
      <c r="S5" s="86"/>
      <c r="T5" s="86"/>
      <c r="V5" s="86"/>
      <c r="W5" s="86"/>
      <c r="X5" s="86"/>
      <c r="Y5" s="86"/>
    </row>
    <row r="6" spans="3:25" ht="14.45" customHeight="1" x14ac:dyDescent="0.25">
      <c r="C6" s="90"/>
      <c r="D6" s="86"/>
      <c r="E6" s="86"/>
      <c r="F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V6" s="86"/>
      <c r="W6" s="86"/>
      <c r="X6" s="86"/>
      <c r="Y6" s="86"/>
    </row>
    <row r="7" spans="3:25" ht="14.45" customHeight="1" x14ac:dyDescent="0.3">
      <c r="C7" s="90"/>
      <c r="D7" s="529" t="s">
        <v>636</v>
      </c>
      <c r="E7" s="529"/>
      <c r="F7" s="529"/>
      <c r="G7" s="529"/>
      <c r="H7" s="225"/>
      <c r="I7" s="225"/>
      <c r="J7" s="225" t="s">
        <v>900</v>
      </c>
      <c r="K7" s="529" t="s">
        <v>1075</v>
      </c>
      <c r="L7" s="529"/>
      <c r="M7" s="529"/>
      <c r="N7" s="225"/>
      <c r="O7" s="225"/>
      <c r="P7" s="529" t="s">
        <v>1080</v>
      </c>
      <c r="Q7" s="529"/>
      <c r="R7" s="529"/>
      <c r="S7" s="529"/>
      <c r="T7" s="86"/>
      <c r="V7" s="529" t="s">
        <v>1076</v>
      </c>
      <c r="W7" s="529"/>
      <c r="X7" s="529"/>
      <c r="Y7" s="529"/>
    </row>
    <row r="8" spans="3:25" ht="14.45" customHeight="1" x14ac:dyDescent="0.25">
      <c r="C8" s="90"/>
      <c r="D8" s="530"/>
      <c r="E8" s="530"/>
      <c r="F8" s="530"/>
      <c r="G8" s="530"/>
      <c r="H8" s="86"/>
      <c r="I8" s="86"/>
      <c r="J8" s="86"/>
      <c r="K8" s="86"/>
      <c r="L8" s="86"/>
      <c r="M8" s="86"/>
      <c r="N8" s="86"/>
      <c r="O8" s="86"/>
      <c r="P8" s="86"/>
      <c r="R8" s="86"/>
      <c r="S8" s="86"/>
      <c r="T8" s="86"/>
      <c r="V8" s="86"/>
      <c r="W8" s="86"/>
      <c r="X8" s="86"/>
      <c r="Y8" s="86"/>
    </row>
    <row r="18" spans="1:25" s="87" customFormat="1" x14ac:dyDescent="0.25"/>
    <row r="19" spans="1:25" x14ac:dyDescent="0.25">
      <c r="A19" s="87"/>
      <c r="B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</row>
    <row r="20" spans="1:25" ht="15" customHeight="1" x14ac:dyDescent="0.3">
      <c r="C20" s="90"/>
      <c r="D20" s="86"/>
      <c r="E20" s="86"/>
      <c r="F20" s="86"/>
      <c r="G20" s="86"/>
      <c r="L20" s="89" t="s">
        <v>899</v>
      </c>
      <c r="M20" s="89"/>
      <c r="N20" s="89"/>
      <c r="O20" s="89"/>
    </row>
    <row r="21" spans="1:25" ht="15" customHeight="1" x14ac:dyDescent="0.3">
      <c r="C21" s="90"/>
      <c r="D21" s="86"/>
      <c r="E21" s="86"/>
      <c r="F21" s="86"/>
      <c r="G21" s="86"/>
      <c r="J21" s="89"/>
      <c r="K21" s="89"/>
      <c r="L21" s="89"/>
      <c r="M21" s="89"/>
      <c r="N21" s="89"/>
      <c r="O21" s="89"/>
      <c r="Q21" s="89"/>
      <c r="R21" s="89"/>
      <c r="S21" s="89"/>
      <c r="T21" s="89"/>
      <c r="U21" s="88"/>
      <c r="V21" s="89"/>
      <c r="W21" s="89"/>
      <c r="X21" s="89"/>
    </row>
    <row r="22" spans="1:25" ht="15" customHeight="1" x14ac:dyDescent="0.25">
      <c r="C22" s="90"/>
      <c r="D22" s="86"/>
      <c r="E22" s="86"/>
      <c r="F22" s="86"/>
      <c r="G22" s="86"/>
    </row>
    <row r="23" spans="1:25" ht="15" customHeight="1" x14ac:dyDescent="0.3">
      <c r="C23" s="90"/>
      <c r="D23" s="529" t="s">
        <v>909</v>
      </c>
      <c r="E23" s="529"/>
      <c r="F23" s="529"/>
      <c r="G23" s="225"/>
      <c r="H23" s="225"/>
      <c r="I23" s="88"/>
      <c r="J23" s="531" t="s">
        <v>908</v>
      </c>
      <c r="K23" s="531"/>
      <c r="L23" s="531"/>
      <c r="M23" s="531"/>
      <c r="N23" s="531"/>
      <c r="O23" s="225"/>
      <c r="P23" s="225"/>
      <c r="Q23" s="531" t="s">
        <v>403</v>
      </c>
      <c r="R23" s="531"/>
      <c r="S23" s="531"/>
      <c r="T23" s="225"/>
      <c r="U23" s="225"/>
      <c r="V23" s="529" t="s">
        <v>907</v>
      </c>
      <c r="W23" s="529"/>
      <c r="X23" s="529"/>
      <c r="Y23" s="529"/>
    </row>
    <row r="24" spans="1:25" ht="15" customHeight="1" x14ac:dyDescent="0.25">
      <c r="C24" s="90"/>
      <c r="D24" s="86"/>
      <c r="E24" s="86"/>
      <c r="F24" s="86"/>
      <c r="G24" s="86"/>
      <c r="H24" s="86"/>
      <c r="J24" s="73"/>
      <c r="K24" s="73"/>
      <c r="L24" s="86" t="s">
        <v>897</v>
      </c>
      <c r="M24" s="86"/>
      <c r="N24" s="86"/>
      <c r="O24" s="86"/>
      <c r="P24" s="86"/>
      <c r="T24" s="86"/>
      <c r="U24" s="86"/>
      <c r="V24" s="86"/>
      <c r="W24" s="86"/>
      <c r="X24" s="86"/>
      <c r="Y24" s="86"/>
    </row>
    <row r="25" spans="1:25" ht="15" customHeight="1" x14ac:dyDescent="0.25">
      <c r="C25" s="90"/>
      <c r="D25" s="86"/>
      <c r="E25" s="86"/>
      <c r="F25" s="86"/>
      <c r="G25" s="86"/>
      <c r="H25" s="86"/>
      <c r="J25" s="73"/>
      <c r="K25" s="73"/>
      <c r="L25" s="86"/>
      <c r="M25" s="86"/>
      <c r="N25" s="86"/>
      <c r="O25" s="86"/>
      <c r="P25" s="86"/>
      <c r="T25" s="86"/>
      <c r="U25" s="86"/>
      <c r="V25" s="86"/>
      <c r="W25" s="86"/>
      <c r="X25" s="86"/>
      <c r="Y25" s="86"/>
    </row>
    <row r="26" spans="1:25" ht="15" customHeight="1" x14ac:dyDescent="0.25">
      <c r="C26" s="90"/>
      <c r="D26" s="86"/>
      <c r="E26" s="86"/>
      <c r="F26" s="86"/>
      <c r="G26" s="86"/>
      <c r="H26" s="86"/>
      <c r="J26" s="73"/>
      <c r="K26" s="73"/>
      <c r="L26" s="86"/>
      <c r="M26" s="86"/>
      <c r="N26" s="86"/>
      <c r="O26" s="86"/>
      <c r="P26" s="86"/>
      <c r="T26" s="86"/>
      <c r="U26" s="86"/>
      <c r="V26" s="86"/>
      <c r="W26" s="86"/>
      <c r="X26" s="86"/>
      <c r="Y26" s="86"/>
    </row>
    <row r="27" spans="1:25" ht="15" customHeight="1" x14ac:dyDescent="0.25">
      <c r="W27" s="86"/>
      <c r="X27" s="86"/>
      <c r="Y27" s="86"/>
    </row>
    <row r="34" s="87" customFormat="1" x14ac:dyDescent="0.25"/>
  </sheetData>
  <sheetProtection sheet="1" selectLockedCells="1" selectUnlockedCells="1"/>
  <mergeCells count="10">
    <mergeCell ref="V7:Y7"/>
    <mergeCell ref="V23:Y23"/>
    <mergeCell ref="K7:M7"/>
    <mergeCell ref="Q23:S23"/>
    <mergeCell ref="J23:N23"/>
    <mergeCell ref="D2:T3"/>
    <mergeCell ref="D23:F23"/>
    <mergeCell ref="D8:G8"/>
    <mergeCell ref="D7:G7"/>
    <mergeCell ref="P7:S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1B80-8562-4B79-9789-BECF2F5E618E}">
  <sheetPr codeName="Sheet4">
    <tabColor rgb="FF66FFFF"/>
  </sheetPr>
  <dimension ref="A1:T46"/>
  <sheetViews>
    <sheetView showGridLines="0" showRowColHeaders="0" zoomScale="80" zoomScaleNormal="80" workbookViewId="0">
      <selection activeCell="P10" sqref="P10"/>
    </sheetView>
  </sheetViews>
  <sheetFormatPr baseColWidth="10" defaultColWidth="9.140625" defaultRowHeight="15" x14ac:dyDescent="0.25"/>
  <cols>
    <col min="1" max="1" width="8.7109375" customWidth="1"/>
    <col min="2" max="3" width="20.7109375" customWidth="1"/>
    <col min="4" max="4" width="5.42578125" customWidth="1"/>
    <col min="5" max="5" width="19.42578125" customWidth="1"/>
    <col min="6" max="6" width="26.85546875" customWidth="1"/>
    <col min="7" max="7" width="25.85546875" customWidth="1"/>
    <col min="8" max="8" width="27.7109375" customWidth="1"/>
    <col min="9" max="9" width="23" customWidth="1"/>
    <col min="10" max="10" width="6.42578125" customWidth="1"/>
    <col min="11" max="11" width="25.7109375" customWidth="1"/>
    <col min="12" max="12" width="26.7109375" customWidth="1"/>
    <col min="13" max="13" width="27.140625" customWidth="1"/>
    <col min="14" max="14" width="24" bestFit="1" customWidth="1"/>
    <col min="15" max="15" width="20.5703125" customWidth="1"/>
    <col min="16" max="16" width="24" bestFit="1" customWidth="1"/>
    <col min="17" max="17" width="27.5703125" customWidth="1"/>
    <col min="18" max="24" width="20.7109375" customWidth="1"/>
    <col min="25" max="25" width="12.28515625" customWidth="1"/>
  </cols>
  <sheetData>
    <row r="1" spans="1:20" x14ac:dyDescent="0.25">
      <c r="A1" s="41"/>
      <c r="B1" s="26"/>
      <c r="C1" s="26"/>
      <c r="D1" s="26"/>
      <c r="E1" s="26"/>
      <c r="F1" s="26"/>
      <c r="G1" s="40"/>
      <c r="H1" s="40"/>
      <c r="I1" s="40"/>
      <c r="J1" s="40"/>
      <c r="K1" s="26"/>
      <c r="L1" s="40"/>
      <c r="M1" s="40"/>
      <c r="N1" s="40"/>
      <c r="O1" s="40"/>
      <c r="P1" s="40"/>
      <c r="Q1" s="40"/>
      <c r="R1" s="40"/>
      <c r="S1" s="28"/>
    </row>
    <row r="2" spans="1:20" ht="42" x14ac:dyDescent="0.25">
      <c r="A2" s="41"/>
      <c r="B2" s="35" t="s">
        <v>391</v>
      </c>
      <c r="C2" s="79" t="s">
        <v>392</v>
      </c>
      <c r="D2" s="26"/>
      <c r="E2" s="30" t="s">
        <v>561</v>
      </c>
      <c r="F2" s="29" t="s">
        <v>393</v>
      </c>
      <c r="G2" s="30" t="s">
        <v>390</v>
      </c>
      <c r="H2" s="30" t="s">
        <v>648</v>
      </c>
      <c r="I2" s="33" t="s">
        <v>404</v>
      </c>
      <c r="J2" s="26"/>
      <c r="K2" s="32" t="s">
        <v>400</v>
      </c>
      <c r="L2" s="32" t="s">
        <v>1093</v>
      </c>
      <c r="M2" s="32" t="s">
        <v>1092</v>
      </c>
      <c r="N2" s="26"/>
      <c r="O2" s="26"/>
      <c r="P2" s="26"/>
      <c r="Q2" s="26"/>
      <c r="R2" s="40"/>
    </row>
    <row r="3" spans="1:20" ht="42.75" customHeight="1" x14ac:dyDescent="0.25">
      <c r="A3" s="41"/>
      <c r="B3" s="31" t="str">
        <f>Calculations!G5</f>
        <v>WEYU</v>
      </c>
      <c r="C3" s="31" t="str">
        <f>Calculations!G4</f>
        <v>CRO</v>
      </c>
      <c r="D3" s="26"/>
      <c r="E3" s="38">
        <f>Calculations!J7</f>
        <v>-2.4067100000000001E-2</v>
      </c>
      <c r="F3" s="231">
        <f>Calculations!G7</f>
        <v>2213.3550999999998</v>
      </c>
      <c r="G3" s="231">
        <f>Calculations!F7</f>
        <v>1982</v>
      </c>
      <c r="H3" s="232">
        <f>F3-G3</f>
        <v>231.35509999999977</v>
      </c>
      <c r="I3" s="37">
        <f>IFERROR(H3/G3,"")</f>
        <v>0.11672810292633691</v>
      </c>
      <c r="J3" s="26"/>
      <c r="K3" s="231">
        <f>Calculations!K7</f>
        <v>0</v>
      </c>
      <c r="L3" s="231">
        <f>Calculations!M7</f>
        <v>0</v>
      </c>
      <c r="M3" s="231">
        <f>Calculations!L7</f>
        <v>0</v>
      </c>
      <c r="N3" s="26"/>
      <c r="O3" s="26"/>
      <c r="P3" s="26"/>
      <c r="Q3" s="26"/>
      <c r="R3" s="40"/>
    </row>
    <row r="4" spans="1:20" ht="52.5" customHeight="1" x14ac:dyDescent="0.25">
      <c r="A4" s="41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0" ht="40.5" customHeight="1" x14ac:dyDescent="0.25">
      <c r="A5" s="41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63"/>
      <c r="T5" s="63"/>
    </row>
    <row r="6" spans="1:20" x14ac:dyDescent="0.25">
      <c r="A6" s="4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x14ac:dyDescent="0.25">
      <c r="A7" s="4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20" x14ac:dyDescent="0.25">
      <c r="A8" s="41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20" x14ac:dyDescent="0.25">
      <c r="A9" s="4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20" x14ac:dyDescent="0.25">
      <c r="A10" s="4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20" x14ac:dyDescent="0.25">
      <c r="A11" s="4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20" x14ac:dyDescent="0.25">
      <c r="A12" s="4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0" x14ac:dyDescent="0.25">
      <c r="A13" s="4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20" x14ac:dyDescent="0.25">
      <c r="A14" s="4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20" x14ac:dyDescent="0.25">
      <c r="A15" s="4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0" x14ac:dyDescent="0.25">
      <c r="A16" s="41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A17" s="41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4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41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41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6.25" x14ac:dyDescent="0.25">
      <c r="A21" s="41"/>
      <c r="B21" s="26"/>
      <c r="C21" s="26"/>
      <c r="D21" s="26"/>
      <c r="E21" s="26"/>
      <c r="F21" s="26"/>
      <c r="G21" s="233" t="s">
        <v>634</v>
      </c>
      <c r="H21" s="62">
        <f>Calculations!D7</f>
        <v>26.29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3.5" customHeight="1" x14ac:dyDescent="0.25">
      <c r="A22" s="4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x14ac:dyDescent="0.25">
      <c r="A23" s="4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x14ac:dyDescent="0.25">
      <c r="A24" s="4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15" customHeight="1" x14ac:dyDescent="0.25">
      <c r="A25" s="4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25">
      <c r="A26" s="4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ht="21" x14ac:dyDescent="0.35">
      <c r="A27" s="4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6"/>
      <c r="P27" s="26"/>
      <c r="Q27" s="26"/>
      <c r="R27" s="26"/>
    </row>
    <row r="28" spans="1:18" ht="21" x14ac:dyDescent="0.35">
      <c r="A28" s="4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6"/>
      <c r="P28" s="26"/>
      <c r="Q28" s="26"/>
      <c r="R28" s="26"/>
    </row>
    <row r="29" spans="1:18" ht="21" x14ac:dyDescent="0.35">
      <c r="A29" s="4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6"/>
      <c r="P29" s="26"/>
      <c r="Q29" s="26"/>
      <c r="R29" s="26"/>
    </row>
    <row r="30" spans="1:18" ht="21" x14ac:dyDescent="0.35">
      <c r="A30" s="41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6"/>
      <c r="P30" s="26"/>
      <c r="Q30" s="26"/>
      <c r="R30" s="26"/>
    </row>
    <row r="31" spans="1:18" ht="21" x14ac:dyDescent="0.35">
      <c r="A31" s="4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46"/>
      <c r="P31" s="26"/>
      <c r="Q31" s="26"/>
      <c r="R31" s="26"/>
    </row>
    <row r="32" spans="1:18" ht="21" x14ac:dyDescent="0.35">
      <c r="A32" s="4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46"/>
      <c r="P32" s="26"/>
      <c r="Q32" s="26"/>
      <c r="R32" s="26"/>
    </row>
    <row r="33" spans="1:18" ht="21" x14ac:dyDescent="0.35">
      <c r="A33" s="4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46"/>
      <c r="P33" s="26"/>
      <c r="Q33" s="26"/>
      <c r="R33" s="26"/>
    </row>
    <row r="34" spans="1:18" ht="21" x14ac:dyDescent="0.35">
      <c r="A34" s="4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6"/>
      <c r="P34" s="26"/>
      <c r="Q34" s="26"/>
      <c r="R34" s="26"/>
    </row>
    <row r="35" spans="1:18" ht="21" x14ac:dyDescent="0.35">
      <c r="A35" s="4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46"/>
      <c r="P35" s="26"/>
      <c r="Q35" s="26"/>
      <c r="R35" s="26"/>
    </row>
    <row r="36" spans="1:18" ht="21" x14ac:dyDescent="0.35">
      <c r="A36" s="41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46"/>
      <c r="P36" s="26"/>
      <c r="Q36" s="26"/>
      <c r="R36" s="26"/>
    </row>
    <row r="37" spans="1:18" ht="21" x14ac:dyDescent="0.35">
      <c r="A37" s="41"/>
      <c r="B37" s="234"/>
      <c r="C37" s="26"/>
      <c r="D37" s="26"/>
      <c r="E37" s="234"/>
      <c r="F37" s="26"/>
      <c r="G37" s="26"/>
      <c r="H37" s="234"/>
      <c r="I37" s="26"/>
      <c r="J37" s="26"/>
      <c r="K37" s="26"/>
      <c r="L37" s="26"/>
      <c r="M37" s="26"/>
      <c r="N37" s="26"/>
      <c r="O37" s="46"/>
      <c r="P37" s="26"/>
      <c r="Q37" s="26"/>
      <c r="R37" s="26"/>
    </row>
    <row r="38" spans="1:18" ht="42" customHeight="1" x14ac:dyDescent="0.25">
      <c r="A38" s="238"/>
      <c r="B38" s="235" t="s">
        <v>593</v>
      </c>
      <c r="C38" s="230">
        <f>'Transaction Entry'!F1</f>
        <v>78276</v>
      </c>
      <c r="D38" s="236"/>
      <c r="E38" s="235" t="s">
        <v>644</v>
      </c>
      <c r="F38" s="228">
        <f>Calculations!J5</f>
        <v>78276</v>
      </c>
      <c r="G38" s="236"/>
      <c r="H38" s="235" t="s">
        <v>611</v>
      </c>
      <c r="I38" s="227">
        <f>SUBTOTAL(9,calculationstable[Total Profit])</f>
        <v>8607.2731000000003</v>
      </c>
      <c r="J38" s="26"/>
      <c r="K38" s="32" t="s">
        <v>612</v>
      </c>
      <c r="L38" s="227">
        <f>I38</f>
        <v>8607.2731000000003</v>
      </c>
      <c r="M38" s="26"/>
      <c r="N38" s="32" t="s">
        <v>602</v>
      </c>
      <c r="O38" s="56">
        <f>Calculations!Q5</f>
        <v>5.7362601806428541</v>
      </c>
      <c r="P38" s="26"/>
      <c r="Q38" s="26"/>
      <c r="R38" s="26"/>
    </row>
    <row r="39" spans="1:18" ht="42.75" customHeight="1" x14ac:dyDescent="0.25">
      <c r="A39" s="238"/>
      <c r="B39" s="235" t="s">
        <v>595</v>
      </c>
      <c r="C39" s="230">
        <f>Calculations!J3</f>
        <v>0</v>
      </c>
      <c r="D39" s="236"/>
      <c r="E39" s="235" t="s">
        <v>594</v>
      </c>
      <c r="F39" s="229">
        <f>Calculations!M3</f>
        <v>89827.15</v>
      </c>
      <c r="G39" s="236"/>
      <c r="H39" s="235" t="s">
        <v>409</v>
      </c>
      <c r="I39" s="71">
        <f>IFERROR(L3/I38,"")</f>
        <v>0</v>
      </c>
      <c r="J39" s="26"/>
      <c r="K39" s="32" t="s">
        <v>597</v>
      </c>
      <c r="L39" s="227">
        <f>Calculations!BC6</f>
        <v>2375</v>
      </c>
      <c r="M39" s="26"/>
      <c r="N39" s="32" t="s">
        <v>601</v>
      </c>
      <c r="O39" s="56">
        <f>Calculations!R5</f>
        <v>4.998616809060513</v>
      </c>
      <c r="P39" s="26"/>
      <c r="Q39" s="26"/>
      <c r="R39" s="26"/>
    </row>
    <row r="40" spans="1:18" ht="42" customHeight="1" x14ac:dyDescent="0.25">
      <c r="A40" s="234"/>
      <c r="B40" s="235" t="s">
        <v>641</v>
      </c>
      <c r="C40" s="228">
        <f>Calculations!J4</f>
        <v>0</v>
      </c>
      <c r="D40" s="236"/>
      <c r="E40" s="235" t="s">
        <v>609</v>
      </c>
      <c r="F40" s="228">
        <f>Calculations!M5</f>
        <v>0</v>
      </c>
      <c r="G40" s="236"/>
      <c r="H40" s="235" t="s">
        <v>610</v>
      </c>
      <c r="I40" s="227">
        <f>I38-L3</f>
        <v>8607.2731000000003</v>
      </c>
      <c r="J40" s="26"/>
      <c r="K40" s="32" t="s">
        <v>596</v>
      </c>
      <c r="L40" s="227">
        <f>L38+L39</f>
        <v>10982.2731</v>
      </c>
      <c r="M40" s="26"/>
      <c r="N40" s="32" t="s">
        <v>606</v>
      </c>
      <c r="O40" s="56">
        <f>Calculations!S5</f>
        <v>5.5410056004036328</v>
      </c>
      <c r="P40" s="26"/>
      <c r="Q40" s="26"/>
      <c r="R40" s="26"/>
    </row>
    <row r="41" spans="1:18" ht="42" customHeight="1" x14ac:dyDescent="0.3">
      <c r="A41" s="239"/>
      <c r="B41" s="235" t="s">
        <v>644</v>
      </c>
      <c r="C41" s="230">
        <f>Calculations!J5</f>
        <v>78276</v>
      </c>
      <c r="D41" s="237"/>
      <c r="E41" s="235" t="s">
        <v>402</v>
      </c>
      <c r="F41" s="107">
        <f>Calculations!M6</f>
        <v>-11551.149999999994</v>
      </c>
      <c r="G41" s="42"/>
      <c r="H41" s="26"/>
      <c r="I41" s="26"/>
      <c r="J41" s="26"/>
      <c r="K41" s="26"/>
      <c r="L41" s="26"/>
      <c r="M41" s="45"/>
      <c r="N41" s="26"/>
      <c r="O41" s="26"/>
      <c r="P41" s="26"/>
      <c r="Q41" s="26"/>
      <c r="R41" s="26"/>
    </row>
    <row r="42" spans="1:18" ht="26.25" customHeight="1" x14ac:dyDescent="0.25">
      <c r="A42" s="42"/>
      <c r="B42" s="26"/>
      <c r="C42" s="42"/>
      <c r="D42" s="42"/>
      <c r="E42" s="26"/>
      <c r="F42" s="26"/>
      <c r="G42" s="42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</sheetData>
  <sheetProtection sheet="1" selectLockedCells="1" selectUnlockedCells="1"/>
  <conditionalFormatting sqref="E3">
    <cfRule type="iconSet" priority="5">
      <iconSet iconSet="3Arrows">
        <cfvo type="percent" val="0"/>
        <cfvo type="num" val="0"/>
        <cfvo type="num" val="0"/>
      </iconSet>
    </cfRule>
  </conditionalFormatting>
  <conditionalFormatting sqref="I3">
    <cfRule type="iconSet" priority="1">
      <iconSet iconSet="3Arrows">
        <cfvo type="percent" val="0"/>
        <cfvo type="num" val="0" gte="0"/>
        <cfvo type="num" val="0"/>
      </iconSet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DC0D-EC23-4DDA-A025-23BEEA18C621}">
  <sheetPr codeName="Feuil2">
    <tabColor theme="1"/>
  </sheetPr>
  <dimension ref="B1:L632"/>
  <sheetViews>
    <sheetView showRowColHeaders="0" workbookViewId="0">
      <pane xSplit="1" ySplit="3" topLeftCell="B184" activePane="bottomRight" state="frozen"/>
      <selection pane="topRight" activeCell="B1" sqref="B1"/>
      <selection pane="bottomLeft" activeCell="A4" sqref="A4"/>
      <selection pane="bottomRight" activeCell="K198" sqref="K198"/>
    </sheetView>
  </sheetViews>
  <sheetFormatPr baseColWidth="10" defaultColWidth="8.85546875" defaultRowHeight="12.75" x14ac:dyDescent="0.2"/>
  <cols>
    <col min="1" max="1" width="1" style="224" customWidth="1"/>
    <col min="2" max="2" width="15.42578125" style="221" customWidth="1"/>
    <col min="3" max="3" width="18.140625" style="221" customWidth="1"/>
    <col min="4" max="4" width="19.7109375" style="222" customWidth="1"/>
    <col min="5" max="5" width="17.28515625" style="221" customWidth="1"/>
    <col min="6" max="6" width="24.28515625" style="221" customWidth="1"/>
    <col min="7" max="7" width="25.85546875" style="221" customWidth="1"/>
    <col min="8" max="8" width="17.85546875" style="221" customWidth="1"/>
    <col min="9" max="9" width="19.140625" style="221" customWidth="1"/>
    <col min="10" max="10" width="21.7109375" style="221" customWidth="1"/>
    <col min="11" max="11" width="64.42578125" style="223" customWidth="1"/>
    <col min="12" max="12" width="35.85546875" style="223" customWidth="1"/>
    <col min="13" max="16384" width="8.85546875" style="224"/>
  </cols>
  <sheetData>
    <row r="1" spans="2:12" s="112" customFormat="1" ht="71.25" customHeight="1" thickBot="1" x14ac:dyDescent="0.3">
      <c r="B1" s="537"/>
      <c r="C1" s="538"/>
      <c r="D1" s="535" t="s">
        <v>911</v>
      </c>
      <c r="E1" s="535"/>
      <c r="F1" s="535"/>
      <c r="G1" s="535"/>
      <c r="H1" s="535"/>
      <c r="I1" s="535"/>
      <c r="J1" s="535"/>
      <c r="K1" s="535"/>
      <c r="L1" s="536"/>
    </row>
    <row r="2" spans="2:12" s="114" customFormat="1" ht="16.5" customHeight="1" thickBot="1" x14ac:dyDescent="0.3">
      <c r="B2" s="532" t="s">
        <v>895</v>
      </c>
      <c r="C2" s="533"/>
      <c r="D2" s="533"/>
      <c r="E2" s="533"/>
      <c r="F2" s="533"/>
      <c r="G2" s="533"/>
      <c r="H2" s="533"/>
      <c r="I2" s="534"/>
      <c r="J2" s="113"/>
      <c r="K2" s="532" t="s">
        <v>912</v>
      </c>
      <c r="L2" s="534"/>
    </row>
    <row r="3" spans="2:12" s="117" customFormat="1" ht="16.5" customHeight="1" thickBot="1" x14ac:dyDescent="0.3">
      <c r="B3" s="115" t="s">
        <v>913</v>
      </c>
      <c r="C3" s="115" t="s">
        <v>914</v>
      </c>
      <c r="D3" s="115" t="s">
        <v>915</v>
      </c>
      <c r="E3" s="115" t="s">
        <v>916</v>
      </c>
      <c r="F3" s="115" t="s">
        <v>917</v>
      </c>
      <c r="G3" s="116" t="s">
        <v>918</v>
      </c>
      <c r="H3" s="115" t="s">
        <v>919</v>
      </c>
      <c r="I3" s="116" t="s">
        <v>920</v>
      </c>
      <c r="J3" s="116" t="s">
        <v>921</v>
      </c>
      <c r="K3" s="115" t="s">
        <v>922</v>
      </c>
      <c r="L3" s="115" t="s">
        <v>923</v>
      </c>
    </row>
    <row r="4" spans="2:12" s="125" customFormat="1" ht="16.5" customHeight="1" thickBot="1" x14ac:dyDescent="0.3">
      <c r="B4" s="118" t="s">
        <v>924</v>
      </c>
      <c r="C4" s="119" t="s">
        <v>925</v>
      </c>
      <c r="D4" s="120" t="s">
        <v>926</v>
      </c>
      <c r="E4" s="121">
        <v>0.14499999999999999</v>
      </c>
      <c r="F4" s="122">
        <v>517.20000000000005</v>
      </c>
      <c r="G4" s="123">
        <f>SUM(F4*1.26)</f>
        <v>651.67200000000003</v>
      </c>
      <c r="H4" s="123">
        <f t="shared" ref="H4:H55" si="0">SUM(E4*F4)</f>
        <v>74.994</v>
      </c>
      <c r="I4" s="123">
        <f>H4*1.26</f>
        <v>94.492440000000002</v>
      </c>
      <c r="J4" s="123">
        <v>0</v>
      </c>
      <c r="K4" s="124" t="s">
        <v>927</v>
      </c>
      <c r="L4" s="124"/>
    </row>
    <row r="5" spans="2:12" s="125" customFormat="1" ht="16.5" customHeight="1" thickBot="1" x14ac:dyDescent="0.3">
      <c r="B5" s="118" t="s">
        <v>924</v>
      </c>
      <c r="C5" s="126" t="s">
        <v>928</v>
      </c>
      <c r="D5" s="120" t="s">
        <v>929</v>
      </c>
      <c r="E5" s="121">
        <v>7173</v>
      </c>
      <c r="F5" s="127">
        <v>0.2742</v>
      </c>
      <c r="G5" s="128">
        <f>SUM(F5*1.26)</f>
        <v>0.34549200000000002</v>
      </c>
      <c r="H5" s="123">
        <f t="shared" si="0"/>
        <v>1966.8366000000001</v>
      </c>
      <c r="I5" s="123">
        <f>H5*1.26</f>
        <v>2478.2141160000001</v>
      </c>
      <c r="J5" s="123">
        <v>22</v>
      </c>
      <c r="K5" s="124" t="s">
        <v>930</v>
      </c>
      <c r="L5" s="124"/>
    </row>
    <row r="6" spans="2:12" s="125" customFormat="1" ht="16.5" customHeight="1" thickBot="1" x14ac:dyDescent="0.3">
      <c r="B6" s="129" t="s">
        <v>924</v>
      </c>
      <c r="C6" s="129" t="s">
        <v>931</v>
      </c>
      <c r="D6" s="130" t="s">
        <v>932</v>
      </c>
      <c r="E6" s="131">
        <v>999</v>
      </c>
      <c r="F6" s="132">
        <v>0</v>
      </c>
      <c r="G6" s="132">
        <v>0</v>
      </c>
      <c r="H6" s="132">
        <f>SUM(E6*F6)</f>
        <v>0</v>
      </c>
      <c r="I6" s="132">
        <f>H6*1.28</f>
        <v>0</v>
      </c>
      <c r="J6" s="132">
        <v>1.25</v>
      </c>
      <c r="K6" s="133" t="s">
        <v>933</v>
      </c>
      <c r="L6" s="133"/>
    </row>
    <row r="7" spans="2:12" s="125" customFormat="1" ht="16.5" customHeight="1" thickBot="1" x14ac:dyDescent="0.3">
      <c r="B7" s="118" t="s">
        <v>934</v>
      </c>
      <c r="C7" s="126" t="s">
        <v>928</v>
      </c>
      <c r="D7" s="120" t="s">
        <v>929</v>
      </c>
      <c r="E7" s="121">
        <v>5437</v>
      </c>
      <c r="F7" s="127">
        <v>0.28960000000000002</v>
      </c>
      <c r="G7" s="128">
        <f>SUM(F7*1.26)</f>
        <v>0.36489600000000005</v>
      </c>
      <c r="H7" s="123">
        <f>SUM(E7*F7)</f>
        <v>1574.5552000000002</v>
      </c>
      <c r="I7" s="123">
        <f>H7*1.26</f>
        <v>1983.9395520000003</v>
      </c>
      <c r="J7" s="123">
        <v>16</v>
      </c>
      <c r="K7" s="124" t="s">
        <v>935</v>
      </c>
      <c r="L7" s="124"/>
    </row>
    <row r="8" spans="2:12" s="125" customFormat="1" ht="16.5" customHeight="1" thickBot="1" x14ac:dyDescent="0.3">
      <c r="B8" s="129" t="s">
        <v>934</v>
      </c>
      <c r="C8" s="129" t="s">
        <v>931</v>
      </c>
      <c r="D8" s="130" t="s">
        <v>932</v>
      </c>
      <c r="E8" s="131">
        <v>2499</v>
      </c>
      <c r="F8" s="132">
        <v>0</v>
      </c>
      <c r="G8" s="132">
        <v>0</v>
      </c>
      <c r="H8" s="132">
        <f>SUM(E8*F8)</f>
        <v>0</v>
      </c>
      <c r="I8" s="132">
        <f>H8*1.28</f>
        <v>0</v>
      </c>
      <c r="J8" s="132">
        <v>1.25</v>
      </c>
      <c r="K8" s="133" t="s">
        <v>933</v>
      </c>
      <c r="L8" s="133"/>
    </row>
    <row r="9" spans="2:12" s="125" customFormat="1" ht="16.5" customHeight="1" thickBot="1" x14ac:dyDescent="0.3">
      <c r="B9" s="118" t="s">
        <v>934</v>
      </c>
      <c r="C9" s="119" t="s">
        <v>925</v>
      </c>
      <c r="D9" s="120" t="s">
        <v>936</v>
      </c>
      <c r="E9" s="121">
        <v>11</v>
      </c>
      <c r="F9" s="122">
        <v>4.5682</v>
      </c>
      <c r="G9" s="123">
        <f t="shared" ref="G9:G15" si="1">SUM(F9*1.26)</f>
        <v>5.7559320000000005</v>
      </c>
      <c r="H9" s="123">
        <f>SUM(E9*F9)</f>
        <v>50.2502</v>
      </c>
      <c r="I9" s="123">
        <f t="shared" ref="I9:I15" si="2">H9*1.26</f>
        <v>63.315252000000001</v>
      </c>
      <c r="J9" s="123">
        <v>0</v>
      </c>
      <c r="K9" s="124"/>
      <c r="L9" s="124"/>
    </row>
    <row r="10" spans="2:12" s="125" customFormat="1" ht="16.5" customHeight="1" thickBot="1" x14ac:dyDescent="0.3">
      <c r="B10" s="118" t="s">
        <v>934</v>
      </c>
      <c r="C10" s="126" t="s">
        <v>928</v>
      </c>
      <c r="D10" s="120" t="s">
        <v>929</v>
      </c>
      <c r="E10" s="121">
        <v>6824</v>
      </c>
      <c r="F10" s="127">
        <v>0.28770000000000001</v>
      </c>
      <c r="G10" s="128">
        <f t="shared" si="1"/>
        <v>0.36250199999999999</v>
      </c>
      <c r="H10" s="123">
        <f>SUM(E10*F10)</f>
        <v>1963.2648000000002</v>
      </c>
      <c r="I10" s="123">
        <f t="shared" si="2"/>
        <v>2473.7136480000004</v>
      </c>
      <c r="J10" s="123">
        <v>27</v>
      </c>
      <c r="K10" s="124" t="s">
        <v>937</v>
      </c>
      <c r="L10" s="124"/>
    </row>
    <row r="11" spans="2:12" s="125" customFormat="1" ht="16.5" customHeight="1" thickBot="1" x14ac:dyDescent="0.3">
      <c r="B11" s="134" t="s">
        <v>934</v>
      </c>
      <c r="C11" s="119" t="s">
        <v>925</v>
      </c>
      <c r="D11" s="135" t="s">
        <v>938</v>
      </c>
      <c r="E11" s="136">
        <v>1.7000000000000001E-2</v>
      </c>
      <c r="F11" s="137">
        <v>47047.73</v>
      </c>
      <c r="G11" s="137">
        <f t="shared" si="1"/>
        <v>59280.139800000004</v>
      </c>
      <c r="H11" s="137">
        <f t="shared" si="0"/>
        <v>799.81141000000014</v>
      </c>
      <c r="I11" s="137">
        <f t="shared" si="2"/>
        <v>1007.7623766000002</v>
      </c>
      <c r="J11" s="137">
        <v>0</v>
      </c>
      <c r="K11" s="138"/>
      <c r="L11" s="138"/>
    </row>
    <row r="12" spans="2:12" s="125" customFormat="1" ht="16.5" customHeight="1" thickBot="1" x14ac:dyDescent="0.3">
      <c r="B12" s="139" t="s">
        <v>934</v>
      </c>
      <c r="C12" s="119" t="s">
        <v>925</v>
      </c>
      <c r="D12" s="140" t="s">
        <v>939</v>
      </c>
      <c r="E12" s="141">
        <v>0.13159999999999999</v>
      </c>
      <c r="F12" s="142">
        <v>3798.96</v>
      </c>
      <c r="G12" s="142">
        <f t="shared" si="1"/>
        <v>4786.6895999999997</v>
      </c>
      <c r="H12" s="142">
        <f t="shared" si="0"/>
        <v>499.94313599999998</v>
      </c>
      <c r="I12" s="142">
        <f t="shared" si="2"/>
        <v>629.92835135999997</v>
      </c>
      <c r="J12" s="142">
        <v>0</v>
      </c>
      <c r="K12" s="143"/>
      <c r="L12" s="143"/>
    </row>
    <row r="13" spans="2:12" s="125" customFormat="1" ht="16.5" customHeight="1" thickBot="1" x14ac:dyDescent="0.3">
      <c r="B13" s="134" t="s">
        <v>934</v>
      </c>
      <c r="C13" s="119" t="s">
        <v>925</v>
      </c>
      <c r="D13" s="135" t="s">
        <v>938</v>
      </c>
      <c r="E13" s="136">
        <v>1.7049999999999999E-2</v>
      </c>
      <c r="F13" s="137">
        <v>46903.040000000001</v>
      </c>
      <c r="G13" s="137">
        <f t="shared" si="1"/>
        <v>59097.830399999999</v>
      </c>
      <c r="H13" s="137">
        <f>SUM(E13*F13)</f>
        <v>799.69683199999997</v>
      </c>
      <c r="I13" s="137">
        <f t="shared" si="2"/>
        <v>1007.6180083199999</v>
      </c>
      <c r="J13" s="137">
        <v>0</v>
      </c>
      <c r="K13" s="138"/>
      <c r="L13" s="138"/>
    </row>
    <row r="14" spans="2:12" s="125" customFormat="1" ht="16.5" customHeight="1" thickBot="1" x14ac:dyDescent="0.3">
      <c r="B14" s="118" t="s">
        <v>940</v>
      </c>
      <c r="C14" s="119" t="s">
        <v>925</v>
      </c>
      <c r="D14" s="120" t="s">
        <v>941</v>
      </c>
      <c r="E14" s="121">
        <v>2.21</v>
      </c>
      <c r="F14" s="122">
        <v>112.69</v>
      </c>
      <c r="G14" s="123">
        <f t="shared" si="1"/>
        <v>141.98939999999999</v>
      </c>
      <c r="H14" s="123">
        <f t="shared" si="0"/>
        <v>249.04489999999998</v>
      </c>
      <c r="I14" s="123">
        <f t="shared" si="2"/>
        <v>313.79657399999996</v>
      </c>
      <c r="J14" s="123">
        <v>0</v>
      </c>
      <c r="K14" s="124"/>
      <c r="L14" s="124"/>
    </row>
    <row r="15" spans="2:12" s="125" customFormat="1" ht="16.5" customHeight="1" thickBot="1" x14ac:dyDescent="0.3">
      <c r="B15" s="144" t="s">
        <v>940</v>
      </c>
      <c r="C15" s="119" t="s">
        <v>925</v>
      </c>
      <c r="D15" s="145" t="s">
        <v>942</v>
      </c>
      <c r="E15" s="146">
        <v>2.68</v>
      </c>
      <c r="F15" s="147">
        <v>93.07</v>
      </c>
      <c r="G15" s="147">
        <f t="shared" si="1"/>
        <v>117.26819999999999</v>
      </c>
      <c r="H15" s="147">
        <f t="shared" si="0"/>
        <v>249.42759999999998</v>
      </c>
      <c r="I15" s="147">
        <f t="shared" si="2"/>
        <v>314.27877599999999</v>
      </c>
      <c r="J15" s="147">
        <v>0</v>
      </c>
      <c r="K15" s="148"/>
      <c r="L15" s="148"/>
    </row>
    <row r="16" spans="2:12" s="125" customFormat="1" ht="16.5" customHeight="1" thickBot="1" x14ac:dyDescent="0.3">
      <c r="B16" s="126" t="s">
        <v>940</v>
      </c>
      <c r="C16" s="149" t="s">
        <v>943</v>
      </c>
      <c r="D16" s="150" t="s">
        <v>944</v>
      </c>
      <c r="E16" s="151">
        <v>144.14959999999999</v>
      </c>
      <c r="F16" s="152">
        <v>1.73</v>
      </c>
      <c r="G16" s="152">
        <f>SUM(F16*1.28)</f>
        <v>2.2143999999999999</v>
      </c>
      <c r="H16" s="152">
        <f t="shared" si="0"/>
        <v>249.37880799999999</v>
      </c>
      <c r="I16" s="152">
        <f>H16*1.28</f>
        <v>319.20487423999998</v>
      </c>
      <c r="J16" s="152">
        <v>0</v>
      </c>
      <c r="K16" s="153" t="s">
        <v>945</v>
      </c>
      <c r="L16" s="153"/>
    </row>
    <row r="17" spans="2:12" s="125" customFormat="1" ht="16.5" customHeight="1" thickBot="1" x14ac:dyDescent="0.3">
      <c r="B17" s="118" t="s">
        <v>940</v>
      </c>
      <c r="C17" s="126" t="s">
        <v>928</v>
      </c>
      <c r="D17" s="120" t="s">
        <v>929</v>
      </c>
      <c r="E17" s="121">
        <v>9315</v>
      </c>
      <c r="F17" s="127">
        <v>0.2928</v>
      </c>
      <c r="G17" s="128">
        <f>SUM(F17*1.26)</f>
        <v>0.36892800000000003</v>
      </c>
      <c r="H17" s="122">
        <f t="shared" si="0"/>
        <v>2727.4320000000002</v>
      </c>
      <c r="I17" s="123">
        <f>H17*1.26</f>
        <v>3436.5643200000004</v>
      </c>
      <c r="J17" s="123">
        <v>64</v>
      </c>
      <c r="K17" s="124" t="s">
        <v>946</v>
      </c>
      <c r="L17" s="124"/>
    </row>
    <row r="18" spans="2:12" s="125" customFormat="1" ht="16.5" customHeight="1" thickBot="1" x14ac:dyDescent="0.3">
      <c r="B18" s="134" t="s">
        <v>940</v>
      </c>
      <c r="C18" s="119" t="s">
        <v>925</v>
      </c>
      <c r="D18" s="135" t="s">
        <v>938</v>
      </c>
      <c r="E18" s="136">
        <v>1.7069999999999998E-2</v>
      </c>
      <c r="F18" s="137">
        <v>46842.58</v>
      </c>
      <c r="G18" s="137">
        <f>SUM(F18*1.26)</f>
        <v>59021.650800000003</v>
      </c>
      <c r="H18" s="137">
        <f t="shared" si="0"/>
        <v>799.60284059999992</v>
      </c>
      <c r="I18" s="137">
        <f>H18*1.26</f>
        <v>1007.4995791559999</v>
      </c>
      <c r="J18" s="137">
        <v>0</v>
      </c>
      <c r="K18" s="138"/>
      <c r="L18" s="138"/>
    </row>
    <row r="19" spans="2:12" s="125" customFormat="1" ht="16.5" customHeight="1" thickBot="1" x14ac:dyDescent="0.3">
      <c r="B19" s="134" t="s">
        <v>940</v>
      </c>
      <c r="C19" s="119" t="s">
        <v>925</v>
      </c>
      <c r="D19" s="135" t="s">
        <v>938</v>
      </c>
      <c r="E19" s="136">
        <v>5.4099999999999999E-3</v>
      </c>
      <c r="F19" s="137">
        <v>46170.93</v>
      </c>
      <c r="G19" s="137">
        <f>SUM(F19*1.28)</f>
        <v>59098.790399999998</v>
      </c>
      <c r="H19" s="137">
        <f t="shared" si="0"/>
        <v>249.7847313</v>
      </c>
      <c r="I19" s="137">
        <f>H19*1.28</f>
        <v>319.72445606400004</v>
      </c>
      <c r="J19" s="137">
        <v>0</v>
      </c>
      <c r="K19" s="138"/>
      <c r="L19" s="138"/>
    </row>
    <row r="20" spans="2:12" s="125" customFormat="1" ht="16.5" customHeight="1" thickBot="1" x14ac:dyDescent="0.3">
      <c r="B20" s="118" t="s">
        <v>947</v>
      </c>
      <c r="C20" s="126" t="s">
        <v>928</v>
      </c>
      <c r="D20" s="120" t="s">
        <v>929</v>
      </c>
      <c r="E20" s="121">
        <v>23575</v>
      </c>
      <c r="F20" s="127">
        <v>0.28170000000000001</v>
      </c>
      <c r="G20" s="128">
        <f t="shared" ref="G20:G25" si="3">SUM(F20*1.27)</f>
        <v>0.35775899999999999</v>
      </c>
      <c r="H20" s="122">
        <f t="shared" si="0"/>
        <v>6641.0775000000003</v>
      </c>
      <c r="I20" s="123">
        <f t="shared" ref="I20:I25" si="4">H20*1.27</f>
        <v>8434.1684249999998</v>
      </c>
      <c r="J20" s="123">
        <v>66</v>
      </c>
      <c r="K20" s="124" t="s">
        <v>948</v>
      </c>
      <c r="L20" s="124"/>
    </row>
    <row r="21" spans="2:12" s="125" customFormat="1" ht="16.5" customHeight="1" thickBot="1" x14ac:dyDescent="0.3">
      <c r="B21" s="118" t="s">
        <v>947</v>
      </c>
      <c r="C21" s="119" t="s">
        <v>925</v>
      </c>
      <c r="D21" s="120" t="s">
        <v>949</v>
      </c>
      <c r="E21" s="121">
        <v>6.1</v>
      </c>
      <c r="F21" s="122">
        <v>6.52</v>
      </c>
      <c r="G21" s="123">
        <f t="shared" si="3"/>
        <v>8.2804000000000002</v>
      </c>
      <c r="H21" s="123">
        <f t="shared" si="0"/>
        <v>39.771999999999998</v>
      </c>
      <c r="I21" s="123">
        <f t="shared" si="4"/>
        <v>50.510439999999996</v>
      </c>
      <c r="J21" s="123">
        <v>0</v>
      </c>
      <c r="K21" s="124"/>
      <c r="L21" s="124"/>
    </row>
    <row r="22" spans="2:12" s="125" customFormat="1" ht="16.5" customHeight="1" thickBot="1" x14ac:dyDescent="0.3">
      <c r="B22" s="154" t="s">
        <v>950</v>
      </c>
      <c r="C22" s="154" t="s">
        <v>951</v>
      </c>
      <c r="D22" s="155" t="s">
        <v>944</v>
      </c>
      <c r="E22" s="156">
        <v>28</v>
      </c>
      <c r="F22" s="157">
        <v>2.41</v>
      </c>
      <c r="G22" s="157">
        <f t="shared" si="3"/>
        <v>3.0607000000000002</v>
      </c>
      <c r="H22" s="157">
        <f t="shared" si="0"/>
        <v>67.48</v>
      </c>
      <c r="I22" s="157">
        <f t="shared" si="4"/>
        <v>85.699600000000004</v>
      </c>
      <c r="J22" s="157">
        <v>0</v>
      </c>
      <c r="K22" s="158" t="s">
        <v>952</v>
      </c>
      <c r="L22" s="158"/>
    </row>
    <row r="23" spans="2:12" s="125" customFormat="1" ht="16.5" customHeight="1" thickBot="1" x14ac:dyDescent="0.3">
      <c r="B23" s="118" t="s">
        <v>950</v>
      </c>
      <c r="C23" s="126" t="s">
        <v>928</v>
      </c>
      <c r="D23" s="120" t="s">
        <v>929</v>
      </c>
      <c r="E23" s="121">
        <v>7101</v>
      </c>
      <c r="F23" s="127">
        <v>0.2903</v>
      </c>
      <c r="G23" s="128">
        <f t="shared" si="3"/>
        <v>0.36868099999999998</v>
      </c>
      <c r="H23" s="122">
        <f t="shared" si="0"/>
        <v>2061.4203000000002</v>
      </c>
      <c r="I23" s="123">
        <f t="shared" si="4"/>
        <v>2618.0037810000003</v>
      </c>
      <c r="J23" s="123">
        <v>22</v>
      </c>
      <c r="K23" s="124" t="s">
        <v>930</v>
      </c>
      <c r="L23" s="124"/>
    </row>
    <row r="24" spans="2:12" s="125" customFormat="1" ht="16.5" customHeight="1" thickBot="1" x14ac:dyDescent="0.3">
      <c r="B24" s="139" t="s">
        <v>950</v>
      </c>
      <c r="C24" s="119" t="s">
        <v>925</v>
      </c>
      <c r="D24" s="140" t="s">
        <v>939</v>
      </c>
      <c r="E24" s="141">
        <v>0.2185</v>
      </c>
      <c r="F24" s="142">
        <v>3660.11</v>
      </c>
      <c r="G24" s="142">
        <f t="shared" si="3"/>
        <v>4648.3397000000004</v>
      </c>
      <c r="H24" s="142">
        <f t="shared" si="0"/>
        <v>799.73403500000006</v>
      </c>
      <c r="I24" s="142">
        <f t="shared" si="4"/>
        <v>1015.6622244500001</v>
      </c>
      <c r="J24" s="142">
        <v>0</v>
      </c>
      <c r="K24" s="143"/>
      <c r="L24" s="143"/>
    </row>
    <row r="25" spans="2:12" s="125" customFormat="1" ht="16.5" customHeight="1" thickBot="1" x14ac:dyDescent="0.3">
      <c r="B25" s="134" t="s">
        <v>950</v>
      </c>
      <c r="C25" s="119" t="s">
        <v>925</v>
      </c>
      <c r="D25" s="135" t="s">
        <v>938</v>
      </c>
      <c r="E25" s="136">
        <v>5.5700000000000003E-3</v>
      </c>
      <c r="F25" s="137">
        <v>44808.72</v>
      </c>
      <c r="G25" s="137">
        <f t="shared" si="3"/>
        <v>56907.074400000005</v>
      </c>
      <c r="H25" s="137">
        <f t="shared" si="0"/>
        <v>249.58457040000002</v>
      </c>
      <c r="I25" s="137">
        <f t="shared" si="4"/>
        <v>316.97240440800005</v>
      </c>
      <c r="J25" s="137">
        <v>0</v>
      </c>
      <c r="K25" s="138"/>
      <c r="L25" s="138"/>
    </row>
    <row r="26" spans="2:12" s="125" customFormat="1" ht="16.5" customHeight="1" thickBot="1" x14ac:dyDescent="0.3">
      <c r="B26" s="134" t="s">
        <v>950</v>
      </c>
      <c r="C26" s="119" t="s">
        <v>925</v>
      </c>
      <c r="D26" s="135" t="s">
        <v>938</v>
      </c>
      <c r="E26" s="136">
        <v>1.788E-2</v>
      </c>
      <c r="F26" s="137">
        <v>44711.92</v>
      </c>
      <c r="G26" s="137">
        <f>SUM(F26*1.28)</f>
        <v>57231.257599999997</v>
      </c>
      <c r="H26" s="137">
        <f t="shared" si="0"/>
        <v>799.44912959999999</v>
      </c>
      <c r="I26" s="137">
        <f>H26*1.28</f>
        <v>1023.2948858880001</v>
      </c>
      <c r="J26" s="137">
        <v>0</v>
      </c>
      <c r="K26" s="138"/>
      <c r="L26" s="138"/>
    </row>
    <row r="27" spans="2:12" s="125" customFormat="1" ht="16.5" customHeight="1" thickBot="1" x14ac:dyDescent="0.3">
      <c r="B27" s="144" t="s">
        <v>950</v>
      </c>
      <c r="C27" s="144" t="s">
        <v>925</v>
      </c>
      <c r="D27" s="145" t="s">
        <v>942</v>
      </c>
      <c r="E27" s="146">
        <v>1.26</v>
      </c>
      <c r="F27" s="147">
        <v>78.739999999999995</v>
      </c>
      <c r="G27" s="147">
        <f>SUM(F27*1.27)</f>
        <v>99.999799999999993</v>
      </c>
      <c r="H27" s="147">
        <f t="shared" si="0"/>
        <v>99.212399999999988</v>
      </c>
      <c r="I27" s="147">
        <f>H27*1.27</f>
        <v>125.99974799999998</v>
      </c>
      <c r="J27" s="147">
        <v>0</v>
      </c>
      <c r="K27" s="148"/>
      <c r="L27" s="148"/>
    </row>
    <row r="28" spans="2:12" s="125" customFormat="1" ht="16.5" customHeight="1" thickBot="1" x14ac:dyDescent="0.3">
      <c r="B28" s="118" t="s">
        <v>950</v>
      </c>
      <c r="C28" s="119" t="s">
        <v>925</v>
      </c>
      <c r="D28" s="120" t="s">
        <v>941</v>
      </c>
      <c r="E28" s="121">
        <v>1.02</v>
      </c>
      <c r="F28" s="122">
        <v>97.27</v>
      </c>
      <c r="G28" s="123">
        <f>SUM(F28*1.28)</f>
        <v>124.5056</v>
      </c>
      <c r="H28" s="122">
        <f t="shared" si="0"/>
        <v>99.215400000000002</v>
      </c>
      <c r="I28" s="123">
        <f>H28*1.28</f>
        <v>126.99571200000001</v>
      </c>
      <c r="J28" s="123">
        <v>0</v>
      </c>
      <c r="K28" s="153" t="s">
        <v>953</v>
      </c>
      <c r="L28" s="124"/>
    </row>
    <row r="29" spans="2:12" s="125" customFormat="1" ht="16.5" customHeight="1" thickBot="1" x14ac:dyDescent="0.3">
      <c r="B29" s="118" t="s">
        <v>950</v>
      </c>
      <c r="C29" s="126" t="s">
        <v>928</v>
      </c>
      <c r="D29" s="120" t="s">
        <v>929</v>
      </c>
      <c r="E29" s="121">
        <v>7276</v>
      </c>
      <c r="F29" s="127">
        <v>0.26479999999999998</v>
      </c>
      <c r="G29" s="128">
        <f t="shared" ref="G29:G39" si="5">SUM(F29*1.27)</f>
        <v>0.33629599999999998</v>
      </c>
      <c r="H29" s="122">
        <f t="shared" si="0"/>
        <v>1926.6847999999998</v>
      </c>
      <c r="I29" s="123">
        <f t="shared" ref="I29:I34" si="6">H29*1.27</f>
        <v>2446.8896959999997</v>
      </c>
      <c r="J29" s="123">
        <v>54</v>
      </c>
      <c r="K29" s="124" t="s">
        <v>954</v>
      </c>
      <c r="L29" s="124"/>
    </row>
    <row r="30" spans="2:12" s="125" customFormat="1" ht="16.5" customHeight="1" thickBot="1" x14ac:dyDescent="0.3">
      <c r="B30" s="118" t="s">
        <v>955</v>
      </c>
      <c r="C30" s="119" t="s">
        <v>925</v>
      </c>
      <c r="D30" s="150" t="s">
        <v>956</v>
      </c>
      <c r="E30" s="121">
        <v>45.507300000000001</v>
      </c>
      <c r="F30" s="122">
        <v>7.3</v>
      </c>
      <c r="G30" s="123">
        <f t="shared" si="5"/>
        <v>9.270999999999999</v>
      </c>
      <c r="H30" s="122">
        <f t="shared" si="0"/>
        <v>332.20328999999998</v>
      </c>
      <c r="I30" s="123">
        <f t="shared" si="6"/>
        <v>421.89817829999998</v>
      </c>
      <c r="J30" s="123">
        <v>68.25</v>
      </c>
      <c r="K30" s="124" t="s">
        <v>957</v>
      </c>
      <c r="L30" s="124" t="s">
        <v>958</v>
      </c>
    </row>
    <row r="31" spans="2:12" s="125" customFormat="1" ht="16.5" customHeight="1" thickBot="1" x14ac:dyDescent="0.3">
      <c r="B31" s="118" t="s">
        <v>955</v>
      </c>
      <c r="C31" s="119" t="s">
        <v>925</v>
      </c>
      <c r="D31" s="150" t="s">
        <v>959</v>
      </c>
      <c r="E31" s="121">
        <v>1688.84</v>
      </c>
      <c r="F31" s="159">
        <v>0.196606</v>
      </c>
      <c r="G31" s="160">
        <f t="shared" si="5"/>
        <v>0.24968962</v>
      </c>
      <c r="H31" s="122">
        <f t="shared" si="0"/>
        <v>332.03607704000001</v>
      </c>
      <c r="I31" s="123">
        <f t="shared" si="6"/>
        <v>421.68581784080004</v>
      </c>
      <c r="J31" s="123">
        <v>67.88</v>
      </c>
      <c r="K31" s="124" t="s">
        <v>960</v>
      </c>
      <c r="L31" s="124"/>
    </row>
    <row r="32" spans="2:12" s="125" customFormat="1" ht="16.5" customHeight="1" thickBot="1" x14ac:dyDescent="0.3">
      <c r="B32" s="118" t="s">
        <v>955</v>
      </c>
      <c r="C32" s="119" t="s">
        <v>925</v>
      </c>
      <c r="D32" s="150" t="s">
        <v>961</v>
      </c>
      <c r="E32" s="121">
        <v>4220.42</v>
      </c>
      <c r="F32" s="161">
        <v>2.3694320000000001E-2</v>
      </c>
      <c r="G32" s="162">
        <f t="shared" si="5"/>
        <v>3.0091786400000001E-2</v>
      </c>
      <c r="H32" s="122">
        <f t="shared" si="0"/>
        <v>99.999982014400004</v>
      </c>
      <c r="I32" s="123">
        <f t="shared" si="6"/>
        <v>126.999977158288</v>
      </c>
      <c r="J32" s="123">
        <v>0</v>
      </c>
      <c r="K32" s="124" t="s">
        <v>962</v>
      </c>
      <c r="L32" s="124"/>
    </row>
    <row r="33" spans="2:12" s="125" customFormat="1" ht="16.5" customHeight="1" thickBot="1" x14ac:dyDescent="0.3">
      <c r="B33" s="118" t="s">
        <v>955</v>
      </c>
      <c r="C33" s="119" t="s">
        <v>925</v>
      </c>
      <c r="D33" s="120" t="s">
        <v>963</v>
      </c>
      <c r="E33" s="121">
        <v>6</v>
      </c>
      <c r="F33" s="122">
        <v>8.77</v>
      </c>
      <c r="G33" s="123">
        <f t="shared" si="5"/>
        <v>11.1379</v>
      </c>
      <c r="H33" s="122">
        <f t="shared" si="0"/>
        <v>52.62</v>
      </c>
      <c r="I33" s="123">
        <f t="shared" si="6"/>
        <v>66.827399999999997</v>
      </c>
      <c r="J33" s="123">
        <v>0</v>
      </c>
      <c r="K33" s="124"/>
      <c r="L33" s="124"/>
    </row>
    <row r="34" spans="2:12" s="125" customFormat="1" ht="16.5" customHeight="1" thickBot="1" x14ac:dyDescent="0.3">
      <c r="B34" s="163" t="s">
        <v>955</v>
      </c>
      <c r="C34" s="119" t="s">
        <v>925</v>
      </c>
      <c r="D34" s="164" t="s">
        <v>964</v>
      </c>
      <c r="E34" s="165">
        <v>3.77</v>
      </c>
      <c r="F34" s="166">
        <v>26.51</v>
      </c>
      <c r="G34" s="166">
        <f t="shared" si="5"/>
        <v>33.667700000000004</v>
      </c>
      <c r="H34" s="166">
        <f t="shared" si="0"/>
        <v>99.942700000000002</v>
      </c>
      <c r="I34" s="166">
        <f t="shared" si="6"/>
        <v>126.92722900000001</v>
      </c>
      <c r="J34" s="166">
        <v>0</v>
      </c>
      <c r="K34" s="167"/>
      <c r="L34" s="167"/>
    </row>
    <row r="35" spans="2:12" s="125" customFormat="1" ht="16.5" customHeight="1" thickBot="1" x14ac:dyDescent="0.3">
      <c r="B35" s="139" t="s">
        <v>955</v>
      </c>
      <c r="C35" s="119" t="s">
        <v>925</v>
      </c>
      <c r="D35" s="140" t="s">
        <v>939</v>
      </c>
      <c r="E35" s="141">
        <v>0.1908</v>
      </c>
      <c r="F35" s="142">
        <v>3428.59</v>
      </c>
      <c r="G35" s="142">
        <f t="shared" si="5"/>
        <v>4354.3092999999999</v>
      </c>
      <c r="H35" s="142">
        <f t="shared" si="0"/>
        <v>654.17497200000003</v>
      </c>
      <c r="I35" s="142">
        <f>H35*1.28</f>
        <v>837.34396416000004</v>
      </c>
      <c r="J35" s="142">
        <v>0</v>
      </c>
      <c r="K35" s="143" t="s">
        <v>965</v>
      </c>
      <c r="L35" s="143"/>
    </row>
    <row r="36" spans="2:12" s="125" customFormat="1" ht="16.5" customHeight="1" thickBot="1" x14ac:dyDescent="0.3">
      <c r="B36" s="118" t="s">
        <v>955</v>
      </c>
      <c r="C36" s="119" t="s">
        <v>925</v>
      </c>
      <c r="D36" s="120" t="s">
        <v>966</v>
      </c>
      <c r="E36" s="121">
        <v>15.7</v>
      </c>
      <c r="F36" s="122">
        <v>15.83</v>
      </c>
      <c r="G36" s="123">
        <f t="shared" si="5"/>
        <v>20.104099999999999</v>
      </c>
      <c r="H36" s="122">
        <f t="shared" si="0"/>
        <v>248.53099999999998</v>
      </c>
      <c r="I36" s="123">
        <f>H36*1.27</f>
        <v>315.63436999999999</v>
      </c>
      <c r="J36" s="123">
        <v>0</v>
      </c>
      <c r="K36" s="124" t="s">
        <v>967</v>
      </c>
      <c r="L36" s="124"/>
    </row>
    <row r="37" spans="2:12" s="125" customFormat="1" ht="16.5" customHeight="1" thickBot="1" x14ac:dyDescent="0.3">
      <c r="B37" s="139" t="s">
        <v>955</v>
      </c>
      <c r="C37" s="119" t="s">
        <v>925</v>
      </c>
      <c r="D37" s="140" t="s">
        <v>939</v>
      </c>
      <c r="E37" s="141">
        <v>0.14499999999999999</v>
      </c>
      <c r="F37" s="142">
        <v>3445.97</v>
      </c>
      <c r="G37" s="142">
        <f t="shared" si="5"/>
        <v>4376.3818999999994</v>
      </c>
      <c r="H37" s="142">
        <f t="shared" si="0"/>
        <v>499.66564999999991</v>
      </c>
      <c r="I37" s="142">
        <f>H37*1.27</f>
        <v>634.57537549999995</v>
      </c>
      <c r="J37" s="142">
        <v>0</v>
      </c>
      <c r="K37" s="143"/>
      <c r="L37" s="143"/>
    </row>
    <row r="38" spans="2:12" s="125" customFormat="1" ht="16.5" customHeight="1" thickBot="1" x14ac:dyDescent="0.3">
      <c r="B38" s="134" t="s">
        <v>955</v>
      </c>
      <c r="C38" s="119" t="s">
        <v>925</v>
      </c>
      <c r="D38" s="135" t="s">
        <v>938</v>
      </c>
      <c r="E38" s="136">
        <v>1.154E-2</v>
      </c>
      <c r="F38" s="137">
        <v>43294.6</v>
      </c>
      <c r="G38" s="137">
        <f t="shared" si="5"/>
        <v>54984.142</v>
      </c>
      <c r="H38" s="137">
        <f t="shared" si="0"/>
        <v>499.61968400000001</v>
      </c>
      <c r="I38" s="137">
        <f>H38*1.27</f>
        <v>634.51699868000003</v>
      </c>
      <c r="J38" s="137">
        <v>0</v>
      </c>
      <c r="K38" s="138"/>
      <c r="L38" s="138"/>
    </row>
    <row r="39" spans="2:12" s="125" customFormat="1" ht="16.5" customHeight="1" thickBot="1" x14ac:dyDescent="0.3">
      <c r="B39" s="134" t="s">
        <v>955</v>
      </c>
      <c r="C39" s="119" t="s">
        <v>925</v>
      </c>
      <c r="D39" s="135" t="s">
        <v>938</v>
      </c>
      <c r="E39" s="136">
        <v>1.162E-2</v>
      </c>
      <c r="F39" s="137">
        <v>43000.39</v>
      </c>
      <c r="G39" s="137">
        <f t="shared" si="5"/>
        <v>54610.495300000002</v>
      </c>
      <c r="H39" s="137">
        <f t="shared" si="0"/>
        <v>499.66453180000002</v>
      </c>
      <c r="I39" s="137">
        <f>H39*1.27</f>
        <v>634.57395538600008</v>
      </c>
      <c r="J39" s="137">
        <v>0</v>
      </c>
      <c r="K39" s="138"/>
      <c r="L39" s="138"/>
    </row>
    <row r="40" spans="2:12" s="125" customFormat="1" ht="16.5" customHeight="1" thickBot="1" x14ac:dyDescent="0.3">
      <c r="B40" s="118" t="s">
        <v>955</v>
      </c>
      <c r="C40" s="119" t="s">
        <v>925</v>
      </c>
      <c r="D40" s="120" t="s">
        <v>936</v>
      </c>
      <c r="E40" s="121">
        <v>12.356</v>
      </c>
      <c r="F40" s="122">
        <v>3.9011999999999998</v>
      </c>
      <c r="G40" s="123">
        <f>SUM(F40*1.27)</f>
        <v>4.9545240000000002</v>
      </c>
      <c r="H40" s="122">
        <f t="shared" si="0"/>
        <v>48.203227199999994</v>
      </c>
      <c r="I40" s="123">
        <f>H40*1.27</f>
        <v>61.218098543999993</v>
      </c>
      <c r="J40" s="123">
        <v>0</v>
      </c>
      <c r="K40" s="124"/>
      <c r="L40" s="124"/>
    </row>
    <row r="41" spans="2:12" s="125" customFormat="1" ht="16.5" customHeight="1" thickBot="1" x14ac:dyDescent="0.3">
      <c r="B41" s="129" t="s">
        <v>955</v>
      </c>
      <c r="C41" s="129" t="s">
        <v>931</v>
      </c>
      <c r="D41" s="135" t="s">
        <v>968</v>
      </c>
      <c r="E41" s="131">
        <v>0.12041</v>
      </c>
      <c r="F41" s="132"/>
      <c r="G41" s="132">
        <f>SUM(F41*1.24)</f>
        <v>0</v>
      </c>
      <c r="H41" s="168">
        <v>0</v>
      </c>
      <c r="I41" s="168">
        <v>0</v>
      </c>
      <c r="J41" s="132">
        <v>27.29</v>
      </c>
      <c r="K41" s="133" t="s">
        <v>969</v>
      </c>
      <c r="L41" s="133"/>
    </row>
    <row r="42" spans="2:12" s="125" customFormat="1" ht="16.5" customHeight="1" thickBot="1" x14ac:dyDescent="0.3">
      <c r="B42" s="134" t="s">
        <v>955</v>
      </c>
      <c r="C42" s="119" t="s">
        <v>925</v>
      </c>
      <c r="D42" s="135" t="s">
        <v>938</v>
      </c>
      <c r="E42" s="136">
        <v>9.4800000000000006E-3</v>
      </c>
      <c r="F42" s="137">
        <v>41609.68</v>
      </c>
      <c r="G42" s="137">
        <f t="shared" ref="G42:G52" si="7">SUM(F42*1.27)</f>
        <v>52844.293600000005</v>
      </c>
      <c r="H42" s="137">
        <f>SUM(E42*F42)</f>
        <v>394.45976640000003</v>
      </c>
      <c r="I42" s="137">
        <f t="shared" ref="I42:I47" si="8">H42*1.27</f>
        <v>500.96390332800007</v>
      </c>
      <c r="J42" s="137">
        <v>0</v>
      </c>
      <c r="K42" s="138"/>
      <c r="L42" s="138"/>
    </row>
    <row r="43" spans="2:12" s="125" customFormat="1" ht="16.5" customHeight="1" thickBot="1" x14ac:dyDescent="0.3">
      <c r="B43" s="139" t="s">
        <v>955</v>
      </c>
      <c r="C43" s="119" t="s">
        <v>925</v>
      </c>
      <c r="D43" s="140" t="s">
        <v>939</v>
      </c>
      <c r="E43" s="141">
        <v>0.15559999999999999</v>
      </c>
      <c r="F43" s="142">
        <v>3213</v>
      </c>
      <c r="G43" s="142">
        <f t="shared" si="7"/>
        <v>4080.51</v>
      </c>
      <c r="H43" s="142">
        <f>SUM(E43*F43)</f>
        <v>499.94279999999998</v>
      </c>
      <c r="I43" s="142">
        <f t="shared" si="8"/>
        <v>634.92735600000003</v>
      </c>
      <c r="J43" s="142">
        <v>0</v>
      </c>
      <c r="K43" s="143"/>
      <c r="L43" s="143"/>
    </row>
    <row r="44" spans="2:12" s="125" customFormat="1" ht="16.5" customHeight="1" thickBot="1" x14ac:dyDescent="0.3">
      <c r="B44" s="144" t="s">
        <v>955</v>
      </c>
      <c r="C44" s="119" t="s">
        <v>925</v>
      </c>
      <c r="D44" s="145" t="s">
        <v>942</v>
      </c>
      <c r="E44" s="146">
        <v>3.52</v>
      </c>
      <c r="F44" s="147">
        <v>70.87</v>
      </c>
      <c r="G44" s="147">
        <f t="shared" si="7"/>
        <v>90.004900000000006</v>
      </c>
      <c r="H44" s="147">
        <f>SUM(E44*F44)</f>
        <v>249.46240000000003</v>
      </c>
      <c r="I44" s="147">
        <f t="shared" si="8"/>
        <v>316.81724800000006</v>
      </c>
      <c r="J44" s="147">
        <v>0</v>
      </c>
      <c r="K44" s="153" t="s">
        <v>953</v>
      </c>
      <c r="L44" s="148"/>
    </row>
    <row r="45" spans="2:12" s="125" customFormat="1" ht="16.5" customHeight="1" thickBot="1" x14ac:dyDescent="0.3">
      <c r="B45" s="169" t="s">
        <v>970</v>
      </c>
      <c r="C45" s="119" t="s">
        <v>925</v>
      </c>
      <c r="D45" s="170" t="s">
        <v>971</v>
      </c>
      <c r="E45" s="171">
        <v>2.5</v>
      </c>
      <c r="F45" s="172">
        <v>140</v>
      </c>
      <c r="G45" s="172">
        <f t="shared" si="7"/>
        <v>177.8</v>
      </c>
      <c r="H45" s="172">
        <f t="shared" si="0"/>
        <v>350</v>
      </c>
      <c r="I45" s="172">
        <f t="shared" si="8"/>
        <v>444.5</v>
      </c>
      <c r="J45" s="172">
        <v>0</v>
      </c>
      <c r="K45" s="173" t="s">
        <v>972</v>
      </c>
      <c r="L45" s="173"/>
    </row>
    <row r="46" spans="2:12" s="125" customFormat="1" ht="16.5" customHeight="1" thickBot="1" x14ac:dyDescent="0.3">
      <c r="B46" s="118" t="s">
        <v>970</v>
      </c>
      <c r="C46" s="119" t="s">
        <v>925</v>
      </c>
      <c r="D46" s="120" t="s">
        <v>973</v>
      </c>
      <c r="E46" s="121">
        <v>7449.3</v>
      </c>
      <c r="F46" s="174">
        <v>6.7119999999999999E-2</v>
      </c>
      <c r="G46" s="175">
        <f t="shared" si="7"/>
        <v>8.5242399999999996E-2</v>
      </c>
      <c r="H46" s="123">
        <f t="shared" si="0"/>
        <v>499.99701600000003</v>
      </c>
      <c r="I46" s="123">
        <f t="shared" si="8"/>
        <v>634.99621032000005</v>
      </c>
      <c r="J46" s="123">
        <v>0</v>
      </c>
      <c r="K46" s="124" t="s">
        <v>974</v>
      </c>
      <c r="L46" s="124"/>
    </row>
    <row r="47" spans="2:12" s="125" customFormat="1" ht="16.5" customHeight="1" thickBot="1" x14ac:dyDescent="0.3">
      <c r="B47" s="154" t="s">
        <v>970</v>
      </c>
      <c r="C47" s="154" t="s">
        <v>951</v>
      </c>
      <c r="D47" s="155" t="s">
        <v>973</v>
      </c>
      <c r="E47" s="156">
        <v>7448.3</v>
      </c>
      <c r="F47" s="176">
        <v>6.6975000000000007E-2</v>
      </c>
      <c r="G47" s="176">
        <f t="shared" si="7"/>
        <v>8.5058250000000016E-2</v>
      </c>
      <c r="H47" s="157">
        <f t="shared" si="0"/>
        <v>498.84989250000007</v>
      </c>
      <c r="I47" s="157">
        <f t="shared" si="8"/>
        <v>633.53936347500007</v>
      </c>
      <c r="J47" s="157">
        <v>0</v>
      </c>
      <c r="K47" s="158" t="s">
        <v>975</v>
      </c>
      <c r="L47" s="158"/>
    </row>
    <row r="48" spans="2:12" s="125" customFormat="1" ht="16.5" customHeight="1" thickBot="1" x14ac:dyDescent="0.3">
      <c r="B48" s="118" t="s">
        <v>970</v>
      </c>
      <c r="C48" s="126" t="s">
        <v>928</v>
      </c>
      <c r="D48" s="120" t="s">
        <v>929</v>
      </c>
      <c r="E48" s="121">
        <v>15212</v>
      </c>
      <c r="F48" s="127">
        <v>0.25659999999999999</v>
      </c>
      <c r="G48" s="128">
        <f t="shared" si="7"/>
        <v>0.32588200000000001</v>
      </c>
      <c r="H48" s="122">
        <f t="shared" si="0"/>
        <v>3903.3991999999998</v>
      </c>
      <c r="I48" s="123">
        <f>H48*1.27</f>
        <v>4957.316984</v>
      </c>
      <c r="J48" s="123">
        <v>43</v>
      </c>
      <c r="K48" s="124" t="s">
        <v>976</v>
      </c>
      <c r="L48" s="124"/>
    </row>
    <row r="49" spans="2:12" s="125" customFormat="1" ht="16.5" customHeight="1" thickBot="1" x14ac:dyDescent="0.3">
      <c r="B49" s="118" t="s">
        <v>970</v>
      </c>
      <c r="C49" s="119" t="s">
        <v>925</v>
      </c>
      <c r="D49" s="120" t="s">
        <v>977</v>
      </c>
      <c r="E49" s="121">
        <v>4.5</v>
      </c>
      <c r="F49" s="122">
        <v>22.125299999999999</v>
      </c>
      <c r="G49" s="123">
        <f t="shared" si="7"/>
        <v>28.099131</v>
      </c>
      <c r="H49" s="122">
        <f t="shared" si="0"/>
        <v>99.563850000000002</v>
      </c>
      <c r="I49" s="123">
        <f>H49*1.27</f>
        <v>126.4460895</v>
      </c>
      <c r="J49" s="123">
        <v>0</v>
      </c>
      <c r="K49" s="124" t="s">
        <v>978</v>
      </c>
      <c r="L49" s="124"/>
    </row>
    <row r="50" spans="2:12" s="125" customFormat="1" ht="16.5" customHeight="1" thickBot="1" x14ac:dyDescent="0.3">
      <c r="B50" s="118" t="s">
        <v>970</v>
      </c>
      <c r="C50" s="119" t="s">
        <v>925</v>
      </c>
      <c r="D50" s="120" t="s">
        <v>936</v>
      </c>
      <c r="E50" s="121">
        <v>39</v>
      </c>
      <c r="F50" s="122">
        <v>3.8611</v>
      </c>
      <c r="G50" s="123">
        <f t="shared" si="7"/>
        <v>4.9035970000000004</v>
      </c>
      <c r="H50" s="122">
        <f t="shared" si="0"/>
        <v>150.5829</v>
      </c>
      <c r="I50" s="123">
        <f>H50*1.27</f>
        <v>191.24028300000001</v>
      </c>
      <c r="J50" s="123">
        <v>0</v>
      </c>
      <c r="K50" s="124"/>
      <c r="L50" s="124"/>
    </row>
    <row r="51" spans="2:12" s="125" customFormat="1" ht="16.5" customHeight="1" thickBot="1" x14ac:dyDescent="0.3">
      <c r="B51" s="118" t="s">
        <v>970</v>
      </c>
      <c r="C51" s="119" t="s">
        <v>925</v>
      </c>
      <c r="D51" s="120" t="s">
        <v>977</v>
      </c>
      <c r="E51" s="121">
        <v>2.5</v>
      </c>
      <c r="F51" s="122">
        <v>22.4</v>
      </c>
      <c r="G51" s="123">
        <f t="shared" si="7"/>
        <v>28.447999999999997</v>
      </c>
      <c r="H51" s="122">
        <f t="shared" si="0"/>
        <v>56</v>
      </c>
      <c r="I51" s="123">
        <f>H51*1.27</f>
        <v>71.12</v>
      </c>
      <c r="J51" s="123">
        <v>0</v>
      </c>
      <c r="K51" s="124"/>
      <c r="L51" s="124" t="s">
        <v>979</v>
      </c>
    </row>
    <row r="52" spans="2:12" s="125" customFormat="1" ht="16.5" customHeight="1" thickBot="1" x14ac:dyDescent="0.3">
      <c r="B52" s="169" t="s">
        <v>970</v>
      </c>
      <c r="C52" s="119" t="s">
        <v>925</v>
      </c>
      <c r="D52" s="170" t="s">
        <v>980</v>
      </c>
      <c r="E52" s="171">
        <v>3.5848</v>
      </c>
      <c r="F52" s="172">
        <v>139.49</v>
      </c>
      <c r="G52" s="172">
        <f t="shared" si="7"/>
        <v>177.15230000000003</v>
      </c>
      <c r="H52" s="172">
        <f t="shared" si="0"/>
        <v>500.04375200000004</v>
      </c>
      <c r="I52" s="172">
        <f>H52*1.27</f>
        <v>635.05556504000003</v>
      </c>
      <c r="J52" s="172">
        <v>0</v>
      </c>
      <c r="K52" s="173" t="s">
        <v>981</v>
      </c>
      <c r="L52" s="173"/>
    </row>
    <row r="53" spans="2:12" s="125" customFormat="1" ht="16.5" customHeight="1" thickBot="1" x14ac:dyDescent="0.3">
      <c r="B53" s="118" t="s">
        <v>970</v>
      </c>
      <c r="C53" s="119" t="s">
        <v>925</v>
      </c>
      <c r="D53" s="120" t="s">
        <v>926</v>
      </c>
      <c r="E53" s="121">
        <v>0.77280599999999999</v>
      </c>
      <c r="F53" s="122">
        <v>452.89</v>
      </c>
      <c r="G53" s="123">
        <f t="shared" ref="G53:G76" si="9">SUM(F53*1.26)</f>
        <v>570.64139999999998</v>
      </c>
      <c r="H53" s="122">
        <f t="shared" si="0"/>
        <v>349.99610933999998</v>
      </c>
      <c r="I53" s="123">
        <f>H53*1.26</f>
        <v>440.99509776839994</v>
      </c>
      <c r="J53" s="123">
        <v>0</v>
      </c>
      <c r="K53" s="124" t="s">
        <v>982</v>
      </c>
      <c r="L53" s="124"/>
    </row>
    <row r="54" spans="2:12" s="125" customFormat="1" ht="16.5" customHeight="1" thickBot="1" x14ac:dyDescent="0.3">
      <c r="B54" s="169" t="s">
        <v>970</v>
      </c>
      <c r="C54" s="119" t="s">
        <v>925</v>
      </c>
      <c r="D54" s="170" t="s">
        <v>980</v>
      </c>
      <c r="E54" s="171">
        <v>3.0183</v>
      </c>
      <c r="F54" s="172">
        <v>139.15</v>
      </c>
      <c r="G54" s="172">
        <f t="shared" si="9"/>
        <v>175.32900000000001</v>
      </c>
      <c r="H54" s="172">
        <f t="shared" si="0"/>
        <v>419.99644499999999</v>
      </c>
      <c r="I54" s="172">
        <f>H54*1.26</f>
        <v>529.19552069999997</v>
      </c>
      <c r="J54" s="172">
        <v>0</v>
      </c>
      <c r="K54" s="173" t="s">
        <v>983</v>
      </c>
      <c r="L54" s="173"/>
    </row>
    <row r="55" spans="2:12" s="125" customFormat="1" ht="16.5" customHeight="1" thickBot="1" x14ac:dyDescent="0.3">
      <c r="B55" s="139" t="s">
        <v>970</v>
      </c>
      <c r="C55" s="119" t="s">
        <v>925</v>
      </c>
      <c r="D55" s="140" t="s">
        <v>939</v>
      </c>
      <c r="E55" s="141">
        <v>0.24840000000000001</v>
      </c>
      <c r="F55" s="142">
        <v>3219.21</v>
      </c>
      <c r="G55" s="142">
        <f t="shared" si="9"/>
        <v>4056.2046</v>
      </c>
      <c r="H55" s="142">
        <f t="shared" si="0"/>
        <v>799.65176400000007</v>
      </c>
      <c r="I55" s="142">
        <f>H55*1.26</f>
        <v>1007.5612226400001</v>
      </c>
      <c r="J55" s="142">
        <v>0</v>
      </c>
      <c r="K55" s="143"/>
      <c r="L55" s="143"/>
    </row>
    <row r="56" spans="2:12" s="125" customFormat="1" ht="16.5" customHeight="1" thickBot="1" x14ac:dyDescent="0.3">
      <c r="B56" s="139" t="s">
        <v>984</v>
      </c>
      <c r="C56" s="119" t="s">
        <v>925</v>
      </c>
      <c r="D56" s="140" t="s">
        <v>939</v>
      </c>
      <c r="E56" s="141">
        <v>0.16489999999999999</v>
      </c>
      <c r="F56" s="142">
        <v>3030.99</v>
      </c>
      <c r="G56" s="142">
        <f t="shared" si="9"/>
        <v>3819.0473999999999</v>
      </c>
      <c r="H56" s="142">
        <f>SUM(E56*F56)</f>
        <v>499.81025099999994</v>
      </c>
      <c r="I56" s="142">
        <f>H56*1.26</f>
        <v>629.76091625999993</v>
      </c>
      <c r="J56" s="142">
        <v>0</v>
      </c>
      <c r="K56" s="143"/>
      <c r="L56" s="143"/>
    </row>
    <row r="57" spans="2:12" s="125" customFormat="1" ht="16.5" customHeight="1" thickBot="1" x14ac:dyDescent="0.3">
      <c r="B57" s="144" t="s">
        <v>984</v>
      </c>
      <c r="C57" s="177" t="s">
        <v>925</v>
      </c>
      <c r="D57" s="145" t="s">
        <v>942</v>
      </c>
      <c r="E57" s="146">
        <v>3.89</v>
      </c>
      <c r="F57" s="147">
        <v>64.06</v>
      </c>
      <c r="G57" s="147">
        <f t="shared" si="9"/>
        <v>80.715600000000009</v>
      </c>
      <c r="H57" s="147">
        <f t="shared" ref="H57:H76" si="10">SUM(E57*F57)</f>
        <v>249.19340000000003</v>
      </c>
      <c r="I57" s="147">
        <f>H57*1.26</f>
        <v>313.98368400000004</v>
      </c>
      <c r="J57" s="147">
        <v>0</v>
      </c>
      <c r="K57" s="148"/>
      <c r="L57" s="148"/>
    </row>
    <row r="58" spans="2:12" s="125" customFormat="1" ht="16.5" customHeight="1" thickBot="1" x14ac:dyDescent="0.3">
      <c r="B58" s="118" t="s">
        <v>984</v>
      </c>
      <c r="C58" s="119" t="s">
        <v>925</v>
      </c>
      <c r="D58" s="120" t="s">
        <v>941</v>
      </c>
      <c r="E58" s="121">
        <v>3.07</v>
      </c>
      <c r="F58" s="122">
        <v>81.209999999999994</v>
      </c>
      <c r="G58" s="122">
        <f t="shared" si="9"/>
        <v>102.32459999999999</v>
      </c>
      <c r="H58" s="122">
        <f t="shared" si="10"/>
        <v>249.31469999999996</v>
      </c>
      <c r="I58" s="122">
        <f t="shared" ref="I58:I75" si="11">H58*1.26</f>
        <v>314.13652199999996</v>
      </c>
      <c r="J58" s="122">
        <v>0</v>
      </c>
      <c r="K58" s="124"/>
      <c r="L58" s="178"/>
    </row>
    <row r="59" spans="2:12" s="125" customFormat="1" ht="16.5" customHeight="1" thickBot="1" x14ac:dyDescent="0.3">
      <c r="B59" s="163" t="s">
        <v>984</v>
      </c>
      <c r="C59" s="119" t="s">
        <v>925</v>
      </c>
      <c r="D59" s="164" t="s">
        <v>964</v>
      </c>
      <c r="E59" s="165">
        <v>16.940000000000001</v>
      </c>
      <c r="F59" s="166">
        <v>23.59</v>
      </c>
      <c r="G59" s="166">
        <f t="shared" si="9"/>
        <v>29.723400000000002</v>
      </c>
      <c r="H59" s="166">
        <f t="shared" si="10"/>
        <v>399.61460000000005</v>
      </c>
      <c r="I59" s="166">
        <f>H59*1.26</f>
        <v>503.51439600000009</v>
      </c>
      <c r="J59" s="166">
        <v>0</v>
      </c>
      <c r="K59" s="167"/>
      <c r="L59" s="167"/>
    </row>
    <row r="60" spans="2:12" s="125" customFormat="1" ht="16.5" customHeight="1" thickBot="1" x14ac:dyDescent="0.3">
      <c r="B60" s="118" t="s">
        <v>984</v>
      </c>
      <c r="C60" s="119" t="s">
        <v>925</v>
      </c>
      <c r="D60" s="120" t="s">
        <v>985</v>
      </c>
      <c r="E60" s="121">
        <v>7.34</v>
      </c>
      <c r="F60" s="122">
        <v>27.4</v>
      </c>
      <c r="G60" s="122">
        <f t="shared" si="9"/>
        <v>34.524000000000001</v>
      </c>
      <c r="H60" s="122">
        <f t="shared" si="10"/>
        <v>201.11599999999999</v>
      </c>
      <c r="I60" s="122">
        <f>H60*1.26</f>
        <v>253.40615999999997</v>
      </c>
      <c r="J60" s="122">
        <v>0</v>
      </c>
      <c r="K60" s="124"/>
      <c r="L60" s="124"/>
    </row>
    <row r="61" spans="2:12" s="125" customFormat="1" ht="16.5" customHeight="1" thickBot="1" x14ac:dyDescent="0.3">
      <c r="B61" s="118" t="s">
        <v>984</v>
      </c>
      <c r="C61" s="119" t="s">
        <v>925</v>
      </c>
      <c r="D61" s="120" t="s">
        <v>963</v>
      </c>
      <c r="E61" s="121">
        <v>15.5</v>
      </c>
      <c r="F61" s="122">
        <v>6.5082000000000004</v>
      </c>
      <c r="G61" s="122">
        <f t="shared" si="9"/>
        <v>8.2003320000000013</v>
      </c>
      <c r="H61" s="122">
        <f t="shared" si="10"/>
        <v>100.87710000000001</v>
      </c>
      <c r="I61" s="122">
        <f t="shared" si="11"/>
        <v>127.10514600000002</v>
      </c>
      <c r="J61" s="179">
        <v>0</v>
      </c>
      <c r="K61" s="124" t="s">
        <v>986</v>
      </c>
      <c r="L61" s="178"/>
    </row>
    <row r="62" spans="2:12" s="125" customFormat="1" ht="16.5" customHeight="1" thickBot="1" x14ac:dyDescent="0.3">
      <c r="B62" s="118" t="s">
        <v>984</v>
      </c>
      <c r="C62" s="119" t="s">
        <v>925</v>
      </c>
      <c r="D62" s="120" t="s">
        <v>973</v>
      </c>
      <c r="E62" s="121">
        <v>7638.22</v>
      </c>
      <c r="F62" s="174">
        <v>6.5409999999999996E-2</v>
      </c>
      <c r="G62" s="175">
        <f t="shared" si="9"/>
        <v>8.2416599999999993E-2</v>
      </c>
      <c r="H62" s="123">
        <f t="shared" si="10"/>
        <v>499.61597019999999</v>
      </c>
      <c r="I62" s="123">
        <f>H62*1.26</f>
        <v>629.51612245199999</v>
      </c>
      <c r="J62" s="123">
        <v>0</v>
      </c>
      <c r="K62" s="124" t="s">
        <v>974</v>
      </c>
      <c r="L62" s="124"/>
    </row>
    <row r="63" spans="2:12" s="125" customFormat="1" ht="16.5" customHeight="1" thickBot="1" x14ac:dyDescent="0.3">
      <c r="B63" s="154" t="s">
        <v>984</v>
      </c>
      <c r="C63" s="154" t="s">
        <v>951</v>
      </c>
      <c r="D63" s="155" t="s">
        <v>973</v>
      </c>
      <c r="E63" s="156">
        <v>7637.22</v>
      </c>
      <c r="F63" s="176">
        <v>6.5527000000000002E-2</v>
      </c>
      <c r="G63" s="176">
        <f t="shared" si="9"/>
        <v>8.2564020000000002E-2</v>
      </c>
      <c r="H63" s="157">
        <f t="shared" si="10"/>
        <v>500.44411494000002</v>
      </c>
      <c r="I63" s="157">
        <f>H63*1.26</f>
        <v>630.55958482440008</v>
      </c>
      <c r="J63" s="157">
        <v>0</v>
      </c>
      <c r="K63" s="158"/>
      <c r="L63" s="158"/>
    </row>
    <row r="64" spans="2:12" s="125" customFormat="1" ht="16.5" customHeight="1" thickBot="1" x14ac:dyDescent="0.3">
      <c r="B64" s="118" t="s">
        <v>984</v>
      </c>
      <c r="C64" s="119" t="s">
        <v>925</v>
      </c>
      <c r="D64" s="120" t="s">
        <v>966</v>
      </c>
      <c r="E64" s="121">
        <v>7.1</v>
      </c>
      <c r="F64" s="122">
        <v>14.010999999999999</v>
      </c>
      <c r="G64" s="122">
        <f t="shared" si="9"/>
        <v>17.653859999999998</v>
      </c>
      <c r="H64" s="122">
        <f t="shared" si="10"/>
        <v>99.478099999999984</v>
      </c>
      <c r="I64" s="122">
        <f t="shared" si="11"/>
        <v>125.34240599999998</v>
      </c>
      <c r="J64" s="122">
        <v>0</v>
      </c>
      <c r="K64" s="124"/>
      <c r="L64" s="124" t="s">
        <v>987</v>
      </c>
    </row>
    <row r="65" spans="2:12" s="125" customFormat="1" ht="16.5" customHeight="1" thickBot="1" x14ac:dyDescent="0.3">
      <c r="B65" s="118" t="s">
        <v>984</v>
      </c>
      <c r="C65" s="119" t="s">
        <v>925</v>
      </c>
      <c r="D65" s="120" t="s">
        <v>936</v>
      </c>
      <c r="E65" s="121">
        <v>15</v>
      </c>
      <c r="F65" s="122">
        <v>3.6991000000000001</v>
      </c>
      <c r="G65" s="122">
        <f t="shared" si="9"/>
        <v>4.6608660000000004</v>
      </c>
      <c r="H65" s="122">
        <f t="shared" si="10"/>
        <v>55.486499999999999</v>
      </c>
      <c r="I65" s="122">
        <f t="shared" si="11"/>
        <v>69.912989999999994</v>
      </c>
      <c r="J65" s="122">
        <v>0</v>
      </c>
      <c r="K65" s="124"/>
      <c r="L65" s="178"/>
    </row>
    <row r="66" spans="2:12" s="125" customFormat="1" ht="16.5" customHeight="1" thickBot="1" x14ac:dyDescent="0.3">
      <c r="B66" s="121" t="s">
        <v>984</v>
      </c>
      <c r="C66" s="177" t="s">
        <v>925</v>
      </c>
      <c r="D66" s="120" t="s">
        <v>988</v>
      </c>
      <c r="E66" s="121">
        <v>17.466999999999999</v>
      </c>
      <c r="F66" s="122">
        <v>11.45</v>
      </c>
      <c r="G66" s="122">
        <f t="shared" si="9"/>
        <v>14.427</v>
      </c>
      <c r="H66" s="122">
        <f t="shared" si="10"/>
        <v>199.99714999999998</v>
      </c>
      <c r="I66" s="122">
        <f t="shared" si="11"/>
        <v>251.99640899999997</v>
      </c>
      <c r="J66" s="122">
        <v>0</v>
      </c>
      <c r="K66" s="124"/>
      <c r="L66" s="124"/>
    </row>
    <row r="67" spans="2:12" s="125" customFormat="1" ht="16.5" customHeight="1" thickBot="1" x14ac:dyDescent="0.3">
      <c r="B67" s="118" t="s">
        <v>984</v>
      </c>
      <c r="C67" s="119" t="s">
        <v>925</v>
      </c>
      <c r="D67" s="120" t="s">
        <v>963</v>
      </c>
      <c r="E67" s="121">
        <v>15</v>
      </c>
      <c r="F67" s="122">
        <v>6.7</v>
      </c>
      <c r="G67" s="122">
        <f t="shared" si="9"/>
        <v>8.4420000000000002</v>
      </c>
      <c r="H67" s="122">
        <f t="shared" si="10"/>
        <v>100.5</v>
      </c>
      <c r="I67" s="122">
        <f t="shared" si="11"/>
        <v>126.63</v>
      </c>
      <c r="J67" s="179">
        <v>0</v>
      </c>
      <c r="K67" s="124" t="s">
        <v>986</v>
      </c>
      <c r="L67" s="178"/>
    </row>
    <row r="68" spans="2:12" s="125" customFormat="1" ht="16.5" customHeight="1" thickBot="1" x14ac:dyDescent="0.3">
      <c r="B68" s="121" t="s">
        <v>984</v>
      </c>
      <c r="C68" s="177" t="s">
        <v>925</v>
      </c>
      <c r="D68" s="120" t="s">
        <v>989</v>
      </c>
      <c r="E68" s="121">
        <v>121</v>
      </c>
      <c r="F68" s="122">
        <v>0.16439999999999999</v>
      </c>
      <c r="G68" s="122">
        <f t="shared" si="9"/>
        <v>0.20714399999999999</v>
      </c>
      <c r="H68" s="122">
        <f t="shared" si="10"/>
        <v>19.892399999999999</v>
      </c>
      <c r="I68" s="122">
        <f t="shared" si="11"/>
        <v>25.064423999999999</v>
      </c>
      <c r="J68" s="122">
        <v>0</v>
      </c>
      <c r="K68" s="124" t="s">
        <v>990</v>
      </c>
      <c r="L68" s="124"/>
    </row>
    <row r="69" spans="2:12" s="125" customFormat="1" ht="16.5" customHeight="1" thickBot="1" x14ac:dyDescent="0.3">
      <c r="B69" s="118" t="s">
        <v>991</v>
      </c>
      <c r="C69" s="126" t="s">
        <v>928</v>
      </c>
      <c r="D69" s="120" t="s">
        <v>929</v>
      </c>
      <c r="E69" s="121">
        <v>16901</v>
      </c>
      <c r="F69" s="127">
        <v>0.25840000000000002</v>
      </c>
      <c r="G69" s="128">
        <f t="shared" si="9"/>
        <v>0.32558400000000004</v>
      </c>
      <c r="H69" s="122">
        <f t="shared" si="10"/>
        <v>4367.2184000000007</v>
      </c>
      <c r="I69" s="123">
        <f>H69*1.26</f>
        <v>5502.6951840000011</v>
      </c>
      <c r="J69" s="123">
        <v>0</v>
      </c>
      <c r="K69" s="124" t="s">
        <v>992</v>
      </c>
      <c r="L69" s="124"/>
    </row>
    <row r="70" spans="2:12" s="125" customFormat="1" ht="16.5" customHeight="1" thickBot="1" x14ac:dyDescent="0.3">
      <c r="B70" s="169" t="s">
        <v>991</v>
      </c>
      <c r="C70" s="119" t="s">
        <v>925</v>
      </c>
      <c r="D70" s="170" t="s">
        <v>980</v>
      </c>
      <c r="E70" s="171">
        <v>1.734</v>
      </c>
      <c r="F70" s="172">
        <v>143.76</v>
      </c>
      <c r="G70" s="172">
        <f t="shared" si="9"/>
        <v>181.13759999999999</v>
      </c>
      <c r="H70" s="172">
        <f t="shared" si="10"/>
        <v>249.27983999999998</v>
      </c>
      <c r="I70" s="172">
        <f>H70*1.26</f>
        <v>314.09259839999999</v>
      </c>
      <c r="J70" s="172">
        <v>0</v>
      </c>
      <c r="K70" s="173" t="s">
        <v>972</v>
      </c>
      <c r="L70" s="173"/>
    </row>
    <row r="71" spans="2:12" s="117" customFormat="1" ht="16.5" customHeight="1" thickBot="1" x14ac:dyDescent="0.3">
      <c r="B71" s="121" t="s">
        <v>991</v>
      </c>
      <c r="C71" s="177" t="s">
        <v>925</v>
      </c>
      <c r="D71" s="120" t="s">
        <v>993</v>
      </c>
      <c r="E71" s="121">
        <v>500</v>
      </c>
      <c r="F71" s="122">
        <v>0.1</v>
      </c>
      <c r="G71" s="127">
        <f t="shared" si="9"/>
        <v>0.126</v>
      </c>
      <c r="H71" s="122">
        <f t="shared" si="10"/>
        <v>50</v>
      </c>
      <c r="I71" s="122">
        <f t="shared" si="11"/>
        <v>63</v>
      </c>
      <c r="J71" s="122">
        <v>0</v>
      </c>
      <c r="K71" s="124"/>
      <c r="L71" s="124"/>
    </row>
    <row r="72" spans="2:12" s="117" customFormat="1" ht="16.5" customHeight="1" thickBot="1" x14ac:dyDescent="0.3">
      <c r="B72" s="180" t="s">
        <v>991</v>
      </c>
      <c r="C72" s="177" t="s">
        <v>925</v>
      </c>
      <c r="D72" s="181" t="s">
        <v>938</v>
      </c>
      <c r="E72" s="180">
        <v>1.8749999999999999E-2</v>
      </c>
      <c r="F72" s="182">
        <v>42648.02</v>
      </c>
      <c r="G72" s="182">
        <f t="shared" si="9"/>
        <v>53736.5052</v>
      </c>
      <c r="H72" s="182">
        <f t="shared" si="10"/>
        <v>799.65037499999994</v>
      </c>
      <c r="I72" s="182">
        <f t="shared" si="11"/>
        <v>1007.5594725</v>
      </c>
      <c r="J72" s="182">
        <v>0</v>
      </c>
      <c r="K72" s="183"/>
      <c r="L72" s="183"/>
    </row>
    <row r="73" spans="2:12" s="117" customFormat="1" ht="16.5" customHeight="1" thickBot="1" x14ac:dyDescent="0.3">
      <c r="B73" s="141" t="s">
        <v>991</v>
      </c>
      <c r="C73" s="177" t="s">
        <v>925</v>
      </c>
      <c r="D73" s="140" t="s">
        <v>939</v>
      </c>
      <c r="E73" s="141">
        <v>0.25</v>
      </c>
      <c r="F73" s="142">
        <v>3198.63</v>
      </c>
      <c r="G73" s="142">
        <f t="shared" si="9"/>
        <v>4030.2738000000004</v>
      </c>
      <c r="H73" s="142">
        <f t="shared" si="10"/>
        <v>799.65750000000003</v>
      </c>
      <c r="I73" s="142">
        <f t="shared" si="11"/>
        <v>1007.5684500000001</v>
      </c>
      <c r="J73" s="142">
        <v>0</v>
      </c>
      <c r="K73" s="143"/>
      <c r="L73" s="143"/>
    </row>
    <row r="74" spans="2:12" s="125" customFormat="1" ht="16.5" customHeight="1" thickBot="1" x14ac:dyDescent="0.3">
      <c r="B74" s="121" t="s">
        <v>994</v>
      </c>
      <c r="C74" s="177" t="s">
        <v>925</v>
      </c>
      <c r="D74" s="120" t="s">
        <v>949</v>
      </c>
      <c r="E74" s="121">
        <v>9.2982999999999993</v>
      </c>
      <c r="F74" s="122">
        <v>5.34</v>
      </c>
      <c r="G74" s="122">
        <f t="shared" si="9"/>
        <v>6.7283999999999997</v>
      </c>
      <c r="H74" s="122">
        <f t="shared" si="10"/>
        <v>49.652921999999997</v>
      </c>
      <c r="I74" s="122">
        <f t="shared" si="11"/>
        <v>62.562681719999993</v>
      </c>
      <c r="J74" s="122">
        <v>0</v>
      </c>
      <c r="K74" s="124" t="s">
        <v>972</v>
      </c>
      <c r="L74" s="124"/>
    </row>
    <row r="75" spans="2:12" s="125" customFormat="1" ht="16.5" customHeight="1" thickBot="1" x14ac:dyDescent="0.3">
      <c r="B75" s="121" t="s">
        <v>994</v>
      </c>
      <c r="C75" s="177" t="s">
        <v>925</v>
      </c>
      <c r="D75" s="120" t="s">
        <v>995</v>
      </c>
      <c r="E75" s="121">
        <v>12.3096</v>
      </c>
      <c r="F75" s="122">
        <v>4.0599999999999996</v>
      </c>
      <c r="G75" s="122">
        <f t="shared" si="9"/>
        <v>5.1155999999999997</v>
      </c>
      <c r="H75" s="122">
        <f t="shared" si="10"/>
        <v>49.976975999999993</v>
      </c>
      <c r="I75" s="122">
        <f t="shared" si="11"/>
        <v>62.970989759999995</v>
      </c>
      <c r="J75" s="122">
        <v>0</v>
      </c>
      <c r="K75" s="124" t="s">
        <v>972</v>
      </c>
      <c r="L75" s="124"/>
    </row>
    <row r="76" spans="2:12" s="125" customFormat="1" ht="16.5" customHeight="1" thickBot="1" x14ac:dyDescent="0.3">
      <c r="B76" s="121" t="s">
        <v>994</v>
      </c>
      <c r="C76" s="156" t="s">
        <v>996</v>
      </c>
      <c r="D76" s="120" t="s">
        <v>997</v>
      </c>
      <c r="E76" s="121">
        <v>144.35396</v>
      </c>
      <c r="F76" s="122">
        <v>2.17</v>
      </c>
      <c r="G76" s="122">
        <f t="shared" si="9"/>
        <v>2.7342</v>
      </c>
      <c r="H76" s="122">
        <f t="shared" si="10"/>
        <v>313.24809319999997</v>
      </c>
      <c r="I76" s="122">
        <f>H76*1.26</f>
        <v>394.69259743199996</v>
      </c>
      <c r="J76" s="122">
        <v>0</v>
      </c>
      <c r="K76" s="124" t="s">
        <v>998</v>
      </c>
      <c r="L76" s="124" t="s">
        <v>999</v>
      </c>
    </row>
    <row r="77" spans="2:12" s="117" customFormat="1" ht="16.5" customHeight="1" thickBot="1" x14ac:dyDescent="0.3">
      <c r="B77" s="141" t="s">
        <v>1000</v>
      </c>
      <c r="C77" s="177" t="s">
        <v>925</v>
      </c>
      <c r="D77" s="140" t="s">
        <v>939</v>
      </c>
      <c r="E77" s="184">
        <v>0.10349999999999999</v>
      </c>
      <c r="F77" s="142">
        <v>3380.17</v>
      </c>
      <c r="G77" s="142">
        <f t="shared" ref="G77:G87" si="12">SUM(F77*1.25)</f>
        <v>4225.2124999999996</v>
      </c>
      <c r="H77" s="142">
        <f>SUM(E77*F77)</f>
        <v>349.84759500000001</v>
      </c>
      <c r="I77" s="142">
        <f t="shared" ref="I77:I87" si="13">H77*1.25</f>
        <v>437.30949375</v>
      </c>
      <c r="J77" s="142">
        <v>0</v>
      </c>
      <c r="K77" s="143"/>
      <c r="L77" s="143"/>
    </row>
    <row r="78" spans="2:12" s="125" customFormat="1" ht="16.5" customHeight="1" thickBot="1" x14ac:dyDescent="0.3">
      <c r="B78" s="121" t="s">
        <v>1000</v>
      </c>
      <c r="C78" s="177" t="s">
        <v>925</v>
      </c>
      <c r="D78" s="120" t="s">
        <v>1001</v>
      </c>
      <c r="E78" s="121">
        <v>1.8140000000000001</v>
      </c>
      <c r="F78" s="122">
        <v>55.1</v>
      </c>
      <c r="G78" s="122">
        <f t="shared" si="12"/>
        <v>68.875</v>
      </c>
      <c r="H78" s="122">
        <f t="shared" ref="H78:H168" si="14">SUM(E78*F78)</f>
        <v>99.951400000000007</v>
      </c>
      <c r="I78" s="122">
        <f t="shared" si="13"/>
        <v>124.93925000000002</v>
      </c>
      <c r="J78" s="122">
        <v>0</v>
      </c>
      <c r="K78" s="124" t="s">
        <v>1002</v>
      </c>
      <c r="L78" s="124"/>
    </row>
    <row r="79" spans="2:12" s="125" customFormat="1" ht="16.5" customHeight="1" thickBot="1" x14ac:dyDescent="0.3">
      <c r="B79" s="180" t="s">
        <v>1003</v>
      </c>
      <c r="C79" s="177" t="s">
        <v>925</v>
      </c>
      <c r="D79" s="181" t="s">
        <v>938</v>
      </c>
      <c r="E79" s="180">
        <v>3.3899999999999998E-3</v>
      </c>
      <c r="F79" s="182">
        <v>44150.01</v>
      </c>
      <c r="G79" s="182">
        <f t="shared" si="12"/>
        <v>55187.512500000004</v>
      </c>
      <c r="H79" s="182">
        <f t="shared" si="14"/>
        <v>149.6685339</v>
      </c>
      <c r="I79" s="182">
        <f t="shared" si="13"/>
        <v>187.08566737500001</v>
      </c>
      <c r="J79" s="182">
        <v>0</v>
      </c>
      <c r="K79" s="183"/>
      <c r="L79" s="183"/>
    </row>
    <row r="80" spans="2:12" s="125" customFormat="1" ht="16.5" customHeight="1" thickBot="1" x14ac:dyDescent="0.3">
      <c r="B80" s="184" t="s">
        <v>1003</v>
      </c>
      <c r="C80" s="177" t="s">
        <v>925</v>
      </c>
      <c r="D80" s="185" t="s">
        <v>939</v>
      </c>
      <c r="E80" s="184">
        <v>5.8999999999999997E-2</v>
      </c>
      <c r="F80" s="186">
        <v>3385.31</v>
      </c>
      <c r="G80" s="186">
        <f t="shared" si="12"/>
        <v>4231.6374999999998</v>
      </c>
      <c r="H80" s="186">
        <f t="shared" si="14"/>
        <v>199.73328999999998</v>
      </c>
      <c r="I80" s="186">
        <f t="shared" si="13"/>
        <v>249.66661249999999</v>
      </c>
      <c r="J80" s="186">
        <v>0</v>
      </c>
      <c r="K80" s="187"/>
      <c r="L80" s="187"/>
    </row>
    <row r="81" spans="2:12" s="125" customFormat="1" ht="16.5" customHeight="1" thickBot="1" x14ac:dyDescent="0.3">
      <c r="B81" s="121" t="s">
        <v>1003</v>
      </c>
      <c r="C81" s="177" t="s">
        <v>925</v>
      </c>
      <c r="D81" s="120" t="s">
        <v>941</v>
      </c>
      <c r="E81" s="121">
        <v>1.03</v>
      </c>
      <c r="F81" s="122">
        <v>96.79</v>
      </c>
      <c r="G81" s="122">
        <f t="shared" si="12"/>
        <v>120.98750000000001</v>
      </c>
      <c r="H81" s="122">
        <f t="shared" si="14"/>
        <v>99.693700000000007</v>
      </c>
      <c r="I81" s="122">
        <f t="shared" si="13"/>
        <v>124.61712500000002</v>
      </c>
      <c r="J81" s="122">
        <v>0</v>
      </c>
      <c r="K81" s="124"/>
      <c r="L81" s="124"/>
    </row>
    <row r="82" spans="2:12" s="125" customFormat="1" ht="16.5" customHeight="1" thickBot="1" x14ac:dyDescent="0.3">
      <c r="B82" s="171" t="s">
        <v>1003</v>
      </c>
      <c r="C82" s="177" t="s">
        <v>925</v>
      </c>
      <c r="D82" s="170" t="s">
        <v>971</v>
      </c>
      <c r="E82" s="171">
        <v>29.26</v>
      </c>
      <c r="F82" s="172">
        <v>149.66</v>
      </c>
      <c r="G82" s="172">
        <f t="shared" si="12"/>
        <v>187.07499999999999</v>
      </c>
      <c r="H82" s="172">
        <f>SUM(E82*F82)</f>
        <v>4379.0515999999998</v>
      </c>
      <c r="I82" s="172">
        <f t="shared" si="13"/>
        <v>5473.8144999999995</v>
      </c>
      <c r="J82" s="172">
        <v>0</v>
      </c>
      <c r="K82" s="173" t="s">
        <v>1004</v>
      </c>
      <c r="L82" s="173"/>
    </row>
    <row r="83" spans="2:12" s="125" customFormat="1" ht="16.5" customHeight="1" thickBot="1" x14ac:dyDescent="0.3">
      <c r="B83" s="156" t="s">
        <v>1003</v>
      </c>
      <c r="C83" s="156" t="s">
        <v>951</v>
      </c>
      <c r="D83" s="170" t="s">
        <v>971</v>
      </c>
      <c r="E83" s="156">
        <v>29.26</v>
      </c>
      <c r="F83" s="157">
        <v>148.38</v>
      </c>
      <c r="G83" s="157">
        <f t="shared" si="12"/>
        <v>185.47499999999999</v>
      </c>
      <c r="H83" s="157">
        <f t="shared" si="14"/>
        <v>4341.5987999999998</v>
      </c>
      <c r="I83" s="157">
        <f t="shared" si="13"/>
        <v>5426.9984999999997</v>
      </c>
      <c r="J83" s="157">
        <v>0</v>
      </c>
      <c r="K83" s="158" t="s">
        <v>1005</v>
      </c>
      <c r="L83" s="158"/>
    </row>
    <row r="84" spans="2:12" s="125" customFormat="1" ht="16.5" customHeight="1" thickBot="1" x14ac:dyDescent="0.3">
      <c r="B84" s="121" t="s">
        <v>1003</v>
      </c>
      <c r="C84" s="177" t="s">
        <v>925</v>
      </c>
      <c r="D84" s="120" t="s">
        <v>941</v>
      </c>
      <c r="E84" s="121">
        <v>1.1000000000000001</v>
      </c>
      <c r="F84" s="122">
        <v>90.28</v>
      </c>
      <c r="G84" s="122">
        <f t="shared" si="12"/>
        <v>112.85</v>
      </c>
      <c r="H84" s="122">
        <f>SUM(E84*F84)</f>
        <v>99.308000000000007</v>
      </c>
      <c r="I84" s="122">
        <f t="shared" si="13"/>
        <v>124.13500000000001</v>
      </c>
      <c r="J84" s="122">
        <v>0</v>
      </c>
      <c r="K84" s="124"/>
      <c r="L84" s="124"/>
    </row>
    <row r="85" spans="2:12" s="125" customFormat="1" ht="16.5" customHeight="1" thickBot="1" x14ac:dyDescent="0.3">
      <c r="B85" s="181" t="s">
        <v>1006</v>
      </c>
      <c r="C85" s="188" t="s">
        <v>925</v>
      </c>
      <c r="D85" s="181" t="s">
        <v>938</v>
      </c>
      <c r="E85" s="180">
        <v>2.3600000000000001E-3</v>
      </c>
      <c r="F85" s="182">
        <v>42270.01</v>
      </c>
      <c r="G85" s="182">
        <f t="shared" si="12"/>
        <v>52837.512500000004</v>
      </c>
      <c r="H85" s="182">
        <f t="shared" si="14"/>
        <v>99.757223600000003</v>
      </c>
      <c r="I85" s="182">
        <f t="shared" si="13"/>
        <v>124.6965295</v>
      </c>
      <c r="J85" s="182">
        <v>0</v>
      </c>
      <c r="K85" s="183"/>
      <c r="L85" s="183"/>
    </row>
    <row r="86" spans="2:12" s="125" customFormat="1" ht="16.5" customHeight="1" thickBot="1" x14ac:dyDescent="0.3">
      <c r="B86" s="171" t="s">
        <v>1006</v>
      </c>
      <c r="C86" s="177" t="s">
        <v>925</v>
      </c>
      <c r="D86" s="170" t="s">
        <v>971</v>
      </c>
      <c r="E86" s="171">
        <v>0.68120000000000003</v>
      </c>
      <c r="F86" s="172">
        <v>146.79</v>
      </c>
      <c r="G86" s="172">
        <f t="shared" si="12"/>
        <v>183.48749999999998</v>
      </c>
      <c r="H86" s="172">
        <f t="shared" si="14"/>
        <v>99.993347999999997</v>
      </c>
      <c r="I86" s="172">
        <f t="shared" si="13"/>
        <v>124.99168499999999</v>
      </c>
      <c r="J86" s="172">
        <v>0</v>
      </c>
      <c r="K86" s="173"/>
      <c r="L86" s="173"/>
    </row>
    <row r="87" spans="2:12" s="125" customFormat="1" ht="16.5" customHeight="1" thickBot="1" x14ac:dyDescent="0.3">
      <c r="B87" s="189" t="s">
        <v>1006</v>
      </c>
      <c r="C87" s="177" t="s">
        <v>925</v>
      </c>
      <c r="D87" s="190" t="s">
        <v>1007</v>
      </c>
      <c r="E87" s="189">
        <v>0.66700000000000004</v>
      </c>
      <c r="F87" s="191">
        <v>223.2</v>
      </c>
      <c r="G87" s="191">
        <f t="shared" si="12"/>
        <v>279</v>
      </c>
      <c r="H87" s="191">
        <f t="shared" si="14"/>
        <v>148.87440000000001</v>
      </c>
      <c r="I87" s="191">
        <f t="shared" si="13"/>
        <v>186.09300000000002</v>
      </c>
      <c r="J87" s="191">
        <v>0</v>
      </c>
      <c r="K87" s="192"/>
      <c r="L87" s="192"/>
    </row>
    <row r="88" spans="2:12" s="125" customFormat="1" ht="16.5" customHeight="1" thickBot="1" x14ac:dyDescent="0.3">
      <c r="B88" s="193" t="s">
        <v>1008</v>
      </c>
      <c r="C88" s="193" t="s">
        <v>1009</v>
      </c>
      <c r="D88" s="194" t="s">
        <v>1010</v>
      </c>
      <c r="E88" s="193">
        <v>358.12</v>
      </c>
      <c r="F88" s="195">
        <v>2.3449999999999999E-2</v>
      </c>
      <c r="G88" s="195">
        <f>SUM(F88*1.26)</f>
        <v>2.9546999999999997E-2</v>
      </c>
      <c r="H88" s="196">
        <f t="shared" si="14"/>
        <v>8.3979140000000001</v>
      </c>
      <c r="I88" s="196">
        <f>H88*1.26</f>
        <v>10.58137164</v>
      </c>
      <c r="J88" s="196">
        <v>0</v>
      </c>
      <c r="K88" s="197" t="s">
        <v>1011</v>
      </c>
      <c r="L88" s="124"/>
    </row>
    <row r="89" spans="2:12" s="125" customFormat="1" ht="16.5" customHeight="1" thickBot="1" x14ac:dyDescent="0.3">
      <c r="B89" s="146" t="s">
        <v>1012</v>
      </c>
      <c r="C89" s="177" t="s">
        <v>925</v>
      </c>
      <c r="D89" s="145" t="s">
        <v>942</v>
      </c>
      <c r="E89" s="146">
        <v>0.91</v>
      </c>
      <c r="F89" s="147">
        <v>82.11</v>
      </c>
      <c r="G89" s="147">
        <f>SUM(F89*1.26)</f>
        <v>103.4586</v>
      </c>
      <c r="H89" s="147">
        <f>SUM(E89*F89)</f>
        <v>74.720100000000002</v>
      </c>
      <c r="I89" s="147">
        <f>H89*1.26</f>
        <v>94.147326000000007</v>
      </c>
      <c r="J89" s="147">
        <v>0</v>
      </c>
      <c r="K89" s="148"/>
      <c r="L89" s="148"/>
    </row>
    <row r="90" spans="2:12" s="125" customFormat="1" ht="16.5" customHeight="1" thickBot="1" x14ac:dyDescent="0.3">
      <c r="B90" s="121" t="s">
        <v>1012</v>
      </c>
      <c r="C90" s="177" t="s">
        <v>925</v>
      </c>
      <c r="D90" s="120" t="s">
        <v>1001</v>
      </c>
      <c r="E90" s="121">
        <v>0.78700000000000003</v>
      </c>
      <c r="F90" s="122">
        <v>63.5</v>
      </c>
      <c r="G90" s="122">
        <f>SUM(F90*1.25)</f>
        <v>79.375</v>
      </c>
      <c r="H90" s="122">
        <f>SUM(E90*F90)</f>
        <v>49.974499999999999</v>
      </c>
      <c r="I90" s="122">
        <f>H90*1.25</f>
        <v>62.468125000000001</v>
      </c>
      <c r="J90" s="122">
        <v>0</v>
      </c>
      <c r="K90" s="124"/>
      <c r="L90" s="124" t="s">
        <v>1013</v>
      </c>
    </row>
    <row r="91" spans="2:12" s="125" customFormat="1" ht="16.5" customHeight="1" thickBot="1" x14ac:dyDescent="0.3">
      <c r="B91" s="184" t="s">
        <v>1012</v>
      </c>
      <c r="C91" s="177" t="s">
        <v>925</v>
      </c>
      <c r="D91" s="185" t="s">
        <v>939</v>
      </c>
      <c r="E91" s="184">
        <v>0.1089</v>
      </c>
      <c r="F91" s="186">
        <v>3211.02</v>
      </c>
      <c r="G91" s="186">
        <f>SUM(F91*1.25)</f>
        <v>4013.7750000000001</v>
      </c>
      <c r="H91" s="186">
        <f t="shared" si="14"/>
        <v>349.68007799999998</v>
      </c>
      <c r="I91" s="186">
        <f>H91*1.25</f>
        <v>437.10009749999995</v>
      </c>
      <c r="J91" s="186">
        <v>0</v>
      </c>
      <c r="K91" s="187"/>
      <c r="L91" s="187"/>
    </row>
    <row r="92" spans="2:12" s="125" customFormat="1" ht="16.5" customHeight="1" thickBot="1" x14ac:dyDescent="0.3">
      <c r="B92" s="136" t="s">
        <v>1012</v>
      </c>
      <c r="C92" s="177" t="s">
        <v>925</v>
      </c>
      <c r="D92" s="135" t="s">
        <v>938</v>
      </c>
      <c r="E92" s="136">
        <v>8.2799999999999992E-3</v>
      </c>
      <c r="F92" s="137">
        <v>42237.27</v>
      </c>
      <c r="G92" s="137">
        <f>SUM(F92*1.25)</f>
        <v>52796.587499999994</v>
      </c>
      <c r="H92" s="137">
        <f t="shared" si="14"/>
        <v>349.72459559999993</v>
      </c>
      <c r="I92" s="137">
        <f>H92*1.25</f>
        <v>437.15574449999991</v>
      </c>
      <c r="J92" s="137">
        <v>0</v>
      </c>
      <c r="K92" s="138"/>
      <c r="L92" s="138"/>
    </row>
    <row r="93" spans="2:12" s="125" customFormat="1" ht="16.5" customHeight="1" thickBot="1" x14ac:dyDescent="0.3">
      <c r="B93" s="171" t="s">
        <v>1012</v>
      </c>
      <c r="C93" s="177" t="s">
        <v>925</v>
      </c>
      <c r="D93" s="170" t="s">
        <v>971</v>
      </c>
      <c r="E93" s="171">
        <v>0.71</v>
      </c>
      <c r="F93" s="172">
        <v>139.84</v>
      </c>
      <c r="G93" s="172">
        <f>SUM(F93*1.25)</f>
        <v>174.8</v>
      </c>
      <c r="H93" s="172">
        <f>SUM(E93*F93)</f>
        <v>99.2864</v>
      </c>
      <c r="I93" s="172">
        <f>H93*1.25</f>
        <v>124.108</v>
      </c>
      <c r="J93" s="172">
        <v>0</v>
      </c>
      <c r="K93" s="173"/>
      <c r="L93" s="173"/>
    </row>
    <row r="94" spans="2:12" s="125" customFormat="1" ht="16.5" customHeight="1" thickBot="1" x14ac:dyDescent="0.3">
      <c r="B94" s="121" t="s">
        <v>1012</v>
      </c>
      <c r="C94" s="177" t="s">
        <v>925</v>
      </c>
      <c r="D94" s="120" t="s">
        <v>963</v>
      </c>
      <c r="E94" s="121">
        <v>6</v>
      </c>
      <c r="F94" s="122">
        <v>8.3627000000000002</v>
      </c>
      <c r="G94" s="122">
        <f t="shared" ref="G94:G102" si="15">SUM(F94*1.25)</f>
        <v>10.453375000000001</v>
      </c>
      <c r="H94" s="122">
        <f t="shared" si="14"/>
        <v>50.176200000000001</v>
      </c>
      <c r="I94" s="122">
        <f t="shared" ref="I94:I102" si="16">H94*1.25</f>
        <v>62.72025</v>
      </c>
      <c r="J94" s="122">
        <v>0</v>
      </c>
      <c r="K94" s="124"/>
      <c r="L94" s="124"/>
    </row>
    <row r="95" spans="2:12" s="125" customFormat="1" ht="16.5" customHeight="1" thickBot="1" x14ac:dyDescent="0.3">
      <c r="B95" s="184" t="s">
        <v>1014</v>
      </c>
      <c r="C95" s="177" t="s">
        <v>925</v>
      </c>
      <c r="D95" s="185" t="s">
        <v>939</v>
      </c>
      <c r="E95" s="184">
        <v>0.11070000000000001</v>
      </c>
      <c r="F95" s="186">
        <v>3159.03</v>
      </c>
      <c r="G95" s="186">
        <f t="shared" si="15"/>
        <v>3948.7875000000004</v>
      </c>
      <c r="H95" s="186">
        <f>SUM(E95*F95)</f>
        <v>349.70462100000003</v>
      </c>
      <c r="I95" s="186">
        <f t="shared" si="16"/>
        <v>437.13077625000005</v>
      </c>
      <c r="J95" s="186">
        <v>0</v>
      </c>
      <c r="K95" s="187"/>
      <c r="L95" s="187"/>
    </row>
    <row r="96" spans="2:12" s="125" customFormat="1" ht="16.5" customHeight="1" thickBot="1" x14ac:dyDescent="0.3">
      <c r="B96" s="136" t="s">
        <v>1015</v>
      </c>
      <c r="C96" s="177" t="s">
        <v>925</v>
      </c>
      <c r="D96" s="135" t="s">
        <v>938</v>
      </c>
      <c r="E96" s="136">
        <v>9.5700000000000004E-3</v>
      </c>
      <c r="F96" s="137">
        <v>41759.589999999997</v>
      </c>
      <c r="G96" s="137">
        <f t="shared" si="15"/>
        <v>52199.487499999996</v>
      </c>
      <c r="H96" s="137">
        <f t="shared" si="14"/>
        <v>399.63927630000001</v>
      </c>
      <c r="I96" s="137">
        <f t="shared" si="16"/>
        <v>499.54909537499998</v>
      </c>
      <c r="J96" s="137">
        <v>0</v>
      </c>
      <c r="K96" s="138"/>
      <c r="L96" s="138"/>
    </row>
    <row r="97" spans="2:12" s="125" customFormat="1" ht="16.5" customHeight="1" thickBot="1" x14ac:dyDescent="0.3">
      <c r="B97" s="156" t="s">
        <v>1015</v>
      </c>
      <c r="C97" s="156" t="s">
        <v>951</v>
      </c>
      <c r="D97" s="135" t="s">
        <v>938</v>
      </c>
      <c r="E97" s="156">
        <v>9.5700000000000004E-3</v>
      </c>
      <c r="F97" s="157">
        <v>42120</v>
      </c>
      <c r="G97" s="157">
        <f t="shared" si="15"/>
        <v>52650</v>
      </c>
      <c r="H97" s="157">
        <f t="shared" si="14"/>
        <v>403.08840000000004</v>
      </c>
      <c r="I97" s="157">
        <f t="shared" si="16"/>
        <v>503.86050000000006</v>
      </c>
      <c r="J97" s="157">
        <v>0</v>
      </c>
      <c r="K97" s="158"/>
      <c r="L97" s="158"/>
    </row>
    <row r="98" spans="2:12" s="125" customFormat="1" ht="16.5" customHeight="1" thickBot="1" x14ac:dyDescent="0.3">
      <c r="B98" s="184" t="s">
        <v>1016</v>
      </c>
      <c r="C98" s="177" t="s">
        <v>925</v>
      </c>
      <c r="D98" s="185" t="s">
        <v>939</v>
      </c>
      <c r="E98" s="184">
        <v>7.9500000000000001E-2</v>
      </c>
      <c r="F98" s="186">
        <v>3141.57</v>
      </c>
      <c r="G98" s="186">
        <f t="shared" si="15"/>
        <v>3926.9625000000001</v>
      </c>
      <c r="H98" s="186">
        <f t="shared" si="14"/>
        <v>249.75481500000001</v>
      </c>
      <c r="I98" s="186">
        <f t="shared" si="16"/>
        <v>312.19351875000001</v>
      </c>
      <c r="J98" s="186">
        <v>0</v>
      </c>
      <c r="K98" s="187"/>
      <c r="L98" s="187"/>
    </row>
    <row r="99" spans="2:12" s="125" customFormat="1" ht="16.5" customHeight="1" thickBot="1" x14ac:dyDescent="0.3">
      <c r="B99" s="184" t="s">
        <v>1016</v>
      </c>
      <c r="C99" s="177" t="s">
        <v>925</v>
      </c>
      <c r="D99" s="185" t="s">
        <v>939</v>
      </c>
      <c r="E99" s="184">
        <v>7.6700000000000004E-2</v>
      </c>
      <c r="F99" s="186">
        <v>3254.4</v>
      </c>
      <c r="G99" s="186">
        <f t="shared" si="15"/>
        <v>4068</v>
      </c>
      <c r="H99" s="186">
        <f t="shared" si="14"/>
        <v>249.61248000000003</v>
      </c>
      <c r="I99" s="186">
        <f t="shared" si="16"/>
        <v>312.01560000000006</v>
      </c>
      <c r="J99" s="186">
        <v>0</v>
      </c>
      <c r="K99" s="187"/>
      <c r="L99" s="187"/>
    </row>
    <row r="100" spans="2:12" s="125" customFormat="1" ht="16.5" customHeight="1" thickBot="1" x14ac:dyDescent="0.3">
      <c r="B100" s="136" t="s">
        <v>1016</v>
      </c>
      <c r="C100" s="177" t="s">
        <v>925</v>
      </c>
      <c r="D100" s="135" t="s">
        <v>938</v>
      </c>
      <c r="E100" s="136">
        <v>5.77E-3</v>
      </c>
      <c r="F100" s="137">
        <v>43306.75</v>
      </c>
      <c r="G100" s="137">
        <f t="shared" si="15"/>
        <v>54133.4375</v>
      </c>
      <c r="H100" s="137">
        <f t="shared" si="14"/>
        <v>249.87994749999999</v>
      </c>
      <c r="I100" s="137">
        <f t="shared" si="16"/>
        <v>312.34993437499998</v>
      </c>
      <c r="J100" s="137">
        <v>0</v>
      </c>
      <c r="K100" s="138"/>
      <c r="L100" s="138"/>
    </row>
    <row r="101" spans="2:12" s="125" customFormat="1" ht="16.5" customHeight="1" thickBot="1" x14ac:dyDescent="0.3">
      <c r="B101" s="184" t="s">
        <v>1016</v>
      </c>
      <c r="C101" s="177" t="s">
        <v>925</v>
      </c>
      <c r="D101" s="185" t="s">
        <v>939</v>
      </c>
      <c r="E101" s="184">
        <v>6.54E-2</v>
      </c>
      <c r="F101" s="186">
        <v>3054.63</v>
      </c>
      <c r="G101" s="186">
        <f t="shared" si="15"/>
        <v>3818.2875000000004</v>
      </c>
      <c r="H101" s="186">
        <f t="shared" si="14"/>
        <v>199.77280200000001</v>
      </c>
      <c r="I101" s="186">
        <f t="shared" si="16"/>
        <v>249.7160025</v>
      </c>
      <c r="J101" s="186">
        <v>0</v>
      </c>
      <c r="K101" s="187"/>
      <c r="L101" s="187"/>
    </row>
    <row r="102" spans="2:12" s="125" customFormat="1" ht="16.5" customHeight="1" thickBot="1" x14ac:dyDescent="0.3">
      <c r="B102" s="136" t="s">
        <v>1016</v>
      </c>
      <c r="C102" s="177" t="s">
        <v>925</v>
      </c>
      <c r="D102" s="135" t="s">
        <v>938</v>
      </c>
      <c r="E102" s="136">
        <v>1.2160000000000001E-2</v>
      </c>
      <c r="F102" s="137">
        <v>41075.07</v>
      </c>
      <c r="G102" s="137">
        <f t="shared" si="15"/>
        <v>51343.837500000001</v>
      </c>
      <c r="H102" s="137">
        <f t="shared" si="14"/>
        <v>499.47285120000004</v>
      </c>
      <c r="I102" s="157">
        <f t="shared" si="16"/>
        <v>624.34106400000007</v>
      </c>
      <c r="J102" s="137">
        <v>0</v>
      </c>
      <c r="K102" s="138"/>
      <c r="L102" s="138"/>
    </row>
    <row r="103" spans="2:12" s="125" customFormat="1" ht="16.5" customHeight="1" thickBot="1" x14ac:dyDescent="0.3">
      <c r="B103" s="129" t="s">
        <v>1016</v>
      </c>
      <c r="C103" s="129" t="s">
        <v>931</v>
      </c>
      <c r="D103" s="135" t="s">
        <v>968</v>
      </c>
      <c r="E103" s="131">
        <v>5.969E-2</v>
      </c>
      <c r="F103" s="132"/>
      <c r="G103" s="132">
        <f>SUM(F103*1.24)</f>
        <v>0</v>
      </c>
      <c r="H103" s="168">
        <v>0</v>
      </c>
      <c r="I103" s="168">
        <v>0</v>
      </c>
      <c r="J103" s="132">
        <v>25.56</v>
      </c>
      <c r="K103" s="133" t="s">
        <v>969</v>
      </c>
      <c r="L103" s="133"/>
    </row>
    <row r="104" spans="2:12" s="125" customFormat="1" ht="16.5" customHeight="1" thickBot="1" x14ac:dyDescent="0.3">
      <c r="B104" s="129" t="s">
        <v>1016</v>
      </c>
      <c r="C104" s="129" t="s">
        <v>931</v>
      </c>
      <c r="D104" s="164" t="s">
        <v>1017</v>
      </c>
      <c r="E104" s="131">
        <v>25.92</v>
      </c>
      <c r="F104" s="132"/>
      <c r="G104" s="132">
        <f>SUM(F104*1.24)</f>
        <v>0</v>
      </c>
      <c r="H104" s="168">
        <v>0</v>
      </c>
      <c r="I104" s="168">
        <v>0</v>
      </c>
      <c r="J104" s="132">
        <v>2.9</v>
      </c>
      <c r="K104" s="133" t="s">
        <v>969</v>
      </c>
      <c r="L104" s="133"/>
    </row>
    <row r="105" spans="2:12" s="125" customFormat="1" ht="16.5" customHeight="1" thickBot="1" x14ac:dyDescent="0.3">
      <c r="B105" s="129" t="s">
        <v>1016</v>
      </c>
      <c r="C105" s="129" t="s">
        <v>931</v>
      </c>
      <c r="D105" s="185" t="s">
        <v>1018</v>
      </c>
      <c r="E105" s="131">
        <v>0.84745000000000004</v>
      </c>
      <c r="F105" s="132"/>
      <c r="G105" s="132">
        <f>SUM(F105*1.24)</f>
        <v>0</v>
      </c>
      <c r="H105" s="168">
        <v>0</v>
      </c>
      <c r="I105" s="168">
        <v>0</v>
      </c>
      <c r="J105" s="132">
        <v>23.65</v>
      </c>
      <c r="K105" s="133" t="s">
        <v>969</v>
      </c>
      <c r="L105" s="133"/>
    </row>
    <row r="106" spans="2:12" s="125" customFormat="1" ht="16.5" customHeight="1" thickBot="1" x14ac:dyDescent="0.3">
      <c r="B106" s="121" t="s">
        <v>1016</v>
      </c>
      <c r="C106" s="177" t="s">
        <v>925</v>
      </c>
      <c r="D106" s="120" t="s">
        <v>941</v>
      </c>
      <c r="E106" s="121">
        <v>1.25</v>
      </c>
      <c r="F106" s="122">
        <v>79.959999999999994</v>
      </c>
      <c r="G106" s="122">
        <f>SUM(F106*1.25)</f>
        <v>99.949999999999989</v>
      </c>
      <c r="H106" s="122">
        <f t="shared" si="14"/>
        <v>99.949999999999989</v>
      </c>
      <c r="I106" s="122">
        <f>H106*1.25</f>
        <v>124.93749999999999</v>
      </c>
      <c r="J106" s="122">
        <v>0</v>
      </c>
      <c r="K106" s="124"/>
      <c r="L106" s="124"/>
    </row>
    <row r="107" spans="2:12" s="125" customFormat="1" ht="16.5" customHeight="1" thickBot="1" x14ac:dyDescent="0.3">
      <c r="B107" s="129" t="s">
        <v>1016</v>
      </c>
      <c r="C107" s="129" t="s">
        <v>931</v>
      </c>
      <c r="D107" s="130" t="s">
        <v>1019</v>
      </c>
      <c r="E107" s="131">
        <v>6.44</v>
      </c>
      <c r="F107" s="132"/>
      <c r="G107" s="132">
        <f>SUM(F107*1.24)</f>
        <v>0</v>
      </c>
      <c r="H107" s="168">
        <v>0</v>
      </c>
      <c r="I107" s="168">
        <v>0</v>
      </c>
      <c r="J107" s="132">
        <v>1.01</v>
      </c>
      <c r="K107" s="133" t="s">
        <v>969</v>
      </c>
      <c r="L107" s="133"/>
    </row>
    <row r="108" spans="2:12" s="125" customFormat="1" ht="16.5" customHeight="1" thickBot="1" x14ac:dyDescent="0.3">
      <c r="B108" s="121" t="s">
        <v>1016</v>
      </c>
      <c r="C108" s="177" t="s">
        <v>925</v>
      </c>
      <c r="D108" s="120" t="s">
        <v>963</v>
      </c>
      <c r="E108" s="121">
        <v>10</v>
      </c>
      <c r="F108" s="122">
        <v>7.8624000000000001</v>
      </c>
      <c r="G108" s="122">
        <f t="shared" ref="G108:G113" si="17">SUM(F108*1.25)</f>
        <v>9.8279999999999994</v>
      </c>
      <c r="H108" s="122">
        <f t="shared" si="14"/>
        <v>78.623999999999995</v>
      </c>
      <c r="I108" s="122">
        <f t="shared" ref="I108:I113" si="18">H108*1.25</f>
        <v>98.28</v>
      </c>
      <c r="J108" s="122">
        <v>0</v>
      </c>
      <c r="K108" s="124"/>
      <c r="L108" s="124"/>
    </row>
    <row r="109" spans="2:12" s="125" customFormat="1" ht="16.5" customHeight="1" thickBot="1" x14ac:dyDescent="0.3">
      <c r="B109" s="121" t="s">
        <v>1016</v>
      </c>
      <c r="C109" s="177" t="s">
        <v>925</v>
      </c>
      <c r="D109" s="120" t="s">
        <v>936</v>
      </c>
      <c r="E109" s="121">
        <v>34</v>
      </c>
      <c r="F109" s="122">
        <v>2.8862000000000001</v>
      </c>
      <c r="G109" s="122">
        <f t="shared" si="17"/>
        <v>3.6077500000000002</v>
      </c>
      <c r="H109" s="122">
        <f t="shared" si="14"/>
        <v>98.130800000000008</v>
      </c>
      <c r="I109" s="122">
        <f t="shared" si="18"/>
        <v>122.66350000000001</v>
      </c>
      <c r="J109" s="122">
        <v>0</v>
      </c>
      <c r="K109" s="124"/>
      <c r="L109" s="124"/>
    </row>
    <row r="110" spans="2:12" s="125" customFormat="1" ht="16.5" customHeight="1" thickBot="1" x14ac:dyDescent="0.3">
      <c r="B110" s="121" t="s">
        <v>1016</v>
      </c>
      <c r="C110" s="177" t="s">
        <v>925</v>
      </c>
      <c r="D110" s="120" t="s">
        <v>1001</v>
      </c>
      <c r="E110" s="121">
        <v>0.97</v>
      </c>
      <c r="F110" s="122">
        <v>51.5</v>
      </c>
      <c r="G110" s="122">
        <f t="shared" si="17"/>
        <v>64.375</v>
      </c>
      <c r="H110" s="122">
        <f t="shared" si="14"/>
        <v>49.954999999999998</v>
      </c>
      <c r="I110" s="122">
        <f t="shared" si="18"/>
        <v>62.443749999999994</v>
      </c>
      <c r="J110" s="122">
        <v>0</v>
      </c>
      <c r="K110" s="124"/>
      <c r="L110" s="124" t="s">
        <v>1020</v>
      </c>
    </row>
    <row r="111" spans="2:12" s="125" customFormat="1" ht="16.5" customHeight="1" thickBot="1" x14ac:dyDescent="0.3">
      <c r="B111" s="171" t="s">
        <v>1016</v>
      </c>
      <c r="C111" s="177" t="s">
        <v>925</v>
      </c>
      <c r="D111" s="170" t="s">
        <v>980</v>
      </c>
      <c r="E111" s="171">
        <v>1.58</v>
      </c>
      <c r="F111" s="172">
        <v>125.69</v>
      </c>
      <c r="G111" s="172">
        <f t="shared" si="17"/>
        <v>157.11250000000001</v>
      </c>
      <c r="H111" s="172">
        <f>SUM(E111*F111)</f>
        <v>198.59020000000001</v>
      </c>
      <c r="I111" s="172">
        <f t="shared" si="18"/>
        <v>248.23775000000001</v>
      </c>
      <c r="J111" s="172">
        <v>0</v>
      </c>
      <c r="K111" s="173" t="s">
        <v>1021</v>
      </c>
      <c r="L111" s="173"/>
    </row>
    <row r="112" spans="2:12" s="125" customFormat="1" ht="16.5" customHeight="1" thickBot="1" x14ac:dyDescent="0.3">
      <c r="B112" s="184" t="s">
        <v>1022</v>
      </c>
      <c r="C112" s="177" t="s">
        <v>925</v>
      </c>
      <c r="D112" s="185" t="s">
        <v>939</v>
      </c>
      <c r="E112" s="184">
        <v>6.93E-2</v>
      </c>
      <c r="F112" s="186">
        <v>2882.99</v>
      </c>
      <c r="G112" s="186">
        <f t="shared" si="17"/>
        <v>3603.7374999999997</v>
      </c>
      <c r="H112" s="186">
        <f>SUM(E112*F112)</f>
        <v>199.79120699999999</v>
      </c>
      <c r="I112" s="186">
        <f t="shared" si="18"/>
        <v>249.73900874999998</v>
      </c>
      <c r="J112" s="186">
        <v>0</v>
      </c>
      <c r="K112" s="187"/>
      <c r="L112" s="187"/>
    </row>
    <row r="113" spans="2:12" s="125" customFormat="1" ht="16.5" customHeight="1" thickBot="1" x14ac:dyDescent="0.3">
      <c r="B113" s="136" t="s">
        <v>1022</v>
      </c>
      <c r="C113" s="177" t="s">
        <v>925</v>
      </c>
      <c r="D113" s="135" t="s">
        <v>938</v>
      </c>
      <c r="E113" s="136">
        <v>5.11E-3</v>
      </c>
      <c r="F113" s="137">
        <v>39058.01</v>
      </c>
      <c r="G113" s="137">
        <f t="shared" si="17"/>
        <v>48822.512500000004</v>
      </c>
      <c r="H113" s="137">
        <f>SUM(E113*F113)</f>
        <v>199.5864311</v>
      </c>
      <c r="I113" s="137">
        <f t="shared" si="18"/>
        <v>249.48303887500001</v>
      </c>
      <c r="J113" s="137">
        <v>0</v>
      </c>
      <c r="K113" s="138"/>
      <c r="L113" s="138"/>
    </row>
    <row r="114" spans="2:12" s="125" customFormat="1" ht="16.5" customHeight="1" thickBot="1" x14ac:dyDescent="0.3">
      <c r="B114" s="146" t="s">
        <v>1022</v>
      </c>
      <c r="C114" s="177" t="s">
        <v>925</v>
      </c>
      <c r="D114" s="145" t="s">
        <v>942</v>
      </c>
      <c r="E114" s="146">
        <v>2.31</v>
      </c>
      <c r="F114" s="147">
        <v>64.56</v>
      </c>
      <c r="G114" s="147">
        <f t="shared" ref="G114:G132" si="19">SUM(F114*1.26)</f>
        <v>81.345600000000005</v>
      </c>
      <c r="H114" s="147">
        <f t="shared" si="14"/>
        <v>149.1336</v>
      </c>
      <c r="I114" s="147">
        <f t="shared" ref="I114:I132" si="20">H114*1.26</f>
        <v>187.90833599999999</v>
      </c>
      <c r="J114" s="147">
        <v>0</v>
      </c>
      <c r="K114" s="148"/>
      <c r="L114" s="148"/>
    </row>
    <row r="115" spans="2:12" s="125" customFormat="1" ht="16.5" customHeight="1" thickBot="1" x14ac:dyDescent="0.3">
      <c r="B115" s="121" t="s">
        <v>1022</v>
      </c>
      <c r="C115" s="177" t="s">
        <v>925</v>
      </c>
      <c r="D115" s="150" t="s">
        <v>1023</v>
      </c>
      <c r="E115" s="121">
        <v>9.4039000000000001</v>
      </c>
      <c r="F115" s="122">
        <v>31.9</v>
      </c>
      <c r="G115" s="122">
        <f>SUM(F115*1.26)</f>
        <v>40.193999999999996</v>
      </c>
      <c r="H115" s="122">
        <f t="shared" si="14"/>
        <v>299.98440999999997</v>
      </c>
      <c r="I115" s="122">
        <f t="shared" si="20"/>
        <v>377.98035659999994</v>
      </c>
      <c r="J115" s="122">
        <v>0</v>
      </c>
      <c r="K115" s="124" t="s">
        <v>1024</v>
      </c>
      <c r="L115" s="124" t="s">
        <v>1025</v>
      </c>
    </row>
    <row r="116" spans="2:12" s="125" customFormat="1" ht="16.5" customHeight="1" thickBot="1" x14ac:dyDescent="0.3">
      <c r="B116" s="121" t="s">
        <v>1022</v>
      </c>
      <c r="C116" s="177" t="s">
        <v>925</v>
      </c>
      <c r="D116" s="120" t="s">
        <v>941</v>
      </c>
      <c r="E116" s="121">
        <v>3.74</v>
      </c>
      <c r="F116" s="122">
        <v>66.73</v>
      </c>
      <c r="G116" s="122">
        <f t="shared" si="19"/>
        <v>84.079800000000006</v>
      </c>
      <c r="H116" s="122">
        <f t="shared" si="14"/>
        <v>249.57020000000003</v>
      </c>
      <c r="I116" s="122">
        <f t="shared" si="20"/>
        <v>314.45845200000002</v>
      </c>
      <c r="J116" s="122">
        <v>0</v>
      </c>
      <c r="K116" s="124"/>
      <c r="L116" s="124"/>
    </row>
    <row r="117" spans="2:12" s="125" customFormat="1" ht="16.5" customHeight="1" thickBot="1" x14ac:dyDescent="0.3">
      <c r="B117" s="184" t="s">
        <v>1022</v>
      </c>
      <c r="C117" s="177" t="s">
        <v>925</v>
      </c>
      <c r="D117" s="185" t="s">
        <v>939</v>
      </c>
      <c r="E117" s="184">
        <v>9.6600000000000005E-2</v>
      </c>
      <c r="F117" s="186">
        <v>2585.3200000000002</v>
      </c>
      <c r="G117" s="186">
        <f t="shared" si="19"/>
        <v>3257.5032000000001</v>
      </c>
      <c r="H117" s="186">
        <f t="shared" ref="H117:H122" si="21">SUM(E117*F117)</f>
        <v>249.74191200000004</v>
      </c>
      <c r="I117" s="186">
        <f t="shared" si="20"/>
        <v>314.67480912000008</v>
      </c>
      <c r="J117" s="186">
        <v>0</v>
      </c>
      <c r="K117" s="187"/>
      <c r="L117" s="187"/>
    </row>
    <row r="118" spans="2:12" s="125" customFormat="1" ht="16.5" customHeight="1" thickBot="1" x14ac:dyDescent="0.3">
      <c r="B118" s="136" t="s">
        <v>1026</v>
      </c>
      <c r="C118" s="177" t="s">
        <v>925</v>
      </c>
      <c r="D118" s="135" t="s">
        <v>938</v>
      </c>
      <c r="E118" s="136">
        <v>3.3700000000000002E-3</v>
      </c>
      <c r="F118" s="137">
        <v>35516.43</v>
      </c>
      <c r="G118" s="137">
        <f t="shared" si="19"/>
        <v>44750.701800000003</v>
      </c>
      <c r="H118" s="137">
        <f t="shared" si="21"/>
        <v>119.69036910000001</v>
      </c>
      <c r="I118" s="137">
        <f t="shared" si="20"/>
        <v>150.80986506600001</v>
      </c>
      <c r="J118" s="137">
        <v>0</v>
      </c>
      <c r="K118" s="138"/>
      <c r="L118" s="138"/>
    </row>
    <row r="119" spans="2:12" s="125" customFormat="1" ht="16.5" customHeight="1" thickBot="1" x14ac:dyDescent="0.3">
      <c r="B119" s="184" t="s">
        <v>1026</v>
      </c>
      <c r="C119" s="177" t="s">
        <v>925</v>
      </c>
      <c r="D119" s="185" t="s">
        <v>939</v>
      </c>
      <c r="E119" s="184">
        <v>0.17480000000000001</v>
      </c>
      <c r="F119" s="186">
        <v>2487.46</v>
      </c>
      <c r="G119" s="186">
        <f t="shared" si="19"/>
        <v>3134.1995999999999</v>
      </c>
      <c r="H119" s="186">
        <f t="shared" si="21"/>
        <v>434.80800800000003</v>
      </c>
      <c r="I119" s="186">
        <f t="shared" si="20"/>
        <v>547.85809008000001</v>
      </c>
      <c r="J119" s="186">
        <v>0</v>
      </c>
      <c r="K119" s="187"/>
      <c r="L119" s="187"/>
    </row>
    <row r="120" spans="2:12" s="125" customFormat="1" ht="16.5" customHeight="1" thickBot="1" x14ac:dyDescent="0.3">
      <c r="B120" s="136" t="s">
        <v>1026</v>
      </c>
      <c r="C120" s="177" t="s">
        <v>925</v>
      </c>
      <c r="D120" s="135" t="s">
        <v>938</v>
      </c>
      <c r="E120" s="136">
        <v>8.94E-3</v>
      </c>
      <c r="F120" s="137">
        <v>35780</v>
      </c>
      <c r="G120" s="137">
        <f t="shared" si="19"/>
        <v>45082.8</v>
      </c>
      <c r="H120" s="137">
        <f t="shared" si="21"/>
        <v>319.8732</v>
      </c>
      <c r="I120" s="137">
        <f t="shared" si="20"/>
        <v>403.040232</v>
      </c>
      <c r="J120" s="137">
        <v>0</v>
      </c>
      <c r="K120" s="138" t="s">
        <v>1027</v>
      </c>
      <c r="L120" s="138"/>
    </row>
    <row r="121" spans="2:12" s="125" customFormat="1" ht="16.5" customHeight="1" thickBot="1" x14ac:dyDescent="0.3">
      <c r="B121" s="121" t="s">
        <v>1026</v>
      </c>
      <c r="C121" s="177" t="s">
        <v>925</v>
      </c>
      <c r="D121" s="120" t="s">
        <v>941</v>
      </c>
      <c r="E121" s="121">
        <v>2.4500000000000002</v>
      </c>
      <c r="F121" s="122">
        <v>61.39</v>
      </c>
      <c r="G121" s="122">
        <f t="shared" si="19"/>
        <v>77.351399999999998</v>
      </c>
      <c r="H121" s="122">
        <f t="shared" si="21"/>
        <v>150.40550000000002</v>
      </c>
      <c r="I121" s="122">
        <f t="shared" si="20"/>
        <v>189.51093000000003</v>
      </c>
      <c r="J121" s="122">
        <v>0</v>
      </c>
      <c r="K121" s="124" t="s">
        <v>953</v>
      </c>
      <c r="L121" s="124"/>
    </row>
    <row r="122" spans="2:12" s="125" customFormat="1" ht="16.5" customHeight="1" thickBot="1" x14ac:dyDescent="0.3">
      <c r="B122" s="146" t="s">
        <v>1022</v>
      </c>
      <c r="C122" s="177" t="s">
        <v>925</v>
      </c>
      <c r="D122" s="145" t="s">
        <v>942</v>
      </c>
      <c r="E122" s="146">
        <v>1.55</v>
      </c>
      <c r="F122" s="147">
        <v>64.3</v>
      </c>
      <c r="G122" s="147">
        <f t="shared" si="19"/>
        <v>81.018000000000001</v>
      </c>
      <c r="H122" s="147">
        <f t="shared" si="21"/>
        <v>99.664999999999992</v>
      </c>
      <c r="I122" s="147">
        <f t="shared" si="20"/>
        <v>125.57789999999999</v>
      </c>
      <c r="J122" s="147">
        <v>0</v>
      </c>
      <c r="K122" s="148"/>
      <c r="L122" s="148"/>
    </row>
    <row r="123" spans="2:12" s="125" customFormat="1" ht="16.5" customHeight="1" thickBot="1" x14ac:dyDescent="0.3">
      <c r="B123" s="121" t="s">
        <v>1026</v>
      </c>
      <c r="C123" s="177" t="s">
        <v>925</v>
      </c>
      <c r="D123" s="120" t="s">
        <v>963</v>
      </c>
      <c r="E123" s="121">
        <v>16</v>
      </c>
      <c r="F123" s="122">
        <v>5.9062000000000001</v>
      </c>
      <c r="G123" s="122">
        <f t="shared" si="19"/>
        <v>7.4418120000000005</v>
      </c>
      <c r="H123" s="122">
        <f t="shared" si="14"/>
        <v>94.499200000000002</v>
      </c>
      <c r="I123" s="122">
        <f t="shared" si="20"/>
        <v>119.06899200000001</v>
      </c>
      <c r="J123" s="122">
        <v>0</v>
      </c>
      <c r="K123" s="124" t="s">
        <v>953</v>
      </c>
      <c r="L123" s="124"/>
    </row>
    <row r="124" spans="2:12" s="125" customFormat="1" ht="16.5" customHeight="1" thickBot="1" x14ac:dyDescent="0.3">
      <c r="B124" s="121" t="s">
        <v>1026</v>
      </c>
      <c r="C124" s="177" t="s">
        <v>925</v>
      </c>
      <c r="D124" s="120" t="s">
        <v>936</v>
      </c>
      <c r="E124" s="121">
        <v>35</v>
      </c>
      <c r="F124" s="122">
        <v>2.2553000000000001</v>
      </c>
      <c r="G124" s="122">
        <f t="shared" si="19"/>
        <v>2.8416779999999999</v>
      </c>
      <c r="H124" s="122">
        <f t="shared" si="14"/>
        <v>78.935500000000005</v>
      </c>
      <c r="I124" s="122">
        <f t="shared" si="20"/>
        <v>99.458730000000003</v>
      </c>
      <c r="J124" s="122">
        <v>0</v>
      </c>
      <c r="K124" s="198" t="s">
        <v>953</v>
      </c>
      <c r="L124" s="199"/>
    </row>
    <row r="125" spans="2:12" s="125" customFormat="1" ht="16.5" customHeight="1" thickBot="1" x14ac:dyDescent="0.3">
      <c r="B125" s="156" t="s">
        <v>1026</v>
      </c>
      <c r="C125" s="156" t="s">
        <v>951</v>
      </c>
      <c r="D125" s="155" t="s">
        <v>963</v>
      </c>
      <c r="E125" s="156">
        <v>27</v>
      </c>
      <c r="F125" s="157">
        <v>5.56</v>
      </c>
      <c r="G125" s="157">
        <f>SUM(F125*1.26)</f>
        <v>7.0055999999999994</v>
      </c>
      <c r="H125" s="157">
        <f>SUM(E125*F125)</f>
        <v>150.11999999999998</v>
      </c>
      <c r="I125" s="157">
        <f t="shared" si="20"/>
        <v>189.15119999999996</v>
      </c>
      <c r="J125" s="157">
        <v>0</v>
      </c>
      <c r="K125" s="158" t="s">
        <v>1028</v>
      </c>
      <c r="L125" s="158"/>
    </row>
    <row r="126" spans="2:12" s="125" customFormat="1" ht="16.5" customHeight="1" thickBot="1" x14ac:dyDescent="0.3">
      <c r="B126" s="121" t="s">
        <v>1026</v>
      </c>
      <c r="C126" s="177" t="s">
        <v>925</v>
      </c>
      <c r="D126" s="120" t="s">
        <v>963</v>
      </c>
      <c r="E126" s="121">
        <v>11</v>
      </c>
      <c r="F126" s="122">
        <v>5.57</v>
      </c>
      <c r="G126" s="122">
        <f t="shared" si="19"/>
        <v>7.0182000000000002</v>
      </c>
      <c r="H126" s="122">
        <f t="shared" si="14"/>
        <v>61.27</v>
      </c>
      <c r="I126" s="122">
        <f t="shared" si="20"/>
        <v>77.200200000000009</v>
      </c>
      <c r="J126" s="122">
        <v>0</v>
      </c>
      <c r="K126" s="124" t="s">
        <v>953</v>
      </c>
      <c r="L126" s="124"/>
    </row>
    <row r="127" spans="2:12" s="125" customFormat="1" ht="16.5" customHeight="1" thickBot="1" x14ac:dyDescent="0.3">
      <c r="B127" s="118" t="s">
        <v>1026</v>
      </c>
      <c r="C127" s="126" t="s">
        <v>928</v>
      </c>
      <c r="D127" s="120" t="s">
        <v>929</v>
      </c>
      <c r="E127" s="121">
        <v>2686</v>
      </c>
      <c r="F127" s="127">
        <v>0.18720000000000001</v>
      </c>
      <c r="G127" s="128">
        <f t="shared" si="19"/>
        <v>0.235872</v>
      </c>
      <c r="H127" s="122">
        <f t="shared" si="14"/>
        <v>502.81920000000002</v>
      </c>
      <c r="I127" s="123">
        <f t="shared" si="20"/>
        <v>633.55219199999999</v>
      </c>
      <c r="J127" s="123">
        <v>7</v>
      </c>
      <c r="K127" s="124" t="s">
        <v>1029</v>
      </c>
      <c r="L127" s="124"/>
    </row>
    <row r="128" spans="2:12" s="125" customFormat="1" ht="16.5" customHeight="1" thickBot="1" x14ac:dyDescent="0.3">
      <c r="B128" s="121" t="s">
        <v>1026</v>
      </c>
      <c r="C128" s="177" t="s">
        <v>925</v>
      </c>
      <c r="D128" s="120" t="s">
        <v>977</v>
      </c>
      <c r="E128" s="121">
        <v>5</v>
      </c>
      <c r="F128" s="127">
        <v>14.6341</v>
      </c>
      <c r="G128" s="122">
        <f t="shared" si="19"/>
        <v>18.438966000000001</v>
      </c>
      <c r="H128" s="122">
        <f t="shared" si="14"/>
        <v>73.170500000000004</v>
      </c>
      <c r="I128" s="122">
        <f t="shared" si="20"/>
        <v>92.19483000000001</v>
      </c>
      <c r="J128" s="122">
        <v>0</v>
      </c>
      <c r="K128" s="124" t="s">
        <v>953</v>
      </c>
      <c r="L128" s="124"/>
    </row>
    <row r="129" spans="2:12" s="125" customFormat="1" ht="16.5" customHeight="1" thickBot="1" x14ac:dyDescent="0.3">
      <c r="B129" s="121" t="s">
        <v>1030</v>
      </c>
      <c r="C129" s="177" t="s">
        <v>925</v>
      </c>
      <c r="D129" s="120" t="s">
        <v>973</v>
      </c>
      <c r="E129" s="121">
        <v>263.8</v>
      </c>
      <c r="F129" s="174">
        <v>5.6829999999999999E-2</v>
      </c>
      <c r="G129" s="159">
        <f t="shared" si="19"/>
        <v>7.1605799999999997E-2</v>
      </c>
      <c r="H129" s="122">
        <f t="shared" si="14"/>
        <v>14.991754</v>
      </c>
      <c r="I129" s="122">
        <f t="shared" si="20"/>
        <v>18.889610040000001</v>
      </c>
      <c r="J129" s="122">
        <v>0</v>
      </c>
      <c r="K129" s="124" t="s">
        <v>1031</v>
      </c>
      <c r="L129" s="124"/>
    </row>
    <row r="130" spans="2:12" s="125" customFormat="1" ht="16.5" customHeight="1" thickBot="1" x14ac:dyDescent="0.3">
      <c r="B130" s="121" t="s">
        <v>1030</v>
      </c>
      <c r="C130" s="177" t="s">
        <v>925</v>
      </c>
      <c r="D130" s="120" t="s">
        <v>973</v>
      </c>
      <c r="E130" s="121">
        <v>5873</v>
      </c>
      <c r="F130" s="174">
        <v>5.704E-2</v>
      </c>
      <c r="G130" s="159">
        <f>SUM(F130*1.26)</f>
        <v>7.1870400000000001E-2</v>
      </c>
      <c r="H130" s="122">
        <f>SUM(E130*F130)</f>
        <v>334.99592000000001</v>
      </c>
      <c r="I130" s="122">
        <f t="shared" si="20"/>
        <v>422.09485920000003</v>
      </c>
      <c r="J130" s="122">
        <v>0</v>
      </c>
      <c r="K130" s="124" t="s">
        <v>1031</v>
      </c>
      <c r="L130" s="124"/>
    </row>
    <row r="131" spans="2:12" s="125" customFormat="1" ht="16.5" customHeight="1" thickBot="1" x14ac:dyDescent="0.3">
      <c r="B131" s="156" t="s">
        <v>1030</v>
      </c>
      <c r="C131" s="156" t="s">
        <v>951</v>
      </c>
      <c r="D131" s="155" t="s">
        <v>973</v>
      </c>
      <c r="E131" s="156">
        <v>6134.8</v>
      </c>
      <c r="F131" s="176">
        <v>5.7050999999999998E-2</v>
      </c>
      <c r="G131" s="200">
        <f>SUM(F131*1.26)</f>
        <v>7.1884259999999991E-2</v>
      </c>
      <c r="H131" s="157">
        <f>SUM(E131*F131)</f>
        <v>349.99647479999999</v>
      </c>
      <c r="I131" s="157">
        <f t="shared" si="20"/>
        <v>440.99555824800001</v>
      </c>
      <c r="J131" s="157">
        <v>0</v>
      </c>
      <c r="K131" s="158" t="s">
        <v>1032</v>
      </c>
      <c r="L131" s="158"/>
    </row>
    <row r="132" spans="2:12" s="125" customFormat="1" ht="16.5" customHeight="1" thickBot="1" x14ac:dyDescent="0.3">
      <c r="B132" s="121" t="s">
        <v>1030</v>
      </c>
      <c r="C132" s="177" t="s">
        <v>925</v>
      </c>
      <c r="D132" s="120" t="s">
        <v>993</v>
      </c>
      <c r="E132" s="121">
        <v>830</v>
      </c>
      <c r="F132" s="127">
        <v>6.0400000000000002E-2</v>
      </c>
      <c r="G132" s="127">
        <f t="shared" si="19"/>
        <v>7.6104000000000005E-2</v>
      </c>
      <c r="H132" s="122">
        <f t="shared" si="14"/>
        <v>50.132000000000005</v>
      </c>
      <c r="I132" s="122">
        <f t="shared" si="20"/>
        <v>63.166320000000006</v>
      </c>
      <c r="J132" s="122">
        <v>0</v>
      </c>
      <c r="K132" s="124" t="s">
        <v>953</v>
      </c>
      <c r="L132" s="124"/>
    </row>
    <row r="133" spans="2:12" s="125" customFormat="1" ht="16.5" customHeight="1" thickBot="1" x14ac:dyDescent="0.3">
      <c r="B133" s="144" t="s">
        <v>1033</v>
      </c>
      <c r="C133" s="119" t="s">
        <v>925</v>
      </c>
      <c r="D133" s="145" t="s">
        <v>1034</v>
      </c>
      <c r="E133" s="146">
        <v>0.93</v>
      </c>
      <c r="F133" s="147">
        <v>53.62</v>
      </c>
      <c r="G133" s="147">
        <f>SUM(F133*1.27)</f>
        <v>68.097399999999993</v>
      </c>
      <c r="H133" s="147">
        <f t="shared" si="14"/>
        <v>49.866599999999998</v>
      </c>
      <c r="I133" s="147">
        <f>H133*1.27</f>
        <v>63.330582</v>
      </c>
      <c r="J133" s="147">
        <v>0</v>
      </c>
      <c r="K133" s="148"/>
      <c r="L133" s="148"/>
    </row>
    <row r="134" spans="2:12" s="125" customFormat="1" ht="16.5" customHeight="1" thickBot="1" x14ac:dyDescent="0.3">
      <c r="B134" s="201" t="s">
        <v>1035</v>
      </c>
      <c r="C134" s="119" t="s">
        <v>925</v>
      </c>
      <c r="D134" s="185" t="s">
        <v>939</v>
      </c>
      <c r="E134" s="184">
        <v>0.12559999999999999</v>
      </c>
      <c r="F134" s="186">
        <v>2387.27</v>
      </c>
      <c r="G134" s="186">
        <f t="shared" ref="G134:G140" si="22">SUM(F134*1.278)</f>
        <v>3050.9310599999999</v>
      </c>
      <c r="H134" s="186">
        <f t="shared" si="14"/>
        <v>299.84111199999995</v>
      </c>
      <c r="I134" s="186">
        <f t="shared" ref="I134:I140" si="23">H134*1.278</f>
        <v>383.19694113599996</v>
      </c>
      <c r="J134" s="186">
        <v>0</v>
      </c>
      <c r="K134" s="187"/>
      <c r="L134" s="187"/>
    </row>
    <row r="135" spans="2:12" s="125" customFormat="1" ht="16.5" customHeight="1" thickBot="1" x14ac:dyDescent="0.3">
      <c r="B135" s="202" t="s">
        <v>1035</v>
      </c>
      <c r="C135" s="203" t="s">
        <v>925</v>
      </c>
      <c r="D135" s="120" t="s">
        <v>966</v>
      </c>
      <c r="E135" s="121">
        <v>4.7</v>
      </c>
      <c r="F135" s="122">
        <v>10.43</v>
      </c>
      <c r="G135" s="122">
        <f t="shared" si="22"/>
        <v>13.32954</v>
      </c>
      <c r="H135" s="122">
        <f t="shared" si="14"/>
        <v>49.021000000000001</v>
      </c>
      <c r="I135" s="122">
        <f t="shared" si="23"/>
        <v>62.648838000000005</v>
      </c>
      <c r="J135" s="122">
        <v>0</v>
      </c>
      <c r="K135" s="124" t="s">
        <v>953</v>
      </c>
      <c r="L135" s="124" t="s">
        <v>1036</v>
      </c>
    </row>
    <row r="136" spans="2:12" s="125" customFormat="1" ht="16.5" customHeight="1" thickBot="1" x14ac:dyDescent="0.3">
      <c r="B136" s="118" t="s">
        <v>1035</v>
      </c>
      <c r="C136" s="119" t="s">
        <v>925</v>
      </c>
      <c r="D136" s="120" t="s">
        <v>1037</v>
      </c>
      <c r="E136" s="121">
        <v>24</v>
      </c>
      <c r="F136" s="122">
        <v>2.073</v>
      </c>
      <c r="G136" s="122">
        <f t="shared" si="22"/>
        <v>2.6492939999999998</v>
      </c>
      <c r="H136" s="122">
        <f t="shared" si="14"/>
        <v>49.751999999999995</v>
      </c>
      <c r="I136" s="122">
        <f t="shared" si="23"/>
        <v>63.583055999999992</v>
      </c>
      <c r="J136" s="122">
        <v>0</v>
      </c>
      <c r="K136" s="124" t="s">
        <v>1038</v>
      </c>
      <c r="L136" s="199"/>
    </row>
    <row r="137" spans="2:12" s="125" customFormat="1" ht="16.5" customHeight="1" thickBot="1" x14ac:dyDescent="0.3">
      <c r="B137" s="118" t="s">
        <v>1035</v>
      </c>
      <c r="C137" s="119" t="s">
        <v>925</v>
      </c>
      <c r="D137" s="120" t="s">
        <v>1039</v>
      </c>
      <c r="E137" s="121">
        <v>63</v>
      </c>
      <c r="F137" s="122">
        <v>0.78749999999999998</v>
      </c>
      <c r="G137" s="122">
        <f t="shared" si="22"/>
        <v>1.0064249999999999</v>
      </c>
      <c r="H137" s="122">
        <f t="shared" si="14"/>
        <v>49.612499999999997</v>
      </c>
      <c r="I137" s="122">
        <f t="shared" si="23"/>
        <v>63.404775000000001</v>
      </c>
      <c r="J137" s="122">
        <v>0</v>
      </c>
      <c r="K137" s="124"/>
      <c r="L137" s="124"/>
    </row>
    <row r="138" spans="2:12" s="125" customFormat="1" ht="16.5" customHeight="1" thickBot="1" x14ac:dyDescent="0.3">
      <c r="B138" s="144" t="s">
        <v>1035</v>
      </c>
      <c r="C138" s="119" t="s">
        <v>925</v>
      </c>
      <c r="D138" s="145" t="s">
        <v>942</v>
      </c>
      <c r="E138" s="146">
        <v>1.01</v>
      </c>
      <c r="F138" s="147">
        <v>49.05</v>
      </c>
      <c r="G138" s="147">
        <f t="shared" si="22"/>
        <v>62.685899999999997</v>
      </c>
      <c r="H138" s="147">
        <f>SUM(E138*F138)</f>
        <v>49.540499999999994</v>
      </c>
      <c r="I138" s="147">
        <f t="shared" si="23"/>
        <v>63.312758999999993</v>
      </c>
      <c r="J138" s="147">
        <v>0</v>
      </c>
      <c r="K138" s="148"/>
      <c r="L138" s="148"/>
    </row>
    <row r="139" spans="2:12" s="125" customFormat="1" ht="16.5" customHeight="1" thickBot="1" x14ac:dyDescent="0.3">
      <c r="B139" s="184" t="s">
        <v>1040</v>
      </c>
      <c r="C139" s="177" t="s">
        <v>925</v>
      </c>
      <c r="D139" s="185" t="s">
        <v>939</v>
      </c>
      <c r="E139" s="184">
        <v>9.8100000000000007E-2</v>
      </c>
      <c r="F139" s="186">
        <v>2548</v>
      </c>
      <c r="G139" s="186">
        <f t="shared" si="22"/>
        <v>3256.3440000000001</v>
      </c>
      <c r="H139" s="186">
        <f>SUM(E139*F139)</f>
        <v>249.95880000000002</v>
      </c>
      <c r="I139" s="186">
        <f t="shared" si="23"/>
        <v>319.44734640000001</v>
      </c>
      <c r="J139" s="186">
        <v>0</v>
      </c>
      <c r="K139" s="187"/>
      <c r="L139" s="187"/>
    </row>
    <row r="140" spans="2:12" s="125" customFormat="1" ht="16.5" customHeight="1" thickBot="1" x14ac:dyDescent="0.3">
      <c r="B140" s="154" t="s">
        <v>1040</v>
      </c>
      <c r="C140" s="154" t="s">
        <v>951</v>
      </c>
      <c r="D140" s="155" t="s">
        <v>941</v>
      </c>
      <c r="E140" s="156">
        <v>3.74</v>
      </c>
      <c r="F140" s="157">
        <v>72.28</v>
      </c>
      <c r="G140" s="157">
        <f t="shared" si="22"/>
        <v>92.373840000000001</v>
      </c>
      <c r="H140" s="157">
        <f>SUM(E140*F140)</f>
        <v>270.3272</v>
      </c>
      <c r="I140" s="157">
        <f t="shared" si="23"/>
        <v>345.47816160000002</v>
      </c>
      <c r="J140" s="157">
        <v>0</v>
      </c>
      <c r="K140" s="158"/>
      <c r="L140" s="158"/>
    </row>
    <row r="141" spans="2:12" s="125" customFormat="1" ht="16.5" customHeight="1" thickBot="1" x14ac:dyDescent="0.3">
      <c r="B141" s="146" t="s">
        <v>1041</v>
      </c>
      <c r="C141" s="177" t="s">
        <v>925</v>
      </c>
      <c r="D141" s="145" t="s">
        <v>942</v>
      </c>
      <c r="E141" s="146">
        <v>1.02</v>
      </c>
      <c r="F141" s="147">
        <v>48.71</v>
      </c>
      <c r="G141" s="147">
        <f t="shared" ref="G141:G146" si="24">SUM(F141*1.276)</f>
        <v>62.153960000000005</v>
      </c>
      <c r="H141" s="147">
        <f>SUM(E141*F141)</f>
        <v>49.684200000000004</v>
      </c>
      <c r="I141" s="147">
        <f t="shared" ref="I141:I146" si="25">H141*1.276</f>
        <v>63.397039200000009</v>
      </c>
      <c r="J141" s="147">
        <v>0</v>
      </c>
      <c r="K141" s="148"/>
      <c r="L141" s="148"/>
    </row>
    <row r="142" spans="2:12" s="125" customFormat="1" ht="16.5" customHeight="1" thickBot="1" x14ac:dyDescent="0.3">
      <c r="B142" s="118" t="s">
        <v>1041</v>
      </c>
      <c r="C142" s="126" t="s">
        <v>928</v>
      </c>
      <c r="D142" s="120" t="s">
        <v>929</v>
      </c>
      <c r="E142" s="121">
        <v>4882</v>
      </c>
      <c r="F142" s="127">
        <v>0.1988</v>
      </c>
      <c r="G142" s="122">
        <f t="shared" si="24"/>
        <v>0.25366880000000003</v>
      </c>
      <c r="H142" s="122">
        <f>SUM(E142*F142)</f>
        <v>970.54160000000002</v>
      </c>
      <c r="I142" s="122">
        <f t="shared" si="25"/>
        <v>1238.4110816</v>
      </c>
      <c r="J142" s="122">
        <v>12</v>
      </c>
      <c r="K142" s="124" t="s">
        <v>1042</v>
      </c>
      <c r="L142" s="124"/>
    </row>
    <row r="143" spans="2:12" s="125" customFormat="1" ht="16.5" customHeight="1" thickBot="1" x14ac:dyDescent="0.3">
      <c r="B143" s="118" t="s">
        <v>1041</v>
      </c>
      <c r="C143" s="119" t="s">
        <v>925</v>
      </c>
      <c r="D143" s="120" t="s">
        <v>1043</v>
      </c>
      <c r="E143" s="121">
        <v>53</v>
      </c>
      <c r="F143" s="127">
        <v>0.93679999999999997</v>
      </c>
      <c r="G143" s="122">
        <f t="shared" si="24"/>
        <v>1.1953567999999999</v>
      </c>
      <c r="H143" s="122">
        <f t="shared" si="14"/>
        <v>49.650399999999998</v>
      </c>
      <c r="I143" s="122">
        <f t="shared" si="25"/>
        <v>63.353910399999997</v>
      </c>
      <c r="J143" s="122">
        <v>0</v>
      </c>
      <c r="K143" s="124"/>
      <c r="L143" s="124"/>
    </row>
    <row r="144" spans="2:12" s="125" customFormat="1" ht="16.5" customHeight="1" thickBot="1" x14ac:dyDescent="0.3">
      <c r="B144" s="118" t="s">
        <v>1041</v>
      </c>
      <c r="C144" s="119" t="s">
        <v>925</v>
      </c>
      <c r="D144" s="120" t="s">
        <v>1037</v>
      </c>
      <c r="E144" s="121">
        <v>25</v>
      </c>
      <c r="F144" s="122">
        <v>1.9588000000000001</v>
      </c>
      <c r="G144" s="122">
        <f t="shared" si="24"/>
        <v>2.4994288</v>
      </c>
      <c r="H144" s="122">
        <f>SUM(E144*F144)</f>
        <v>48.97</v>
      </c>
      <c r="I144" s="122">
        <f t="shared" si="25"/>
        <v>62.485720000000001</v>
      </c>
      <c r="J144" s="122">
        <v>0</v>
      </c>
      <c r="K144" s="124"/>
      <c r="L144" s="124" t="s">
        <v>1044</v>
      </c>
    </row>
    <row r="145" spans="2:12" s="125" customFormat="1" ht="16.5" customHeight="1" thickBot="1" x14ac:dyDescent="0.3">
      <c r="B145" s="118" t="s">
        <v>1041</v>
      </c>
      <c r="C145" s="119" t="s">
        <v>925</v>
      </c>
      <c r="D145" s="120" t="s">
        <v>926</v>
      </c>
      <c r="E145" s="121">
        <v>0.13500000000000001</v>
      </c>
      <c r="F145" s="122">
        <v>368.9</v>
      </c>
      <c r="G145" s="122">
        <f t="shared" si="24"/>
        <v>470.71639999999996</v>
      </c>
      <c r="H145" s="122">
        <f>SUM(E145*F145)</f>
        <v>49.801499999999997</v>
      </c>
      <c r="I145" s="122">
        <f t="shared" si="25"/>
        <v>63.546713999999994</v>
      </c>
      <c r="J145" s="122">
        <v>0</v>
      </c>
      <c r="K145" s="124" t="s">
        <v>1045</v>
      </c>
      <c r="L145" s="124"/>
    </row>
    <row r="146" spans="2:12" s="125" customFormat="1" ht="16.5" customHeight="1" thickBot="1" x14ac:dyDescent="0.3">
      <c r="B146" s="118" t="s">
        <v>1041</v>
      </c>
      <c r="C146" s="119" t="s">
        <v>925</v>
      </c>
      <c r="D146" s="150" t="s">
        <v>1039</v>
      </c>
      <c r="E146" s="121">
        <v>67</v>
      </c>
      <c r="F146" s="127">
        <v>0.73740000000000006</v>
      </c>
      <c r="G146" s="127">
        <f t="shared" si="24"/>
        <v>0.94092240000000005</v>
      </c>
      <c r="H146" s="122">
        <f>SUM(E146*F146)</f>
        <v>49.405800000000006</v>
      </c>
      <c r="I146" s="122">
        <f t="shared" si="25"/>
        <v>63.041800800000011</v>
      </c>
      <c r="J146" s="122">
        <v>0</v>
      </c>
      <c r="K146" s="124"/>
      <c r="L146" s="124" t="s">
        <v>1044</v>
      </c>
    </row>
    <row r="147" spans="2:12" s="125" customFormat="1" ht="16.5" customHeight="1" thickBot="1" x14ac:dyDescent="0.3">
      <c r="B147" s="201" t="s">
        <v>1046</v>
      </c>
      <c r="C147" s="119" t="s">
        <v>925</v>
      </c>
      <c r="D147" s="185" t="s">
        <v>939</v>
      </c>
      <c r="E147" s="184">
        <v>5.8799999999999998E-2</v>
      </c>
      <c r="F147" s="186">
        <v>2550.2600000000002</v>
      </c>
      <c r="G147" s="186">
        <f>SUM(F147*1.27)</f>
        <v>3238.8302000000003</v>
      </c>
      <c r="H147" s="186">
        <f>SUM(E147*F147)</f>
        <v>149.955288</v>
      </c>
      <c r="I147" s="186">
        <f>H147*1.27</f>
        <v>190.44321575999999</v>
      </c>
      <c r="J147" s="186">
        <v>0</v>
      </c>
      <c r="K147" s="187"/>
      <c r="L147" s="187"/>
    </row>
    <row r="148" spans="2:12" s="125" customFormat="1" ht="16.5" customHeight="1" thickBot="1" x14ac:dyDescent="0.3">
      <c r="B148" s="154" t="s">
        <v>1046</v>
      </c>
      <c r="C148" s="154" t="s">
        <v>951</v>
      </c>
      <c r="D148" s="185" t="s">
        <v>939</v>
      </c>
      <c r="E148" s="156">
        <v>5.8799999999999998E-2</v>
      </c>
      <c r="F148" s="157">
        <v>2555</v>
      </c>
      <c r="G148" s="157">
        <f>SUM(F148*1.27)</f>
        <v>3244.85</v>
      </c>
      <c r="H148" s="157">
        <f>SUM(E148*F148)</f>
        <v>150.23400000000001</v>
      </c>
      <c r="I148" s="157">
        <f>H148*1.27</f>
        <v>190.79718000000003</v>
      </c>
      <c r="J148" s="157">
        <v>0</v>
      </c>
      <c r="K148" s="158"/>
      <c r="L148" s="158"/>
    </row>
    <row r="149" spans="2:12" s="125" customFormat="1" ht="16.5" customHeight="1" thickBot="1" x14ac:dyDescent="0.3">
      <c r="B149" s="201" t="s">
        <v>1047</v>
      </c>
      <c r="C149" s="119" t="s">
        <v>925</v>
      </c>
      <c r="D149" s="185" t="s">
        <v>939</v>
      </c>
      <c r="E149" s="184">
        <v>5.3600000000000002E-2</v>
      </c>
      <c r="F149" s="186">
        <v>2795.14</v>
      </c>
      <c r="G149" s="186">
        <f>SUM(F149*1.27)</f>
        <v>3549.8278</v>
      </c>
      <c r="H149" s="186">
        <f t="shared" si="14"/>
        <v>149.81950399999999</v>
      </c>
      <c r="I149" s="186">
        <f>H149*1.27</f>
        <v>190.27077008000001</v>
      </c>
      <c r="J149" s="186">
        <v>0</v>
      </c>
      <c r="K149" s="187"/>
      <c r="L149" s="187"/>
    </row>
    <row r="150" spans="2:12" s="125" customFormat="1" ht="16.5" customHeight="1" thickBot="1" x14ac:dyDescent="0.3">
      <c r="B150" s="134" t="s">
        <v>1047</v>
      </c>
      <c r="C150" s="119" t="s">
        <v>925</v>
      </c>
      <c r="D150" s="135" t="s">
        <v>938</v>
      </c>
      <c r="E150" s="136">
        <v>3.8500000000000001E-3</v>
      </c>
      <c r="F150" s="137">
        <v>38919.480000000003</v>
      </c>
      <c r="G150" s="137">
        <f>SUM(F150*1.27)</f>
        <v>49427.739600000008</v>
      </c>
      <c r="H150" s="137">
        <f>SUM(E150*F150)</f>
        <v>149.83999800000001</v>
      </c>
      <c r="I150" s="137">
        <f>H150*1.27</f>
        <v>190.29679746000002</v>
      </c>
      <c r="J150" s="137">
        <v>0</v>
      </c>
      <c r="K150" s="138"/>
      <c r="L150" s="138"/>
    </row>
    <row r="151" spans="2:12" s="125" customFormat="1" ht="16.5" customHeight="1" thickBot="1" x14ac:dyDescent="0.3">
      <c r="B151" s="154" t="s">
        <v>1047</v>
      </c>
      <c r="C151" s="154" t="s">
        <v>951</v>
      </c>
      <c r="D151" s="155" t="s">
        <v>936</v>
      </c>
      <c r="E151" s="156">
        <v>51</v>
      </c>
      <c r="F151" s="157">
        <v>3.92</v>
      </c>
      <c r="G151" s="157">
        <f>SUM(F151*1.27)</f>
        <v>4.9783999999999997</v>
      </c>
      <c r="H151" s="157">
        <f t="shared" si="14"/>
        <v>199.92</v>
      </c>
      <c r="I151" s="157">
        <f>H151*1.27</f>
        <v>253.89839999999998</v>
      </c>
      <c r="J151" s="157">
        <v>0</v>
      </c>
      <c r="K151" s="158"/>
      <c r="L151" s="158"/>
    </row>
    <row r="152" spans="2:12" s="125" customFormat="1" ht="16.5" customHeight="1" thickBot="1" x14ac:dyDescent="0.3">
      <c r="B152" s="144" t="s">
        <v>1048</v>
      </c>
      <c r="C152" s="119" t="s">
        <v>925</v>
      </c>
      <c r="D152" s="145" t="s">
        <v>942</v>
      </c>
      <c r="E152" s="146">
        <v>0.98</v>
      </c>
      <c r="F152" s="147">
        <v>50.76</v>
      </c>
      <c r="G152" s="147">
        <f>SUM(F152*1.266)</f>
        <v>64.262159999999994</v>
      </c>
      <c r="H152" s="147">
        <f t="shared" si="14"/>
        <v>49.744799999999998</v>
      </c>
      <c r="I152" s="147">
        <f>H152*1.266</f>
        <v>62.976916799999998</v>
      </c>
      <c r="J152" s="147">
        <v>0</v>
      </c>
      <c r="K152" s="148"/>
      <c r="L152" s="148"/>
    </row>
    <row r="153" spans="2:12" s="125" customFormat="1" ht="16.5" customHeight="1" thickBot="1" x14ac:dyDescent="0.3">
      <c r="B153" s="201" t="s">
        <v>1048</v>
      </c>
      <c r="C153" s="119" t="s">
        <v>925</v>
      </c>
      <c r="D153" s="185" t="s">
        <v>939</v>
      </c>
      <c r="E153" s="184">
        <v>5.5899999999999998E-2</v>
      </c>
      <c r="F153" s="186">
        <v>2676.77</v>
      </c>
      <c r="G153" s="186">
        <f>SUM(F153*1.267)</f>
        <v>3391.4675899999997</v>
      </c>
      <c r="H153" s="186">
        <f t="shared" si="14"/>
        <v>149.63144299999999</v>
      </c>
      <c r="I153" s="186">
        <f>H153*1.267</f>
        <v>189.58303828099997</v>
      </c>
      <c r="J153" s="186">
        <v>0</v>
      </c>
      <c r="K153" s="187"/>
      <c r="L153" s="187"/>
    </row>
    <row r="154" spans="2:12" s="125" customFormat="1" ht="16.5" customHeight="1" thickBot="1" x14ac:dyDescent="0.3">
      <c r="B154" s="154" t="s">
        <v>1048</v>
      </c>
      <c r="C154" s="154" t="s">
        <v>951</v>
      </c>
      <c r="D154" s="155" t="s">
        <v>963</v>
      </c>
      <c r="E154" s="156">
        <v>11</v>
      </c>
      <c r="F154" s="157">
        <v>5.79</v>
      </c>
      <c r="G154" s="157">
        <f>SUM(F154*1.268)</f>
        <v>7.3417200000000005</v>
      </c>
      <c r="H154" s="157">
        <f t="shared" si="14"/>
        <v>63.69</v>
      </c>
      <c r="I154" s="157">
        <f>H154*1.268</f>
        <v>80.758920000000003</v>
      </c>
      <c r="J154" s="157">
        <v>0</v>
      </c>
      <c r="K154" s="158"/>
      <c r="L154" s="158"/>
    </row>
    <row r="155" spans="2:12" s="125" customFormat="1" ht="16.5" customHeight="1" thickBot="1" x14ac:dyDescent="0.3">
      <c r="B155" s="201" t="s">
        <v>1049</v>
      </c>
      <c r="C155" s="119" t="s">
        <v>925</v>
      </c>
      <c r="D155" s="185" t="s">
        <v>939</v>
      </c>
      <c r="E155" s="184">
        <v>5.6399999999999999E-2</v>
      </c>
      <c r="F155" s="186">
        <v>2657.84</v>
      </c>
      <c r="G155" s="186">
        <f>SUM(F155*1.267)</f>
        <v>3367.4832799999999</v>
      </c>
      <c r="H155" s="186">
        <f t="shared" si="14"/>
        <v>149.902176</v>
      </c>
      <c r="I155" s="186">
        <f>H155*1.267</f>
        <v>189.92605699199999</v>
      </c>
      <c r="J155" s="186">
        <v>0</v>
      </c>
      <c r="K155" s="187"/>
      <c r="L155" s="187"/>
    </row>
    <row r="156" spans="2:12" s="125" customFormat="1" ht="16.5" customHeight="1" thickBot="1" x14ac:dyDescent="0.3">
      <c r="B156" s="134" t="s">
        <v>1049</v>
      </c>
      <c r="C156" s="119" t="s">
        <v>925</v>
      </c>
      <c r="D156" s="135" t="s">
        <v>938</v>
      </c>
      <c r="E156" s="136">
        <v>5.4099999999999999E-3</v>
      </c>
      <c r="F156" s="137">
        <v>36950</v>
      </c>
      <c r="G156" s="137">
        <f>SUM(F156*1.267)</f>
        <v>46815.649999999994</v>
      </c>
      <c r="H156" s="137">
        <f t="shared" si="14"/>
        <v>199.89949999999999</v>
      </c>
      <c r="I156" s="137">
        <f>H156*1.267</f>
        <v>253.27266649999996</v>
      </c>
      <c r="J156" s="137">
        <v>0</v>
      </c>
      <c r="K156" s="138"/>
      <c r="L156" s="138"/>
    </row>
    <row r="157" spans="2:12" s="125" customFormat="1" ht="16.5" customHeight="1" thickBot="1" x14ac:dyDescent="0.3">
      <c r="B157" s="201" t="s">
        <v>1050</v>
      </c>
      <c r="C157" s="119" t="s">
        <v>925</v>
      </c>
      <c r="D157" s="185" t="s">
        <v>939</v>
      </c>
      <c r="E157" s="184">
        <v>8.3900000000000002E-2</v>
      </c>
      <c r="F157" s="186">
        <v>2973.59</v>
      </c>
      <c r="G157" s="186">
        <f>SUM(F157*1.276)</f>
        <v>3794.3008400000003</v>
      </c>
      <c r="H157" s="186">
        <f t="shared" si="14"/>
        <v>249.48420100000001</v>
      </c>
      <c r="I157" s="186">
        <f>H157*1.276</f>
        <v>318.34184047600002</v>
      </c>
      <c r="J157" s="186">
        <v>0</v>
      </c>
      <c r="K157" s="187"/>
      <c r="L157" s="124"/>
    </row>
    <row r="158" spans="2:12" s="125" customFormat="1" ht="16.5" customHeight="1" thickBot="1" x14ac:dyDescent="0.3">
      <c r="B158" s="154" t="s">
        <v>1051</v>
      </c>
      <c r="C158" s="154" t="s">
        <v>951</v>
      </c>
      <c r="D158" s="135" t="s">
        <v>938</v>
      </c>
      <c r="E158" s="156">
        <v>1.2160000000000001E-2</v>
      </c>
      <c r="F158" s="157">
        <v>41110</v>
      </c>
      <c r="G158" s="157">
        <f>SUM(F158*1.277)</f>
        <v>52497.469999999994</v>
      </c>
      <c r="H158" s="157">
        <f t="shared" si="14"/>
        <v>499.89760000000001</v>
      </c>
      <c r="I158" s="157">
        <f>H158*1.277</f>
        <v>638.36923519999993</v>
      </c>
      <c r="J158" s="157">
        <v>0</v>
      </c>
      <c r="K158" s="158"/>
      <c r="L158" s="124"/>
    </row>
    <row r="159" spans="2:12" s="125" customFormat="1" ht="16.5" customHeight="1" thickBot="1" x14ac:dyDescent="0.3">
      <c r="B159" s="134" t="s">
        <v>1052</v>
      </c>
      <c r="C159" s="177" t="s">
        <v>925</v>
      </c>
      <c r="D159" s="135" t="s">
        <v>938</v>
      </c>
      <c r="E159" s="136">
        <v>8.2500000000000004E-3</v>
      </c>
      <c r="F159" s="137">
        <v>42399.199999999997</v>
      </c>
      <c r="G159" s="137">
        <f>SUM(F159*1.267)</f>
        <v>53719.78639999999</v>
      </c>
      <c r="H159" s="137">
        <f>SUM(E159*F159)</f>
        <v>349.79340000000002</v>
      </c>
      <c r="I159" s="137">
        <f>H159*1.267</f>
        <v>443.18823779999997</v>
      </c>
      <c r="J159" s="137">
        <v>0</v>
      </c>
      <c r="K159" s="138"/>
      <c r="L159" s="138"/>
    </row>
    <row r="160" spans="2:12" s="125" customFormat="1" ht="16.5" customHeight="1" thickBot="1" x14ac:dyDescent="0.3">
      <c r="B160" s="154" t="s">
        <v>1052</v>
      </c>
      <c r="C160" s="154" t="s">
        <v>951</v>
      </c>
      <c r="D160" s="135" t="s">
        <v>938</v>
      </c>
      <c r="E160" s="156">
        <v>8.2500000000000004E-3</v>
      </c>
      <c r="F160" s="157">
        <v>42110</v>
      </c>
      <c r="G160" s="157">
        <f>SUM(F160*1.277)</f>
        <v>53774.469999999994</v>
      </c>
      <c r="H160" s="157">
        <f>SUM(E160*F160)</f>
        <v>347.40750000000003</v>
      </c>
      <c r="I160" s="157">
        <f>H160*1.277</f>
        <v>443.63937750000002</v>
      </c>
      <c r="J160" s="157">
        <v>0</v>
      </c>
      <c r="K160" s="158"/>
      <c r="L160" s="124"/>
    </row>
    <row r="161" spans="2:12" s="125" customFormat="1" ht="16.5" customHeight="1" thickBot="1" x14ac:dyDescent="0.3">
      <c r="B161" s="204" t="s">
        <v>1052</v>
      </c>
      <c r="C161" s="119" t="s">
        <v>925</v>
      </c>
      <c r="D161" s="205" t="s">
        <v>939</v>
      </c>
      <c r="E161" s="206">
        <v>8.1699999999999995E-2</v>
      </c>
      <c r="F161" s="207">
        <v>3055.96</v>
      </c>
      <c r="G161" s="207">
        <f>SUM(F161*1.267)</f>
        <v>3871.9013199999999</v>
      </c>
      <c r="H161" s="207">
        <f>SUM(E161*F161)</f>
        <v>249.671932</v>
      </c>
      <c r="I161" s="207">
        <f>H161*1.267</f>
        <v>316.33433784399995</v>
      </c>
      <c r="J161" s="207">
        <v>0</v>
      </c>
      <c r="K161" s="208"/>
      <c r="L161" s="208"/>
    </row>
    <row r="162" spans="2:12" s="125" customFormat="1" ht="16.5" customHeight="1" thickBot="1" x14ac:dyDescent="0.3">
      <c r="B162" s="154" t="s">
        <v>1052</v>
      </c>
      <c r="C162" s="154" t="s">
        <v>951</v>
      </c>
      <c r="D162" s="205" t="s">
        <v>939</v>
      </c>
      <c r="E162" s="156">
        <v>8.1699999999999995E-2</v>
      </c>
      <c r="F162" s="157">
        <v>3045.92</v>
      </c>
      <c r="G162" s="157">
        <f>SUM(F162*1.277)</f>
        <v>3889.6398399999998</v>
      </c>
      <c r="H162" s="157">
        <f>SUM(E162*F162)</f>
        <v>248.851664</v>
      </c>
      <c r="I162" s="157">
        <f>H162*1.277</f>
        <v>317.78357492799995</v>
      </c>
      <c r="J162" s="157">
        <v>0</v>
      </c>
      <c r="K162" s="158"/>
      <c r="L162" s="124"/>
    </row>
    <row r="163" spans="2:12" s="125" customFormat="1" ht="16.5" customHeight="1" thickBot="1" x14ac:dyDescent="0.3">
      <c r="B163" s="204" t="s">
        <v>1053</v>
      </c>
      <c r="C163" s="119" t="s">
        <v>925</v>
      </c>
      <c r="D163" s="205" t="s">
        <v>939</v>
      </c>
      <c r="E163" s="206">
        <v>9.8000000000000004E-2</v>
      </c>
      <c r="F163" s="207">
        <v>3059.71</v>
      </c>
      <c r="G163" s="207">
        <f>SUM(F163*1.267)</f>
        <v>3876.6525699999997</v>
      </c>
      <c r="H163" s="207">
        <f t="shared" si="14"/>
        <v>299.85158000000001</v>
      </c>
      <c r="I163" s="207">
        <f>H163*1.267</f>
        <v>379.91195185999999</v>
      </c>
      <c r="J163" s="207">
        <v>0</v>
      </c>
      <c r="K163" s="208"/>
      <c r="L163" s="208"/>
    </row>
    <row r="164" spans="2:12" s="125" customFormat="1" ht="16.5" customHeight="1" thickBot="1" x14ac:dyDescent="0.3">
      <c r="B164" s="134" t="s">
        <v>1053</v>
      </c>
      <c r="C164" s="177" t="s">
        <v>925</v>
      </c>
      <c r="D164" s="135" t="s">
        <v>938</v>
      </c>
      <c r="E164" s="136">
        <v>7.0299999999999998E-3</v>
      </c>
      <c r="F164" s="137">
        <v>42626.9</v>
      </c>
      <c r="G164" s="137">
        <f>SUM(F164*1.267)</f>
        <v>54008.282299999999</v>
      </c>
      <c r="H164" s="137">
        <f>SUM(E164*F164)</f>
        <v>299.66710699999999</v>
      </c>
      <c r="I164" s="137">
        <f>H164*1.267</f>
        <v>379.67822456899995</v>
      </c>
      <c r="J164" s="137">
        <v>0</v>
      </c>
      <c r="K164" s="138"/>
      <c r="L164" s="138"/>
    </row>
    <row r="165" spans="2:12" s="125" customFormat="1" ht="16.5" customHeight="1" thickBot="1" x14ac:dyDescent="0.3">
      <c r="B165" s="134" t="s">
        <v>1054</v>
      </c>
      <c r="C165" s="119" t="s">
        <v>925</v>
      </c>
      <c r="D165" s="135" t="s">
        <v>938</v>
      </c>
      <c r="E165" s="136">
        <v>4.7600000000000003E-3</v>
      </c>
      <c r="F165" s="137">
        <v>42000</v>
      </c>
      <c r="G165" s="137">
        <f>SUM(F165*1.27)</f>
        <v>53340</v>
      </c>
      <c r="H165" s="137">
        <f t="shared" si="14"/>
        <v>199.92000000000002</v>
      </c>
      <c r="I165" s="137">
        <f>H165*1.27</f>
        <v>253.89840000000004</v>
      </c>
      <c r="J165" s="137">
        <v>0</v>
      </c>
      <c r="K165" s="138"/>
      <c r="L165" s="138"/>
    </row>
    <row r="166" spans="2:12" s="125" customFormat="1" ht="16.5" customHeight="1" thickBot="1" x14ac:dyDescent="0.3">
      <c r="B166" s="206" t="s">
        <v>1055</v>
      </c>
      <c r="C166" s="177" t="s">
        <v>925</v>
      </c>
      <c r="D166" s="205" t="s">
        <v>939</v>
      </c>
      <c r="E166" s="206">
        <v>8.7400000000000005E-2</v>
      </c>
      <c r="F166" s="207">
        <v>2857.59</v>
      </c>
      <c r="G166" s="207">
        <f>SUM(F166*1.27)</f>
        <v>3629.1393000000003</v>
      </c>
      <c r="H166" s="207">
        <f>SUM(E166*F166)</f>
        <v>249.75336600000003</v>
      </c>
      <c r="I166" s="207">
        <f>H166*1.27</f>
        <v>317.18677482000004</v>
      </c>
      <c r="J166" s="207">
        <v>0</v>
      </c>
      <c r="K166" s="208"/>
      <c r="L166" s="208"/>
    </row>
    <row r="167" spans="2:12" s="125" customFormat="1" ht="16.5" customHeight="1" thickBot="1" x14ac:dyDescent="0.3">
      <c r="B167" s="146" t="s">
        <v>1055</v>
      </c>
      <c r="C167" s="177" t="s">
        <v>925</v>
      </c>
      <c r="D167" s="145" t="s">
        <v>942</v>
      </c>
      <c r="E167" s="146">
        <v>2.41</v>
      </c>
      <c r="F167" s="147">
        <v>51.68</v>
      </c>
      <c r="G167" s="147">
        <f t="shared" ref="G167:G190" si="26">SUM(F167*1.27)</f>
        <v>65.633600000000001</v>
      </c>
      <c r="H167" s="147">
        <f>SUM(E167*F167)</f>
        <v>124.5488</v>
      </c>
      <c r="I167" s="147">
        <f t="shared" ref="I167:I192" si="27">H167*1.27</f>
        <v>158.176976</v>
      </c>
      <c r="J167" s="147">
        <v>0</v>
      </c>
      <c r="K167" s="148"/>
      <c r="L167" s="148"/>
    </row>
    <row r="168" spans="2:12" s="125" customFormat="1" ht="16.5" customHeight="1" thickBot="1" x14ac:dyDescent="0.3">
      <c r="B168" s="169" t="s">
        <v>1055</v>
      </c>
      <c r="C168" s="119" t="s">
        <v>925</v>
      </c>
      <c r="D168" s="170" t="s">
        <v>980</v>
      </c>
      <c r="E168" s="171">
        <v>2.16</v>
      </c>
      <c r="F168" s="172">
        <v>92.2</v>
      </c>
      <c r="G168" s="172">
        <f t="shared" si="26"/>
        <v>117.09400000000001</v>
      </c>
      <c r="H168" s="172">
        <f t="shared" si="14"/>
        <v>199.15200000000002</v>
      </c>
      <c r="I168" s="172">
        <f t="shared" si="27"/>
        <v>252.92304000000001</v>
      </c>
      <c r="J168" s="172">
        <v>0</v>
      </c>
      <c r="K168" s="173"/>
      <c r="L168" s="173"/>
    </row>
    <row r="169" spans="2:12" s="125" customFormat="1" ht="16.5" customHeight="1" thickBot="1" x14ac:dyDescent="0.3">
      <c r="B169" s="118" t="s">
        <v>1056</v>
      </c>
      <c r="C169" s="126" t="s">
        <v>928</v>
      </c>
      <c r="D169" s="120" t="s">
        <v>929</v>
      </c>
      <c r="E169" s="121">
        <v>11023</v>
      </c>
      <c r="F169" s="127">
        <v>0.21210000000000001</v>
      </c>
      <c r="G169" s="128">
        <f>SUM(F169*1.27)</f>
        <v>0.26936700000000002</v>
      </c>
      <c r="H169" s="122">
        <f>SUM(E169*F169)</f>
        <v>2337.9783000000002</v>
      </c>
      <c r="I169" s="123">
        <f>H169*1.27</f>
        <v>2969.2324410000001</v>
      </c>
      <c r="J169" s="123">
        <v>31</v>
      </c>
      <c r="K169" s="124" t="s">
        <v>1057</v>
      </c>
      <c r="L169" s="124"/>
    </row>
    <row r="170" spans="2:12" s="125" customFormat="1" ht="16.5" customHeight="1" thickBot="1" x14ac:dyDescent="0.3">
      <c r="B170" s="118" t="s">
        <v>1056</v>
      </c>
      <c r="C170" s="177" t="s">
        <v>925</v>
      </c>
      <c r="D170" s="120" t="s">
        <v>1058</v>
      </c>
      <c r="E170" s="121">
        <v>2299</v>
      </c>
      <c r="F170" s="127">
        <v>1.0002</v>
      </c>
      <c r="G170" s="209">
        <f t="shared" si="26"/>
        <v>1.270254</v>
      </c>
      <c r="H170" s="122">
        <f t="shared" ref="H170:H195" si="28">SUM(E170*F170)</f>
        <v>2299.4598000000001</v>
      </c>
      <c r="I170" s="122">
        <f t="shared" si="27"/>
        <v>2920.3139460000002</v>
      </c>
      <c r="J170" s="122">
        <v>0</v>
      </c>
      <c r="K170" s="124" t="s">
        <v>1059</v>
      </c>
      <c r="L170" s="124"/>
    </row>
    <row r="171" spans="2:12" s="125" customFormat="1" ht="16.5" customHeight="1" thickBot="1" x14ac:dyDescent="0.3">
      <c r="B171" s="118" t="s">
        <v>1060</v>
      </c>
      <c r="C171" s="131" t="s">
        <v>931</v>
      </c>
      <c r="D171" s="120" t="s">
        <v>1061</v>
      </c>
      <c r="E171" s="121">
        <v>3923</v>
      </c>
      <c r="F171" s="122">
        <v>1</v>
      </c>
      <c r="G171" s="122">
        <f>SUM(F171*1.27)</f>
        <v>1.27</v>
      </c>
      <c r="H171" s="122">
        <f>SUM(E171*F171)</f>
        <v>3923</v>
      </c>
      <c r="I171" s="122">
        <f>H171*1.27</f>
        <v>4982.21</v>
      </c>
      <c r="J171" s="122">
        <v>0</v>
      </c>
      <c r="K171" s="124" t="s">
        <v>1062</v>
      </c>
      <c r="L171" s="124"/>
    </row>
    <row r="172" spans="2:12" s="125" customFormat="1" ht="16.5" customHeight="1" thickBot="1" x14ac:dyDescent="0.3">
      <c r="B172" s="118" t="s">
        <v>1063</v>
      </c>
      <c r="C172" s="131" t="s">
        <v>931</v>
      </c>
      <c r="D172" s="120" t="s">
        <v>1061</v>
      </c>
      <c r="E172" s="121">
        <v>2000</v>
      </c>
      <c r="F172" s="122">
        <v>1</v>
      </c>
      <c r="G172" s="122">
        <f t="shared" si="26"/>
        <v>1.27</v>
      </c>
      <c r="H172" s="122">
        <f t="shared" si="28"/>
        <v>2000</v>
      </c>
      <c r="I172" s="122">
        <f t="shared" si="27"/>
        <v>2540</v>
      </c>
      <c r="J172" s="122">
        <v>0</v>
      </c>
      <c r="K172" s="124" t="s">
        <v>1062</v>
      </c>
      <c r="L172" s="124"/>
    </row>
    <row r="173" spans="2:12" s="125" customFormat="1" ht="16.5" customHeight="1" thickBot="1" x14ac:dyDescent="0.3">
      <c r="B173" s="134" t="s">
        <v>1063</v>
      </c>
      <c r="C173" s="119" t="s">
        <v>925</v>
      </c>
      <c r="D173" s="135" t="s">
        <v>938</v>
      </c>
      <c r="E173" s="136">
        <v>3.65E-3</v>
      </c>
      <c r="F173" s="137">
        <v>41000</v>
      </c>
      <c r="G173" s="137">
        <f t="shared" si="26"/>
        <v>52070</v>
      </c>
      <c r="H173" s="137">
        <f t="shared" si="28"/>
        <v>149.65</v>
      </c>
      <c r="I173" s="137">
        <f t="shared" si="27"/>
        <v>190.05550000000002</v>
      </c>
      <c r="J173" s="137">
        <v>0</v>
      </c>
      <c r="K173" s="138"/>
      <c r="L173" s="210"/>
    </row>
    <row r="174" spans="2:12" s="125" customFormat="1" ht="16.5" customHeight="1" thickBot="1" x14ac:dyDescent="0.3">
      <c r="B174" s="204" t="s">
        <v>1063</v>
      </c>
      <c r="C174" s="119" t="s">
        <v>925</v>
      </c>
      <c r="D174" s="205" t="s">
        <v>939</v>
      </c>
      <c r="E174" s="206">
        <v>6.9400000000000003E-2</v>
      </c>
      <c r="F174" s="207">
        <v>2879.27</v>
      </c>
      <c r="G174" s="207">
        <f t="shared" si="26"/>
        <v>3656.6729</v>
      </c>
      <c r="H174" s="207">
        <f t="shared" si="28"/>
        <v>199.821338</v>
      </c>
      <c r="I174" s="207">
        <f t="shared" si="27"/>
        <v>253.77309926000001</v>
      </c>
      <c r="J174" s="207">
        <v>0</v>
      </c>
      <c r="K174" s="208"/>
      <c r="L174" s="208"/>
    </row>
    <row r="175" spans="2:12" s="125" customFormat="1" ht="16.5" customHeight="1" thickBot="1" x14ac:dyDescent="0.3">
      <c r="B175" s="134" t="s">
        <v>1064</v>
      </c>
      <c r="C175" s="177" t="s">
        <v>925</v>
      </c>
      <c r="D175" s="135" t="s">
        <v>938</v>
      </c>
      <c r="E175" s="136">
        <v>3.7399999999999998E-3</v>
      </c>
      <c r="F175" s="137">
        <v>40003.96</v>
      </c>
      <c r="G175" s="137">
        <f t="shared" si="26"/>
        <v>50805.029199999997</v>
      </c>
      <c r="H175" s="137">
        <f>SUM(E175*F175)</f>
        <v>149.61481039999998</v>
      </c>
      <c r="I175" s="137">
        <f t="shared" si="27"/>
        <v>190.01080920799998</v>
      </c>
      <c r="J175" s="137">
        <v>0</v>
      </c>
      <c r="K175" s="138"/>
      <c r="L175" s="138"/>
    </row>
    <row r="176" spans="2:12" s="125" customFormat="1" ht="16.5" customHeight="1" thickBot="1" x14ac:dyDescent="0.3">
      <c r="B176" s="204" t="s">
        <v>1064</v>
      </c>
      <c r="C176" s="119" t="s">
        <v>925</v>
      </c>
      <c r="D176" s="205" t="s">
        <v>939</v>
      </c>
      <c r="E176" s="206">
        <v>5.3499999999999999E-2</v>
      </c>
      <c r="F176" s="207">
        <v>2799.65</v>
      </c>
      <c r="G176" s="207">
        <f t="shared" si="26"/>
        <v>3555.5554999999999</v>
      </c>
      <c r="H176" s="207">
        <f t="shared" si="28"/>
        <v>149.78127499999999</v>
      </c>
      <c r="I176" s="207">
        <f t="shared" si="27"/>
        <v>190.22221924999999</v>
      </c>
      <c r="J176" s="207">
        <v>0</v>
      </c>
      <c r="K176" s="208"/>
      <c r="L176" s="208"/>
    </row>
    <row r="177" spans="2:12" s="125" customFormat="1" ht="16.5" customHeight="1" thickBot="1" x14ac:dyDescent="0.3">
      <c r="B177" s="134" t="s">
        <v>1064</v>
      </c>
      <c r="C177" s="177" t="s">
        <v>925</v>
      </c>
      <c r="D177" s="135" t="s">
        <v>938</v>
      </c>
      <c r="E177" s="136">
        <v>3.7299999999999998E-3</v>
      </c>
      <c r="F177" s="137">
        <v>40183.42</v>
      </c>
      <c r="G177" s="137">
        <f t="shared" si="26"/>
        <v>51032.943399999996</v>
      </c>
      <c r="H177" s="137">
        <f>SUM(E177*F177)</f>
        <v>149.88415659999998</v>
      </c>
      <c r="I177" s="137">
        <f t="shared" si="27"/>
        <v>190.35287888199997</v>
      </c>
      <c r="J177" s="137">
        <v>0</v>
      </c>
      <c r="K177" s="138"/>
      <c r="L177" s="138"/>
    </row>
    <row r="178" spans="2:12" s="125" customFormat="1" ht="16.5" customHeight="1" thickBot="1" x14ac:dyDescent="0.3">
      <c r="B178" s="204" t="s">
        <v>1064</v>
      </c>
      <c r="C178" s="119" t="s">
        <v>925</v>
      </c>
      <c r="D178" s="205" t="s">
        <v>939</v>
      </c>
      <c r="E178" s="206">
        <v>8.9499999999999996E-2</v>
      </c>
      <c r="F178" s="207">
        <v>2790.89</v>
      </c>
      <c r="G178" s="207">
        <f t="shared" si="26"/>
        <v>3544.4303</v>
      </c>
      <c r="H178" s="207">
        <f>SUM(E178*F178)</f>
        <v>249.78465499999999</v>
      </c>
      <c r="I178" s="207">
        <f t="shared" si="27"/>
        <v>317.22651185000001</v>
      </c>
      <c r="J178" s="207">
        <v>0</v>
      </c>
      <c r="K178" s="208"/>
      <c r="L178" s="208"/>
    </row>
    <row r="179" spans="2:12" s="125" customFormat="1" ht="16.5" customHeight="1" thickBot="1" x14ac:dyDescent="0.3">
      <c r="B179" s="204" t="s">
        <v>1065</v>
      </c>
      <c r="C179" s="177" t="s">
        <v>925</v>
      </c>
      <c r="D179" s="205" t="s">
        <v>939</v>
      </c>
      <c r="E179" s="206">
        <v>3.7100000000000001E-2</v>
      </c>
      <c r="F179" s="207">
        <v>2688.39</v>
      </c>
      <c r="G179" s="207">
        <f t="shared" si="26"/>
        <v>3414.2552999999998</v>
      </c>
      <c r="H179" s="207">
        <f t="shared" si="28"/>
        <v>99.739268999999993</v>
      </c>
      <c r="I179" s="207">
        <f t="shared" si="27"/>
        <v>126.66887163</v>
      </c>
      <c r="J179" s="207">
        <v>0</v>
      </c>
      <c r="K179" s="208"/>
      <c r="L179" s="208"/>
    </row>
    <row r="180" spans="2:12" s="125" customFormat="1" ht="16.5" customHeight="1" thickBot="1" x14ac:dyDescent="0.3">
      <c r="B180" s="118" t="s">
        <v>1066</v>
      </c>
      <c r="C180" s="119" t="s">
        <v>925</v>
      </c>
      <c r="D180" s="120" t="s">
        <v>1067</v>
      </c>
      <c r="E180" s="121">
        <v>58.436999999999998</v>
      </c>
      <c r="F180" s="122">
        <v>1.54</v>
      </c>
      <c r="G180" s="122">
        <f t="shared" si="26"/>
        <v>1.9558</v>
      </c>
      <c r="H180" s="122">
        <f t="shared" si="28"/>
        <v>89.992980000000003</v>
      </c>
      <c r="I180" s="122">
        <f t="shared" si="27"/>
        <v>114.2910846</v>
      </c>
      <c r="J180" s="122">
        <v>0</v>
      </c>
      <c r="K180" s="124" t="s">
        <v>1068</v>
      </c>
      <c r="L180" s="124"/>
    </row>
    <row r="181" spans="2:12" s="125" customFormat="1" ht="16.5" customHeight="1" thickBot="1" x14ac:dyDescent="0.3">
      <c r="B181" s="118" t="s">
        <v>1066</v>
      </c>
      <c r="C181" s="126" t="s">
        <v>928</v>
      </c>
      <c r="D181" s="120" t="s">
        <v>929</v>
      </c>
      <c r="E181" s="121">
        <v>9905</v>
      </c>
      <c r="F181" s="127">
        <v>0.1963</v>
      </c>
      <c r="G181" s="128">
        <f>SUM(F181*1.27)</f>
        <v>0.24930099999999999</v>
      </c>
      <c r="H181" s="122">
        <f>SUM(E181*F181)</f>
        <v>1944.3515</v>
      </c>
      <c r="I181" s="123">
        <f>H181*1.27</f>
        <v>2469.3264049999998</v>
      </c>
      <c r="J181" s="123">
        <v>31</v>
      </c>
      <c r="K181" s="124" t="s">
        <v>1057</v>
      </c>
      <c r="L181" s="124"/>
    </row>
    <row r="182" spans="2:12" s="125" customFormat="1" ht="16.5" customHeight="1" thickBot="1" x14ac:dyDescent="0.3">
      <c r="B182" s="134" t="s">
        <v>1066</v>
      </c>
      <c r="C182" s="177" t="s">
        <v>925</v>
      </c>
      <c r="D182" s="135" t="s">
        <v>938</v>
      </c>
      <c r="E182" s="136">
        <v>3.8500000000000001E-3</v>
      </c>
      <c r="F182" s="137">
        <v>38910.54</v>
      </c>
      <c r="G182" s="137">
        <f t="shared" si="26"/>
        <v>49416.385800000004</v>
      </c>
      <c r="H182" s="137">
        <f t="shared" si="28"/>
        <v>149.80557899999999</v>
      </c>
      <c r="I182" s="137">
        <f t="shared" si="27"/>
        <v>190.25308533</v>
      </c>
      <c r="J182" s="137">
        <v>0</v>
      </c>
      <c r="K182" s="138"/>
      <c r="L182" s="138"/>
    </row>
    <row r="183" spans="2:12" s="125" customFormat="1" ht="16.5" customHeight="1" thickBot="1" x14ac:dyDescent="0.3">
      <c r="B183" s="134" t="s">
        <v>1069</v>
      </c>
      <c r="C183" s="177" t="s">
        <v>925</v>
      </c>
      <c r="D183" s="135" t="s">
        <v>938</v>
      </c>
      <c r="E183" s="136">
        <v>4.0000000000000001E-3</v>
      </c>
      <c r="F183" s="137">
        <v>37407.4</v>
      </c>
      <c r="G183" s="137">
        <f>SUM(F183*1.27)</f>
        <v>47507.398000000001</v>
      </c>
      <c r="H183" s="137">
        <f>SUM(E183*F183)</f>
        <v>149.62960000000001</v>
      </c>
      <c r="I183" s="137">
        <f>H183*1.27</f>
        <v>190.02959200000001</v>
      </c>
      <c r="J183" s="137">
        <v>0</v>
      </c>
      <c r="K183" s="138"/>
      <c r="L183" s="138"/>
    </row>
    <row r="184" spans="2:12" s="125" customFormat="1" ht="16.5" customHeight="1" thickBot="1" x14ac:dyDescent="0.3">
      <c r="B184" s="134" t="s">
        <v>1069</v>
      </c>
      <c r="C184" s="177" t="s">
        <v>925</v>
      </c>
      <c r="D184" s="135" t="s">
        <v>938</v>
      </c>
      <c r="E184" s="136">
        <v>6.6699999999999997E-3</v>
      </c>
      <c r="F184" s="137">
        <v>37475</v>
      </c>
      <c r="G184" s="137">
        <f>SUM(F184*1.27)</f>
        <v>47593.25</v>
      </c>
      <c r="H184" s="137">
        <f>SUM(E184*F184)</f>
        <v>249.95824999999999</v>
      </c>
      <c r="I184" s="137">
        <f>H184*1.27</f>
        <v>317.4469775</v>
      </c>
      <c r="J184" s="137">
        <v>0</v>
      </c>
      <c r="K184" s="138"/>
      <c r="L184" s="138"/>
    </row>
    <row r="185" spans="2:12" s="125" customFormat="1" ht="16.5" customHeight="1" thickBot="1" x14ac:dyDescent="0.3">
      <c r="B185" s="206" t="s">
        <v>1070</v>
      </c>
      <c r="C185" s="177" t="s">
        <v>925</v>
      </c>
      <c r="D185" s="205" t="s">
        <v>939</v>
      </c>
      <c r="E185" s="206">
        <v>0.06</v>
      </c>
      <c r="F185" s="207">
        <v>2500</v>
      </c>
      <c r="G185" s="207">
        <f>SUM(F185*1.27)</f>
        <v>3175</v>
      </c>
      <c r="H185" s="207">
        <f>SUM(E185*F185)</f>
        <v>150</v>
      </c>
      <c r="I185" s="207">
        <f>H185*1.27</f>
        <v>190.5</v>
      </c>
      <c r="J185" s="207">
        <v>0</v>
      </c>
      <c r="K185" s="208"/>
      <c r="L185" s="208"/>
    </row>
    <row r="186" spans="2:12" s="125" customFormat="1" ht="16.5" customHeight="1" thickBot="1" x14ac:dyDescent="0.3">
      <c r="B186" s="134" t="s">
        <v>1070</v>
      </c>
      <c r="C186" s="119" t="s">
        <v>925</v>
      </c>
      <c r="D186" s="135" t="s">
        <v>938</v>
      </c>
      <c r="E186" s="136">
        <v>4.1900000000000001E-3</v>
      </c>
      <c r="F186" s="137">
        <v>35636.54</v>
      </c>
      <c r="G186" s="137">
        <f t="shared" si="26"/>
        <v>45258.4058</v>
      </c>
      <c r="H186" s="137">
        <f t="shared" si="28"/>
        <v>149.3171026</v>
      </c>
      <c r="I186" s="137">
        <f t="shared" si="27"/>
        <v>189.632720302</v>
      </c>
      <c r="J186" s="137">
        <v>0</v>
      </c>
      <c r="K186" s="138"/>
      <c r="L186" s="138"/>
    </row>
    <row r="187" spans="2:12" s="125" customFormat="1" ht="16.5" customHeight="1" thickBot="1" x14ac:dyDescent="0.3">
      <c r="B187" s="206" t="s">
        <v>1070</v>
      </c>
      <c r="C187" s="177" t="s">
        <v>925</v>
      </c>
      <c r="D187" s="205" t="s">
        <v>939</v>
      </c>
      <c r="E187" s="206">
        <v>0.1011</v>
      </c>
      <c r="F187" s="207">
        <v>2469.48</v>
      </c>
      <c r="G187" s="207">
        <f t="shared" si="26"/>
        <v>3136.2395999999999</v>
      </c>
      <c r="H187" s="207">
        <f t="shared" si="28"/>
        <v>249.66442799999999</v>
      </c>
      <c r="I187" s="207">
        <f t="shared" si="27"/>
        <v>317.07382355999999</v>
      </c>
      <c r="J187" s="207">
        <v>0</v>
      </c>
      <c r="K187" s="208"/>
      <c r="L187" s="208"/>
    </row>
    <row r="188" spans="2:12" s="125" customFormat="1" ht="16.5" customHeight="1" thickBot="1" x14ac:dyDescent="0.3">
      <c r="B188" s="118" t="s">
        <v>1071</v>
      </c>
      <c r="C188" s="119" t="s">
        <v>925</v>
      </c>
      <c r="D188" s="120" t="s">
        <v>1072</v>
      </c>
      <c r="E188" s="121">
        <v>1992</v>
      </c>
      <c r="F188" s="122">
        <v>1.004</v>
      </c>
      <c r="G188" s="122">
        <f t="shared" si="26"/>
        <v>1.27508</v>
      </c>
      <c r="H188" s="122">
        <f t="shared" si="28"/>
        <v>1999.9680000000001</v>
      </c>
      <c r="I188" s="122">
        <f t="shared" si="27"/>
        <v>2539.9593600000003</v>
      </c>
      <c r="J188" s="122">
        <v>0</v>
      </c>
      <c r="K188" s="124" t="s">
        <v>1073</v>
      </c>
      <c r="L188" s="124"/>
    </row>
    <row r="189" spans="2:12" s="125" customFormat="1" ht="16.5" customHeight="1" thickBot="1" x14ac:dyDescent="0.3">
      <c r="B189" s="154" t="s">
        <v>1071</v>
      </c>
      <c r="C189" s="154" t="s">
        <v>951</v>
      </c>
      <c r="D189" s="145" t="s">
        <v>1074</v>
      </c>
      <c r="E189" s="156">
        <v>7.26</v>
      </c>
      <c r="F189" s="157">
        <v>72.98</v>
      </c>
      <c r="G189" s="157">
        <f t="shared" si="26"/>
        <v>92.684600000000003</v>
      </c>
      <c r="H189" s="157">
        <f>SUM(E189*F189)</f>
        <v>529.83479999999997</v>
      </c>
      <c r="I189" s="157">
        <f t="shared" si="27"/>
        <v>672.89019599999995</v>
      </c>
      <c r="J189" s="157">
        <v>0</v>
      </c>
      <c r="K189" s="158" t="s">
        <v>1207</v>
      </c>
      <c r="L189" s="158"/>
    </row>
    <row r="190" spans="2:12" s="125" customFormat="1" ht="16.5" customHeight="1" thickBot="1" x14ac:dyDescent="0.3">
      <c r="B190" s="243" t="s">
        <v>1081</v>
      </c>
      <c r="C190" s="119" t="s">
        <v>925</v>
      </c>
      <c r="D190" s="205" t="s">
        <v>939</v>
      </c>
      <c r="E190" s="206">
        <v>7.5200000000000003E-2</v>
      </c>
      <c r="F190" s="207">
        <v>2658.06</v>
      </c>
      <c r="G190" s="207">
        <f t="shared" si="26"/>
        <v>3375.7361999999998</v>
      </c>
      <c r="H190" s="207">
        <f>SUM(E190*F190)</f>
        <v>199.886112</v>
      </c>
      <c r="I190" s="207">
        <f t="shared" si="27"/>
        <v>253.85536224000001</v>
      </c>
      <c r="J190" s="207">
        <v>0</v>
      </c>
      <c r="K190" s="208"/>
      <c r="L190" s="208"/>
    </row>
    <row r="191" spans="2:12" s="125" customFormat="1" ht="16.5" customHeight="1" thickBot="1" x14ac:dyDescent="0.3">
      <c r="B191" s="248">
        <v>44621</v>
      </c>
      <c r="C191" s="154" t="s">
        <v>951</v>
      </c>
      <c r="D191" s="155" t="s">
        <v>1001</v>
      </c>
      <c r="E191" s="156">
        <v>3.57</v>
      </c>
      <c r="F191" s="157">
        <v>58.6</v>
      </c>
      <c r="G191" s="157">
        <f t="shared" ref="G191:G218" si="29">SUM(F191*1.26)</f>
        <v>73.835999999999999</v>
      </c>
      <c r="H191" s="157">
        <f t="shared" si="28"/>
        <v>209.202</v>
      </c>
      <c r="I191" s="157">
        <f t="shared" si="27"/>
        <v>265.68653999999998</v>
      </c>
      <c r="J191" s="157">
        <v>0</v>
      </c>
      <c r="K191" s="158"/>
      <c r="L191" s="158"/>
    </row>
    <row r="192" spans="2:12" s="125" customFormat="1" ht="16.5" customHeight="1" thickBot="1" x14ac:dyDescent="0.3">
      <c r="B192" s="244" t="s">
        <v>1268</v>
      </c>
      <c r="C192" s="119" t="s">
        <v>925</v>
      </c>
      <c r="D192" s="120" t="s">
        <v>1061</v>
      </c>
      <c r="E192" s="121">
        <v>1000</v>
      </c>
      <c r="F192" s="122">
        <v>1</v>
      </c>
      <c r="G192" s="122">
        <f t="shared" si="29"/>
        <v>1.26</v>
      </c>
      <c r="H192" s="122">
        <f t="shared" si="28"/>
        <v>1000</v>
      </c>
      <c r="I192" s="122">
        <f t="shared" si="27"/>
        <v>1270</v>
      </c>
      <c r="J192" s="122">
        <v>0</v>
      </c>
      <c r="K192" s="124"/>
      <c r="L192" s="124"/>
    </row>
    <row r="193" spans="2:12" s="125" customFormat="1" ht="16.5" customHeight="1" thickBot="1" x14ac:dyDescent="0.3">
      <c r="B193" s="309" t="s">
        <v>1267</v>
      </c>
      <c r="C193" s="119" t="s">
        <v>925</v>
      </c>
      <c r="D193" s="135" t="s">
        <v>938</v>
      </c>
      <c r="E193" s="136">
        <v>4.6800000000000001E-3</v>
      </c>
      <c r="F193" s="137">
        <v>42627.59</v>
      </c>
      <c r="G193" s="137">
        <f>SUM(F193*1.27)</f>
        <v>54137.039299999997</v>
      </c>
      <c r="H193" s="137">
        <f>SUM(E193*F193)</f>
        <v>199.49712119999998</v>
      </c>
      <c r="I193" s="137">
        <f>H193*1.27</f>
        <v>253.36134392399998</v>
      </c>
      <c r="J193" s="137">
        <v>0</v>
      </c>
      <c r="K193" s="138"/>
      <c r="L193" s="138"/>
    </row>
    <row r="194" spans="2:12" s="125" customFormat="1" ht="16.5" customHeight="1" thickBot="1" x14ac:dyDescent="0.3">
      <c r="B194" s="348" t="s">
        <v>1266</v>
      </c>
      <c r="C194" s="119" t="s">
        <v>925</v>
      </c>
      <c r="D194" s="135" t="s">
        <v>938</v>
      </c>
      <c r="E194" s="136">
        <v>2.5300000000000001E-3</v>
      </c>
      <c r="F194" s="137">
        <v>39523.78</v>
      </c>
      <c r="G194" s="137">
        <f t="shared" si="29"/>
        <v>49799.962800000001</v>
      </c>
      <c r="H194" s="137">
        <f t="shared" si="28"/>
        <v>99.995163399999996</v>
      </c>
      <c r="I194" s="137">
        <f t="shared" ref="I194:I195" si="30">H194*1.26</f>
        <v>125.993905884</v>
      </c>
      <c r="J194" s="137">
        <v>0</v>
      </c>
      <c r="K194" s="138"/>
      <c r="L194" s="138"/>
    </row>
    <row r="195" spans="2:12" s="125" customFormat="1" ht="16.5" customHeight="1" thickBot="1" x14ac:dyDescent="0.3">
      <c r="B195" s="309" t="s">
        <v>1265</v>
      </c>
      <c r="C195" s="177" t="s">
        <v>925</v>
      </c>
      <c r="D195" s="135" t="s">
        <v>938</v>
      </c>
      <c r="E195" s="136">
        <v>3.98E-3</v>
      </c>
      <c r="F195" s="137">
        <v>37611.5</v>
      </c>
      <c r="G195" s="137">
        <f t="shared" si="29"/>
        <v>47390.49</v>
      </c>
      <c r="H195" s="137">
        <f t="shared" si="28"/>
        <v>149.69377</v>
      </c>
      <c r="I195" s="137">
        <f t="shared" si="30"/>
        <v>188.61415020000001</v>
      </c>
      <c r="J195" s="137">
        <v>0</v>
      </c>
      <c r="K195" s="138" t="s">
        <v>1242</v>
      </c>
      <c r="L195" s="138"/>
    </row>
    <row r="196" spans="2:12" s="125" customFormat="1" ht="16.5" customHeight="1" thickBot="1" x14ac:dyDescent="0.3">
      <c r="B196" s="244" t="s">
        <v>1264</v>
      </c>
      <c r="C196" s="177" t="s">
        <v>925</v>
      </c>
      <c r="D196" s="120" t="s">
        <v>1037</v>
      </c>
      <c r="E196" s="121">
        <v>84</v>
      </c>
      <c r="F196" s="122">
        <v>1.18</v>
      </c>
      <c r="G196" s="122">
        <f>SUM(F196*1.27)</f>
        <v>1.4985999999999999</v>
      </c>
      <c r="H196" s="122">
        <f>SUM(E196*F196)</f>
        <v>99.11999999999999</v>
      </c>
      <c r="I196" s="122">
        <f>H196*1.27</f>
        <v>125.88239999999999</v>
      </c>
      <c r="J196" s="122">
        <v>0</v>
      </c>
      <c r="K196" s="124"/>
      <c r="L196" s="124"/>
    </row>
    <row r="197" spans="2:12" s="125" customFormat="1" ht="16.5" customHeight="1" thickBot="1" x14ac:dyDescent="0.3">
      <c r="B197" s="309" t="s">
        <v>1264</v>
      </c>
      <c r="C197" s="119" t="s">
        <v>925</v>
      </c>
      <c r="D197" s="135" t="s">
        <v>938</v>
      </c>
      <c r="E197" s="366">
        <v>2.64E-3</v>
      </c>
      <c r="F197" s="137">
        <v>37773.57</v>
      </c>
      <c r="G197" s="137">
        <f>SUM(F197*1.27)</f>
        <v>47972.433900000004</v>
      </c>
      <c r="H197" s="137">
        <f>SUM(E197*F197)</f>
        <v>99.722224799999992</v>
      </c>
      <c r="I197" s="137">
        <f>H197*1.27</f>
        <v>126.64722549599999</v>
      </c>
      <c r="J197" s="137">
        <v>0</v>
      </c>
      <c r="K197" s="138"/>
      <c r="L197" s="138"/>
    </row>
    <row r="198" spans="2:12" s="125" customFormat="1" ht="16.5" customHeight="1" thickBot="1" x14ac:dyDescent="0.3">
      <c r="B198" s="244" t="s">
        <v>1263</v>
      </c>
      <c r="C198" s="177" t="s">
        <v>925</v>
      </c>
      <c r="D198" s="120" t="s">
        <v>1262</v>
      </c>
      <c r="E198" s="121">
        <v>285</v>
      </c>
      <c r="F198" s="122">
        <v>0.35049999999999998</v>
      </c>
      <c r="G198" s="122">
        <f>SUM(F198*1.27)</f>
        <v>0.445135</v>
      </c>
      <c r="H198" s="122">
        <f>SUM(E198*F198)</f>
        <v>99.892499999999998</v>
      </c>
      <c r="I198" s="122">
        <f>H198*1.27</f>
        <v>126.86347499999999</v>
      </c>
      <c r="J198" s="122">
        <v>0</v>
      </c>
      <c r="K198" s="124"/>
      <c r="L198" s="124"/>
    </row>
    <row r="199" spans="2:12" s="125" customFormat="1" ht="16.5" customHeight="1" thickBot="1" x14ac:dyDescent="0.3">
      <c r="B199" s="367">
        <v>44634</v>
      </c>
      <c r="C199" s="119" t="s">
        <v>925</v>
      </c>
      <c r="D199" s="205" t="s">
        <v>939</v>
      </c>
      <c r="E199" s="206">
        <v>0.04</v>
      </c>
      <c r="F199" s="207">
        <v>2589.13</v>
      </c>
      <c r="G199" s="207">
        <f t="shared" ref="G199:G210" si="31">SUM(F199*1.27)</f>
        <v>3288.1951000000004</v>
      </c>
      <c r="H199" s="207">
        <f t="shared" ref="H199:H218" si="32">SUM(E199*F199)</f>
        <v>103.5652</v>
      </c>
      <c r="I199" s="207">
        <f t="shared" ref="I199:I212" si="33">H199*1.27</f>
        <v>131.527804</v>
      </c>
      <c r="J199" s="207">
        <v>0</v>
      </c>
      <c r="K199" s="208"/>
      <c r="L199" s="208"/>
    </row>
    <row r="200" spans="2:12" s="125" customFormat="1" ht="16.5" customHeight="1" thickBot="1" x14ac:dyDescent="0.3">
      <c r="B200" s="244">
        <v>44634</v>
      </c>
      <c r="C200" s="177" t="s">
        <v>925</v>
      </c>
      <c r="D200" s="120" t="s">
        <v>1269</v>
      </c>
      <c r="E200" s="121">
        <v>216</v>
      </c>
      <c r="F200" s="122">
        <v>0.46129999999999999</v>
      </c>
      <c r="G200" s="122">
        <f t="shared" si="31"/>
        <v>0.58585100000000001</v>
      </c>
      <c r="H200" s="122">
        <f t="shared" si="32"/>
        <v>99.640799999999999</v>
      </c>
      <c r="I200" s="122">
        <f t="shared" si="33"/>
        <v>126.54381600000001</v>
      </c>
      <c r="J200" s="122">
        <v>0</v>
      </c>
      <c r="K200" s="124"/>
      <c r="L200" s="124"/>
    </row>
    <row r="201" spans="2:12" s="125" customFormat="1" ht="16.5" customHeight="1" thickBot="1" x14ac:dyDescent="0.3">
      <c r="B201" s="244">
        <v>44635</v>
      </c>
      <c r="C201" s="177" t="s">
        <v>925</v>
      </c>
      <c r="D201" s="120" t="s">
        <v>1037</v>
      </c>
      <c r="E201" s="121">
        <v>83</v>
      </c>
      <c r="F201" s="122">
        <v>1.2</v>
      </c>
      <c r="G201" s="122">
        <f t="shared" si="31"/>
        <v>1.524</v>
      </c>
      <c r="H201" s="122">
        <f t="shared" si="32"/>
        <v>99.6</v>
      </c>
      <c r="I201" s="122">
        <f t="shared" si="33"/>
        <v>126.49199999999999</v>
      </c>
      <c r="J201" s="122">
        <v>0</v>
      </c>
      <c r="K201" s="124"/>
      <c r="L201" s="124"/>
    </row>
    <row r="202" spans="2:12" s="125" customFormat="1" ht="16.5" customHeight="1" thickBot="1" x14ac:dyDescent="0.3">
      <c r="B202" s="367" t="s">
        <v>1345</v>
      </c>
      <c r="C202" s="119" t="s">
        <v>925</v>
      </c>
      <c r="D202" s="205" t="s">
        <v>939</v>
      </c>
      <c r="E202" s="206">
        <v>5.21492E-2</v>
      </c>
      <c r="F202" s="207">
        <v>2949.86</v>
      </c>
      <c r="G202" s="207">
        <f t="shared" si="31"/>
        <v>3746.3222000000001</v>
      </c>
      <c r="H202" s="207">
        <f t="shared" si="32"/>
        <v>153.83283911200002</v>
      </c>
      <c r="I202" s="207">
        <f t="shared" si="33"/>
        <v>195.36770567224002</v>
      </c>
      <c r="J202" s="207">
        <v>0</v>
      </c>
      <c r="K202" s="208" t="s">
        <v>1346</v>
      </c>
      <c r="L202" s="208"/>
    </row>
    <row r="203" spans="2:12" s="125" customFormat="1" ht="16.5" customHeight="1" thickBot="1" x14ac:dyDescent="0.3">
      <c r="B203" s="244"/>
      <c r="C203" s="119" t="s">
        <v>925</v>
      </c>
      <c r="D203" s="120"/>
      <c r="E203" s="121"/>
      <c r="F203" s="122"/>
      <c r="G203" s="122">
        <f t="shared" si="31"/>
        <v>0</v>
      </c>
      <c r="H203" s="122">
        <f>SUM(E203*F203)</f>
        <v>0</v>
      </c>
      <c r="I203" s="122">
        <f t="shared" si="33"/>
        <v>0</v>
      </c>
      <c r="J203" s="122">
        <v>0</v>
      </c>
      <c r="K203" s="124"/>
      <c r="L203" s="124"/>
    </row>
    <row r="204" spans="2:12" s="125" customFormat="1" ht="16.5" customHeight="1" thickBot="1" x14ac:dyDescent="0.3">
      <c r="B204" s="244"/>
      <c r="C204" s="177" t="s">
        <v>925</v>
      </c>
      <c r="D204" s="120"/>
      <c r="E204" s="121"/>
      <c r="F204" s="122"/>
      <c r="G204" s="122">
        <f t="shared" si="31"/>
        <v>0</v>
      </c>
      <c r="H204" s="122">
        <f>SUM(E204*F204)</f>
        <v>0</v>
      </c>
      <c r="I204" s="122">
        <f t="shared" si="33"/>
        <v>0</v>
      </c>
      <c r="J204" s="122">
        <v>0</v>
      </c>
      <c r="K204" s="124"/>
      <c r="L204" s="124"/>
    </row>
    <row r="205" spans="2:12" s="125" customFormat="1" ht="16.5" customHeight="1" thickBot="1" x14ac:dyDescent="0.3">
      <c r="B205" s="244"/>
      <c r="C205" s="119" t="s">
        <v>925</v>
      </c>
      <c r="D205" s="120"/>
      <c r="E205" s="121"/>
      <c r="F205" s="122"/>
      <c r="G205" s="122">
        <f t="shared" si="31"/>
        <v>0</v>
      </c>
      <c r="H205" s="122">
        <f>SUM(E205*F205)</f>
        <v>0</v>
      </c>
      <c r="I205" s="122">
        <f t="shared" si="33"/>
        <v>0</v>
      </c>
      <c r="J205" s="122">
        <v>0</v>
      </c>
      <c r="K205" s="124"/>
      <c r="L205" s="124"/>
    </row>
    <row r="206" spans="2:12" s="125" customFormat="1" ht="16.5" customHeight="1" thickBot="1" x14ac:dyDescent="0.3">
      <c r="B206" s="244"/>
      <c r="C206" s="119" t="s">
        <v>925</v>
      </c>
      <c r="D206" s="120"/>
      <c r="E206" s="121"/>
      <c r="F206" s="122"/>
      <c r="G206" s="122">
        <f t="shared" si="31"/>
        <v>0</v>
      </c>
      <c r="H206" s="122">
        <f>SUM(E206*F206)</f>
        <v>0</v>
      </c>
      <c r="I206" s="122">
        <f t="shared" si="33"/>
        <v>0</v>
      </c>
      <c r="J206" s="122">
        <v>0</v>
      </c>
      <c r="K206" s="124"/>
      <c r="L206" s="124"/>
    </row>
    <row r="207" spans="2:12" s="125" customFormat="1" ht="16.5" customHeight="1" thickBot="1" x14ac:dyDescent="0.3">
      <c r="B207" s="244"/>
      <c r="C207" s="119" t="s">
        <v>925</v>
      </c>
      <c r="D207" s="120"/>
      <c r="E207" s="121"/>
      <c r="F207" s="122"/>
      <c r="G207" s="122">
        <f t="shared" si="31"/>
        <v>0</v>
      </c>
      <c r="H207" s="122">
        <f t="shared" si="32"/>
        <v>0</v>
      </c>
      <c r="I207" s="122">
        <f t="shared" si="33"/>
        <v>0</v>
      </c>
      <c r="J207" s="122">
        <v>0</v>
      </c>
      <c r="K207" s="124"/>
      <c r="L207" s="124"/>
    </row>
    <row r="208" spans="2:12" s="125" customFormat="1" ht="16.5" customHeight="1" thickBot="1" x14ac:dyDescent="0.3">
      <c r="B208" s="244"/>
      <c r="C208" s="119" t="s">
        <v>925</v>
      </c>
      <c r="D208" s="120"/>
      <c r="E208" s="121"/>
      <c r="F208" s="122"/>
      <c r="G208" s="122">
        <f t="shared" si="31"/>
        <v>0</v>
      </c>
      <c r="H208" s="122">
        <f t="shared" si="32"/>
        <v>0</v>
      </c>
      <c r="I208" s="122">
        <f t="shared" si="33"/>
        <v>0</v>
      </c>
      <c r="J208" s="122">
        <v>0</v>
      </c>
      <c r="K208" s="124"/>
      <c r="L208" s="124"/>
    </row>
    <row r="209" spans="2:12" s="125" customFormat="1" ht="16.5" customHeight="1" thickBot="1" x14ac:dyDescent="0.3">
      <c r="B209" s="244"/>
      <c r="C209" s="119" t="s">
        <v>925</v>
      </c>
      <c r="D209" s="120"/>
      <c r="E209" s="121"/>
      <c r="F209" s="122"/>
      <c r="G209" s="122">
        <f t="shared" si="31"/>
        <v>0</v>
      </c>
      <c r="H209" s="122">
        <f>SUM(E209*F209)</f>
        <v>0</v>
      </c>
      <c r="I209" s="122">
        <f t="shared" si="33"/>
        <v>0</v>
      </c>
      <c r="J209" s="122">
        <v>0</v>
      </c>
      <c r="K209" s="124"/>
      <c r="L209" s="124"/>
    </row>
    <row r="210" spans="2:12" s="125" customFormat="1" ht="16.5" customHeight="1" thickBot="1" x14ac:dyDescent="0.3">
      <c r="B210" s="244"/>
      <c r="C210" s="119" t="s">
        <v>925</v>
      </c>
      <c r="D210" s="120"/>
      <c r="E210" s="121"/>
      <c r="F210" s="122"/>
      <c r="G210" s="122">
        <f t="shared" si="31"/>
        <v>0</v>
      </c>
      <c r="H210" s="122">
        <f>SUM(E210*F210)</f>
        <v>0</v>
      </c>
      <c r="I210" s="122">
        <f t="shared" si="33"/>
        <v>0</v>
      </c>
      <c r="J210" s="122">
        <v>0</v>
      </c>
      <c r="K210" s="124"/>
      <c r="L210" s="124"/>
    </row>
    <row r="211" spans="2:12" s="125" customFormat="1" ht="16.5" customHeight="1" thickBot="1" x14ac:dyDescent="0.3">
      <c r="B211" s="244"/>
      <c r="C211" s="119" t="s">
        <v>925</v>
      </c>
      <c r="D211" s="120"/>
      <c r="E211" s="121"/>
      <c r="F211" s="122"/>
      <c r="G211" s="122">
        <f t="shared" si="29"/>
        <v>0</v>
      </c>
      <c r="H211" s="122">
        <f t="shared" si="32"/>
        <v>0</v>
      </c>
      <c r="I211" s="122">
        <f t="shared" si="33"/>
        <v>0</v>
      </c>
      <c r="J211" s="122">
        <v>0</v>
      </c>
      <c r="K211" s="124"/>
      <c r="L211" s="124"/>
    </row>
    <row r="212" spans="2:12" s="125" customFormat="1" ht="16.5" customHeight="1" thickBot="1" x14ac:dyDescent="0.3">
      <c r="B212" s="244"/>
      <c r="C212" s="177" t="s">
        <v>925</v>
      </c>
      <c r="D212" s="120"/>
      <c r="E212" s="121"/>
      <c r="F212" s="122"/>
      <c r="G212" s="122">
        <f>SUM(F212*1.26)</f>
        <v>0</v>
      </c>
      <c r="H212" s="122">
        <f>SUM(E212*F212)</f>
        <v>0</v>
      </c>
      <c r="I212" s="122">
        <f t="shared" si="33"/>
        <v>0</v>
      </c>
      <c r="J212" s="122">
        <v>0</v>
      </c>
      <c r="K212" s="124"/>
      <c r="L212" s="124"/>
    </row>
    <row r="213" spans="2:12" s="125" customFormat="1" ht="16.5" customHeight="1" thickBot="1" x14ac:dyDescent="0.3">
      <c r="B213" s="244"/>
      <c r="C213" s="119" t="s">
        <v>925</v>
      </c>
      <c r="D213" s="120"/>
      <c r="E213" s="121"/>
      <c r="F213" s="122"/>
      <c r="G213" s="122">
        <f>SUM(F213*1.26)</f>
        <v>0</v>
      </c>
      <c r="H213" s="122">
        <f>SUM(E213*F213)</f>
        <v>0</v>
      </c>
      <c r="I213" s="122">
        <f t="shared" ref="I213:I218" si="34">H213*1.27</f>
        <v>0</v>
      </c>
      <c r="J213" s="122">
        <v>0</v>
      </c>
      <c r="K213" s="124"/>
      <c r="L213" s="124"/>
    </row>
    <row r="214" spans="2:12" s="125" customFormat="1" ht="16.5" customHeight="1" thickBot="1" x14ac:dyDescent="0.3">
      <c r="B214" s="244"/>
      <c r="C214" s="177" t="s">
        <v>925</v>
      </c>
      <c r="D214" s="120"/>
      <c r="E214" s="121"/>
      <c r="F214" s="122"/>
      <c r="G214" s="122">
        <f>SUM(F214*1.26)</f>
        <v>0</v>
      </c>
      <c r="H214" s="122">
        <f>SUM(E214*F214)</f>
        <v>0</v>
      </c>
      <c r="I214" s="122">
        <f t="shared" si="34"/>
        <v>0</v>
      </c>
      <c r="J214" s="122">
        <v>0</v>
      </c>
      <c r="K214" s="124"/>
      <c r="L214" s="124"/>
    </row>
    <row r="215" spans="2:12" s="125" customFormat="1" ht="16.5" customHeight="1" thickBot="1" x14ac:dyDescent="0.3">
      <c r="B215" s="244"/>
      <c r="C215" s="119" t="s">
        <v>925</v>
      </c>
      <c r="D215" s="120"/>
      <c r="E215" s="121"/>
      <c r="F215" s="122"/>
      <c r="G215" s="122">
        <f t="shared" si="29"/>
        <v>0</v>
      </c>
      <c r="H215" s="179">
        <f t="shared" si="32"/>
        <v>0</v>
      </c>
      <c r="I215" s="179">
        <f t="shared" si="34"/>
        <v>0</v>
      </c>
      <c r="J215" s="179">
        <v>0</v>
      </c>
      <c r="K215" s="124"/>
      <c r="L215" s="124"/>
    </row>
    <row r="216" spans="2:12" s="125" customFormat="1" ht="16.5" customHeight="1" thickBot="1" x14ac:dyDescent="0.3">
      <c r="B216" s="244"/>
      <c r="C216" s="119" t="s">
        <v>925</v>
      </c>
      <c r="D216" s="120"/>
      <c r="E216" s="121"/>
      <c r="F216" s="122"/>
      <c r="G216" s="122">
        <f t="shared" si="29"/>
        <v>0</v>
      </c>
      <c r="H216" s="179">
        <f t="shared" si="32"/>
        <v>0</v>
      </c>
      <c r="I216" s="179">
        <f t="shared" si="34"/>
        <v>0</v>
      </c>
      <c r="J216" s="179">
        <v>0</v>
      </c>
      <c r="K216" s="124"/>
      <c r="L216" s="124"/>
    </row>
    <row r="217" spans="2:12" s="125" customFormat="1" ht="16.5" customHeight="1" thickBot="1" x14ac:dyDescent="0.3">
      <c r="B217" s="244"/>
      <c r="C217" s="119" t="s">
        <v>925</v>
      </c>
      <c r="D217" s="120"/>
      <c r="E217" s="121"/>
      <c r="F217" s="122"/>
      <c r="G217" s="122">
        <f t="shared" si="29"/>
        <v>0</v>
      </c>
      <c r="H217" s="179">
        <f t="shared" si="32"/>
        <v>0</v>
      </c>
      <c r="I217" s="179">
        <f t="shared" si="34"/>
        <v>0</v>
      </c>
      <c r="J217" s="179">
        <v>0</v>
      </c>
      <c r="K217" s="124"/>
      <c r="L217" s="124"/>
    </row>
    <row r="218" spans="2:12" s="125" customFormat="1" ht="16.5" customHeight="1" thickBot="1" x14ac:dyDescent="0.3">
      <c r="B218" s="244"/>
      <c r="C218" s="119" t="s">
        <v>925</v>
      </c>
      <c r="D218" s="120"/>
      <c r="E218" s="121"/>
      <c r="F218" s="122"/>
      <c r="G218" s="122">
        <f t="shared" si="29"/>
        <v>0</v>
      </c>
      <c r="H218" s="179">
        <f t="shared" si="32"/>
        <v>0</v>
      </c>
      <c r="I218" s="179">
        <f t="shared" si="34"/>
        <v>0</v>
      </c>
      <c r="J218" s="179">
        <v>0</v>
      </c>
      <c r="K218" s="124"/>
      <c r="L218" s="124"/>
    </row>
    <row r="219" spans="2:12" s="125" customFormat="1" ht="16.5" customHeight="1" thickBot="1" x14ac:dyDescent="0.3">
      <c r="B219" s="244"/>
      <c r="C219" s="119" t="s">
        <v>925</v>
      </c>
      <c r="D219" s="120"/>
      <c r="E219" s="121"/>
      <c r="F219" s="122"/>
      <c r="G219" s="122">
        <f>SUM(F219*1.26)</f>
        <v>0</v>
      </c>
      <c r="H219" s="179">
        <f t="shared" ref="H219:H264" si="35">SUM(E219*F219)</f>
        <v>0</v>
      </c>
      <c r="I219" s="179">
        <f>H219*1.27</f>
        <v>0</v>
      </c>
      <c r="J219" s="179">
        <v>0</v>
      </c>
      <c r="K219" s="124"/>
      <c r="L219" s="124"/>
    </row>
    <row r="220" spans="2:12" s="125" customFormat="1" ht="16.5" customHeight="1" thickBot="1" x14ac:dyDescent="0.3">
      <c r="B220" s="244"/>
      <c r="C220" s="119" t="s">
        <v>925</v>
      </c>
      <c r="D220" s="120"/>
      <c r="E220" s="121"/>
      <c r="F220" s="122"/>
      <c r="G220" s="122">
        <f>SUM(F220*1.26)</f>
        <v>0</v>
      </c>
      <c r="H220" s="122">
        <f t="shared" si="35"/>
        <v>0</v>
      </c>
      <c r="I220" s="122">
        <f t="shared" ref="I220:I226" si="36">H220*1.25</f>
        <v>0</v>
      </c>
      <c r="J220" s="122">
        <v>0</v>
      </c>
      <c r="K220" s="124"/>
      <c r="L220" s="124"/>
    </row>
    <row r="221" spans="2:12" s="125" customFormat="1" ht="16.5" customHeight="1" thickBot="1" x14ac:dyDescent="0.3">
      <c r="B221" s="244"/>
      <c r="C221" s="177" t="s">
        <v>925</v>
      </c>
      <c r="D221" s="120"/>
      <c r="E221" s="121"/>
      <c r="F221" s="122"/>
      <c r="G221" s="122">
        <f>SUM(F221*1.26)</f>
        <v>0</v>
      </c>
      <c r="H221" s="122">
        <f t="shared" si="35"/>
        <v>0</v>
      </c>
      <c r="I221" s="122">
        <f t="shared" si="36"/>
        <v>0</v>
      </c>
      <c r="J221" s="122">
        <v>0</v>
      </c>
      <c r="K221" s="124"/>
      <c r="L221" s="124"/>
    </row>
    <row r="222" spans="2:12" s="125" customFormat="1" ht="16.5" customHeight="1" thickBot="1" x14ac:dyDescent="0.3">
      <c r="B222" s="244"/>
      <c r="C222" s="119" t="s">
        <v>925</v>
      </c>
      <c r="D222" s="120"/>
      <c r="E222" s="121"/>
      <c r="F222" s="122"/>
      <c r="G222" s="122">
        <f t="shared" ref="G222:G227" si="37">SUM(F222*1.25)</f>
        <v>0</v>
      </c>
      <c r="H222" s="179">
        <f t="shared" si="35"/>
        <v>0</v>
      </c>
      <c r="I222" s="179">
        <f t="shared" si="36"/>
        <v>0</v>
      </c>
      <c r="J222" s="179">
        <v>0</v>
      </c>
      <c r="K222" s="124"/>
      <c r="L222" s="178"/>
    </row>
    <row r="223" spans="2:12" s="125" customFormat="1" ht="16.5" customHeight="1" thickBot="1" x14ac:dyDescent="0.3">
      <c r="B223" s="244"/>
      <c r="C223" s="119" t="s">
        <v>925</v>
      </c>
      <c r="D223" s="120"/>
      <c r="E223" s="121"/>
      <c r="F223" s="122"/>
      <c r="G223" s="122">
        <f t="shared" si="37"/>
        <v>0</v>
      </c>
      <c r="H223" s="122">
        <f t="shared" si="35"/>
        <v>0</v>
      </c>
      <c r="I223" s="122">
        <f t="shared" si="36"/>
        <v>0</v>
      </c>
      <c r="J223" s="122">
        <v>0</v>
      </c>
      <c r="K223" s="124"/>
      <c r="L223" s="124"/>
    </row>
    <row r="224" spans="2:12" s="125" customFormat="1" ht="16.5" customHeight="1" thickBot="1" x14ac:dyDescent="0.3">
      <c r="B224" s="244"/>
      <c r="C224" s="119" t="s">
        <v>925</v>
      </c>
      <c r="D224" s="120"/>
      <c r="E224" s="121"/>
      <c r="F224" s="122"/>
      <c r="G224" s="122">
        <f t="shared" si="37"/>
        <v>0</v>
      </c>
      <c r="H224" s="179">
        <f t="shared" si="35"/>
        <v>0</v>
      </c>
      <c r="I224" s="179">
        <f t="shared" si="36"/>
        <v>0</v>
      </c>
      <c r="J224" s="179">
        <v>0</v>
      </c>
      <c r="K224" s="124"/>
      <c r="L224" s="178"/>
    </row>
    <row r="225" spans="2:12" s="125" customFormat="1" ht="16.5" customHeight="1" thickBot="1" x14ac:dyDescent="0.3">
      <c r="B225" s="244"/>
      <c r="C225" s="177" t="s">
        <v>925</v>
      </c>
      <c r="D225" s="120"/>
      <c r="E225" s="121"/>
      <c r="F225" s="122"/>
      <c r="G225" s="122">
        <f t="shared" si="37"/>
        <v>0</v>
      </c>
      <c r="H225" s="122">
        <f t="shared" si="35"/>
        <v>0</v>
      </c>
      <c r="I225" s="122">
        <f t="shared" si="36"/>
        <v>0</v>
      </c>
      <c r="J225" s="122">
        <v>0</v>
      </c>
      <c r="K225" s="124"/>
      <c r="L225" s="124"/>
    </row>
    <row r="226" spans="2:12" s="125" customFormat="1" ht="16.5" customHeight="1" thickBot="1" x14ac:dyDescent="0.3">
      <c r="B226" s="244"/>
      <c r="C226" s="119" t="s">
        <v>925</v>
      </c>
      <c r="D226" s="120"/>
      <c r="E226" s="121"/>
      <c r="F226" s="122"/>
      <c r="G226" s="122">
        <f t="shared" si="37"/>
        <v>0</v>
      </c>
      <c r="H226" s="122">
        <f t="shared" si="35"/>
        <v>0</v>
      </c>
      <c r="I226" s="122">
        <f t="shared" si="36"/>
        <v>0</v>
      </c>
      <c r="J226" s="122">
        <v>0</v>
      </c>
      <c r="K226" s="124"/>
      <c r="L226" s="124"/>
    </row>
    <row r="227" spans="2:12" s="125" customFormat="1" ht="16.5" customHeight="1" thickBot="1" x14ac:dyDescent="0.3">
      <c r="B227" s="244"/>
      <c r="C227" s="119" t="s">
        <v>925</v>
      </c>
      <c r="D227" s="120"/>
      <c r="E227" s="121"/>
      <c r="F227" s="122"/>
      <c r="G227" s="122">
        <f t="shared" si="37"/>
        <v>0</v>
      </c>
      <c r="H227" s="179">
        <f t="shared" si="35"/>
        <v>0</v>
      </c>
      <c r="I227" s="179">
        <f>H227*1.25</f>
        <v>0</v>
      </c>
      <c r="J227" s="179">
        <v>0</v>
      </c>
      <c r="K227" s="124"/>
      <c r="L227" s="124"/>
    </row>
    <row r="228" spans="2:12" s="125" customFormat="1" ht="16.5" customHeight="1" thickBot="1" x14ac:dyDescent="0.3">
      <c r="B228" s="244"/>
      <c r="C228" s="119" t="s">
        <v>925</v>
      </c>
      <c r="D228" s="120"/>
      <c r="E228" s="121"/>
      <c r="F228" s="122"/>
      <c r="G228" s="122">
        <f t="shared" ref="G228:G233" si="38">SUM(F228*1.24)</f>
        <v>0</v>
      </c>
      <c r="H228" s="179">
        <f t="shared" si="35"/>
        <v>0</v>
      </c>
      <c r="I228" s="179">
        <f t="shared" ref="I228:I233" si="39">H228*1.24</f>
        <v>0</v>
      </c>
      <c r="J228" s="179">
        <v>0</v>
      </c>
      <c r="K228" s="124"/>
      <c r="L228" s="178"/>
    </row>
    <row r="229" spans="2:12" s="125" customFormat="1" ht="16.5" customHeight="1" thickBot="1" x14ac:dyDescent="0.3">
      <c r="B229" s="244"/>
      <c r="C229" s="119" t="s">
        <v>925</v>
      </c>
      <c r="D229" s="120"/>
      <c r="E229" s="121"/>
      <c r="F229" s="122"/>
      <c r="G229" s="122">
        <f t="shared" si="38"/>
        <v>0</v>
      </c>
      <c r="H229" s="179">
        <f t="shared" si="35"/>
        <v>0</v>
      </c>
      <c r="I229" s="179">
        <f t="shared" si="39"/>
        <v>0</v>
      </c>
      <c r="J229" s="179">
        <v>0</v>
      </c>
      <c r="K229" s="124"/>
      <c r="L229" s="178"/>
    </row>
    <row r="230" spans="2:12" s="125" customFormat="1" ht="16.5" customHeight="1" thickBot="1" x14ac:dyDescent="0.3">
      <c r="B230" s="244"/>
      <c r="C230" s="119" t="s">
        <v>925</v>
      </c>
      <c r="D230" s="120"/>
      <c r="E230" s="121"/>
      <c r="F230" s="122"/>
      <c r="G230" s="122">
        <f t="shared" si="38"/>
        <v>0</v>
      </c>
      <c r="H230" s="179">
        <f t="shared" si="35"/>
        <v>0</v>
      </c>
      <c r="I230" s="179">
        <f t="shared" si="39"/>
        <v>0</v>
      </c>
      <c r="J230" s="179">
        <v>0</v>
      </c>
      <c r="K230" s="124"/>
      <c r="L230" s="178"/>
    </row>
    <row r="231" spans="2:12" s="125" customFormat="1" ht="16.5" customHeight="1" thickBot="1" x14ac:dyDescent="0.3">
      <c r="B231" s="244"/>
      <c r="C231" s="119" t="s">
        <v>925</v>
      </c>
      <c r="D231" s="120"/>
      <c r="E231" s="121"/>
      <c r="F231" s="122"/>
      <c r="G231" s="122">
        <f t="shared" si="38"/>
        <v>0</v>
      </c>
      <c r="H231" s="179">
        <f t="shared" si="35"/>
        <v>0</v>
      </c>
      <c r="I231" s="179">
        <f t="shared" si="39"/>
        <v>0</v>
      </c>
      <c r="J231" s="179">
        <v>0</v>
      </c>
      <c r="K231" s="124"/>
      <c r="L231" s="178"/>
    </row>
    <row r="232" spans="2:12" s="125" customFormat="1" ht="16.5" customHeight="1" thickBot="1" x14ac:dyDescent="0.3">
      <c r="B232" s="244"/>
      <c r="C232" s="119" t="s">
        <v>925</v>
      </c>
      <c r="D232" s="120"/>
      <c r="E232" s="121"/>
      <c r="F232" s="122"/>
      <c r="G232" s="122">
        <f t="shared" si="38"/>
        <v>0</v>
      </c>
      <c r="H232" s="179">
        <f t="shared" si="35"/>
        <v>0</v>
      </c>
      <c r="I232" s="179">
        <f t="shared" si="39"/>
        <v>0</v>
      </c>
      <c r="J232" s="179">
        <v>0</v>
      </c>
      <c r="K232" s="124"/>
      <c r="L232" s="178"/>
    </row>
    <row r="233" spans="2:12" s="125" customFormat="1" ht="16.5" customHeight="1" thickBot="1" x14ac:dyDescent="0.3">
      <c r="B233" s="244"/>
      <c r="C233" s="119" t="s">
        <v>925</v>
      </c>
      <c r="D233" s="120"/>
      <c r="E233" s="121"/>
      <c r="F233" s="122"/>
      <c r="G233" s="122">
        <f t="shared" si="38"/>
        <v>0</v>
      </c>
      <c r="H233" s="179">
        <f t="shared" si="35"/>
        <v>0</v>
      </c>
      <c r="I233" s="179">
        <f t="shared" si="39"/>
        <v>0</v>
      </c>
      <c r="J233" s="179">
        <v>0</v>
      </c>
      <c r="K233" s="124"/>
      <c r="L233" s="178"/>
    </row>
    <row r="234" spans="2:12" s="125" customFormat="1" ht="16.5" customHeight="1" thickBot="1" x14ac:dyDescent="0.3">
      <c r="B234" s="244"/>
      <c r="C234" s="119" t="s">
        <v>925</v>
      </c>
      <c r="D234" s="120"/>
      <c r="E234" s="121"/>
      <c r="F234" s="122"/>
      <c r="G234" s="122">
        <f>SUM(F234*1.24)</f>
        <v>0</v>
      </c>
      <c r="H234" s="179">
        <f t="shared" si="35"/>
        <v>0</v>
      </c>
      <c r="I234" s="179">
        <f>H234*1.24</f>
        <v>0</v>
      </c>
      <c r="J234" s="179">
        <v>0</v>
      </c>
      <c r="K234" s="124"/>
      <c r="L234" s="178"/>
    </row>
    <row r="235" spans="2:12" s="125" customFormat="1" ht="16.5" customHeight="1" thickBot="1" x14ac:dyDescent="0.3">
      <c r="B235" s="244"/>
      <c r="C235" s="119" t="s">
        <v>925</v>
      </c>
      <c r="D235" s="120"/>
      <c r="E235" s="121"/>
      <c r="F235" s="122"/>
      <c r="G235" s="122">
        <f t="shared" ref="G235:G256" si="40">SUM(F235*1.24)</f>
        <v>0</v>
      </c>
      <c r="H235" s="179">
        <f t="shared" si="35"/>
        <v>0</v>
      </c>
      <c r="I235" s="179">
        <f t="shared" ref="I235:I256" si="41">H235*1.24</f>
        <v>0</v>
      </c>
      <c r="J235" s="179">
        <v>0</v>
      </c>
      <c r="K235" s="124"/>
      <c r="L235" s="124"/>
    </row>
    <row r="236" spans="2:12" s="125" customFormat="1" ht="16.5" customHeight="1" thickBot="1" x14ac:dyDescent="0.3">
      <c r="B236" s="244"/>
      <c r="C236" s="119" t="s">
        <v>925</v>
      </c>
      <c r="D236" s="120"/>
      <c r="E236" s="121"/>
      <c r="F236" s="122"/>
      <c r="G236" s="122">
        <f t="shared" si="40"/>
        <v>0</v>
      </c>
      <c r="H236" s="179">
        <f>SUM(E236*F236)</f>
        <v>0</v>
      </c>
      <c r="I236" s="179">
        <f t="shared" si="41"/>
        <v>0</v>
      </c>
      <c r="J236" s="179">
        <v>0</v>
      </c>
      <c r="K236" s="124"/>
      <c r="L236" s="124"/>
    </row>
    <row r="237" spans="2:12" s="125" customFormat="1" ht="16.5" customHeight="1" thickBot="1" x14ac:dyDescent="0.3">
      <c r="B237" s="244"/>
      <c r="C237" s="119" t="s">
        <v>925</v>
      </c>
      <c r="D237" s="120"/>
      <c r="E237" s="121"/>
      <c r="F237" s="179"/>
      <c r="G237" s="122">
        <f t="shared" si="40"/>
        <v>0</v>
      </c>
      <c r="H237" s="179">
        <f t="shared" si="35"/>
        <v>0</v>
      </c>
      <c r="I237" s="179">
        <f t="shared" si="41"/>
        <v>0</v>
      </c>
      <c r="J237" s="122"/>
      <c r="K237" s="124"/>
      <c r="L237" s="124"/>
    </row>
    <row r="238" spans="2:12" s="125" customFormat="1" ht="16.5" customHeight="1" thickBot="1" x14ac:dyDescent="0.3">
      <c r="B238" s="244"/>
      <c r="C238" s="119" t="s">
        <v>925</v>
      </c>
      <c r="D238" s="120"/>
      <c r="E238" s="121"/>
      <c r="F238" s="127"/>
      <c r="G238" s="122">
        <f t="shared" si="40"/>
        <v>0</v>
      </c>
      <c r="H238" s="179">
        <f t="shared" si="35"/>
        <v>0</v>
      </c>
      <c r="I238" s="179">
        <f t="shared" si="41"/>
        <v>0</v>
      </c>
      <c r="J238" s="179">
        <v>0</v>
      </c>
      <c r="K238" s="124"/>
      <c r="L238" s="124"/>
    </row>
    <row r="239" spans="2:12" s="125" customFormat="1" ht="16.5" customHeight="1" thickBot="1" x14ac:dyDescent="0.3">
      <c r="B239" s="244"/>
      <c r="C239" s="119" t="s">
        <v>925</v>
      </c>
      <c r="D239" s="120"/>
      <c r="E239" s="121"/>
      <c r="F239" s="174"/>
      <c r="G239" s="122">
        <f t="shared" si="40"/>
        <v>0</v>
      </c>
      <c r="H239" s="179">
        <f t="shared" si="35"/>
        <v>0</v>
      </c>
      <c r="I239" s="179">
        <f t="shared" si="41"/>
        <v>0</v>
      </c>
      <c r="J239" s="179">
        <v>0</v>
      </c>
      <c r="K239" s="124"/>
      <c r="L239" s="124"/>
    </row>
    <row r="240" spans="2:12" s="125" customFormat="1" ht="16.5" customHeight="1" thickBot="1" x14ac:dyDescent="0.3">
      <c r="B240" s="244"/>
      <c r="C240" s="119" t="s">
        <v>925</v>
      </c>
      <c r="D240" s="120"/>
      <c r="E240" s="121"/>
      <c r="F240" s="122"/>
      <c r="G240" s="122">
        <f t="shared" si="40"/>
        <v>0</v>
      </c>
      <c r="H240" s="179">
        <f t="shared" si="35"/>
        <v>0</v>
      </c>
      <c r="I240" s="179">
        <f t="shared" si="41"/>
        <v>0</v>
      </c>
      <c r="J240" s="179">
        <v>0</v>
      </c>
      <c r="K240" s="124"/>
      <c r="L240" s="124"/>
    </row>
    <row r="241" spans="2:12" s="125" customFormat="1" ht="16.5" customHeight="1" thickBot="1" x14ac:dyDescent="0.3">
      <c r="B241" s="244"/>
      <c r="C241" s="119" t="s">
        <v>925</v>
      </c>
      <c r="D241" s="120"/>
      <c r="E241" s="121"/>
      <c r="F241" s="122"/>
      <c r="G241" s="122">
        <f t="shared" si="40"/>
        <v>0</v>
      </c>
      <c r="H241" s="179">
        <f t="shared" si="35"/>
        <v>0</v>
      </c>
      <c r="I241" s="179">
        <f t="shared" si="41"/>
        <v>0</v>
      </c>
      <c r="J241" s="179">
        <v>0</v>
      </c>
      <c r="K241" s="124"/>
      <c r="L241" s="124"/>
    </row>
    <row r="242" spans="2:12" s="125" customFormat="1" ht="16.5" customHeight="1" thickBot="1" x14ac:dyDescent="0.3">
      <c r="B242" s="244"/>
      <c r="C242" s="119" t="s">
        <v>925</v>
      </c>
      <c r="D242" s="120"/>
      <c r="E242" s="121"/>
      <c r="F242" s="127"/>
      <c r="G242" s="122">
        <f>SUM(F242*1.24)</f>
        <v>0</v>
      </c>
      <c r="H242" s="179">
        <f>SUM(E242*F242)</f>
        <v>0</v>
      </c>
      <c r="I242" s="179">
        <f>H242*1.24</f>
        <v>0</v>
      </c>
      <c r="J242" s="179">
        <v>0</v>
      </c>
      <c r="K242" s="124"/>
      <c r="L242" s="124"/>
    </row>
    <row r="243" spans="2:12" s="125" customFormat="1" ht="16.5" customHeight="1" thickBot="1" x14ac:dyDescent="0.3">
      <c r="B243" s="244"/>
      <c r="C243" s="119" t="s">
        <v>925</v>
      </c>
      <c r="D243" s="120"/>
      <c r="E243" s="121"/>
      <c r="F243" s="122"/>
      <c r="G243" s="122">
        <f>SUM(F243*1.24)</f>
        <v>0</v>
      </c>
      <c r="H243" s="179">
        <f>SUM(E243*F243)</f>
        <v>0</v>
      </c>
      <c r="I243" s="179">
        <f>H243*1.24</f>
        <v>0</v>
      </c>
      <c r="J243" s="179">
        <v>0</v>
      </c>
      <c r="K243" s="124"/>
      <c r="L243" s="124"/>
    </row>
    <row r="244" spans="2:12" s="125" customFormat="1" ht="16.5" customHeight="1" thickBot="1" x14ac:dyDescent="0.3">
      <c r="B244" s="244"/>
      <c r="C244" s="119" t="s">
        <v>925</v>
      </c>
      <c r="D244" s="120"/>
      <c r="E244" s="121"/>
      <c r="F244" s="122"/>
      <c r="G244" s="122">
        <f>SUM(F244*1.24)</f>
        <v>0</v>
      </c>
      <c r="H244" s="179">
        <f t="shared" si="35"/>
        <v>0</v>
      </c>
      <c r="I244" s="179">
        <f>H244*1.24</f>
        <v>0</v>
      </c>
      <c r="J244" s="179">
        <v>0</v>
      </c>
      <c r="K244" s="124"/>
      <c r="L244" s="124"/>
    </row>
    <row r="245" spans="2:12" s="125" customFormat="1" ht="16.5" customHeight="1" thickBot="1" x14ac:dyDescent="0.3">
      <c r="B245" s="244"/>
      <c r="C245" s="119" t="s">
        <v>925</v>
      </c>
      <c r="D245" s="120"/>
      <c r="E245" s="121"/>
      <c r="F245" s="122"/>
      <c r="G245" s="122">
        <f t="shared" si="40"/>
        <v>0</v>
      </c>
      <c r="H245" s="179">
        <f t="shared" si="35"/>
        <v>0</v>
      </c>
      <c r="I245" s="179">
        <f t="shared" si="41"/>
        <v>0</v>
      </c>
      <c r="J245" s="179">
        <v>0</v>
      </c>
      <c r="K245" s="124"/>
      <c r="L245" s="124"/>
    </row>
    <row r="246" spans="2:12" s="125" customFormat="1" ht="16.5" customHeight="1" thickBot="1" x14ac:dyDescent="0.3">
      <c r="B246" s="244"/>
      <c r="C246" s="119" t="s">
        <v>925</v>
      </c>
      <c r="D246" s="120"/>
      <c r="E246" s="121"/>
      <c r="F246" s="122"/>
      <c r="G246" s="122">
        <f t="shared" si="40"/>
        <v>0</v>
      </c>
      <c r="H246" s="179">
        <f t="shared" si="35"/>
        <v>0</v>
      </c>
      <c r="I246" s="179">
        <f t="shared" si="41"/>
        <v>0</v>
      </c>
      <c r="J246" s="179">
        <v>0</v>
      </c>
      <c r="K246" s="124"/>
      <c r="L246" s="178"/>
    </row>
    <row r="247" spans="2:12" s="125" customFormat="1" ht="16.5" customHeight="1" thickBot="1" x14ac:dyDescent="0.3">
      <c r="B247" s="244"/>
      <c r="C247" s="119" t="s">
        <v>925</v>
      </c>
      <c r="D247" s="120"/>
      <c r="E247" s="121"/>
      <c r="F247" s="122"/>
      <c r="G247" s="122">
        <f t="shared" si="40"/>
        <v>0</v>
      </c>
      <c r="H247" s="179">
        <f t="shared" si="35"/>
        <v>0</v>
      </c>
      <c r="I247" s="179">
        <f t="shared" si="41"/>
        <v>0</v>
      </c>
      <c r="J247" s="179">
        <v>0</v>
      </c>
      <c r="K247" s="178"/>
      <c r="L247" s="178"/>
    </row>
    <row r="248" spans="2:12" s="125" customFormat="1" ht="16.5" customHeight="1" thickBot="1" x14ac:dyDescent="0.3">
      <c r="B248" s="244"/>
      <c r="C248" s="119" t="s">
        <v>925</v>
      </c>
      <c r="D248" s="120"/>
      <c r="E248" s="121"/>
      <c r="F248" s="122"/>
      <c r="G248" s="122">
        <f>SUM(F248*1.24)</f>
        <v>0</v>
      </c>
      <c r="H248" s="179">
        <f>SUM(E248*F248)</f>
        <v>0</v>
      </c>
      <c r="I248" s="179">
        <f>H248*1.24</f>
        <v>0</v>
      </c>
      <c r="J248" s="179">
        <v>0</v>
      </c>
      <c r="K248" s="178"/>
      <c r="L248" s="178"/>
    </row>
    <row r="249" spans="2:12" s="125" customFormat="1" ht="16.5" customHeight="1" thickBot="1" x14ac:dyDescent="0.3">
      <c r="B249" s="244"/>
      <c r="C249" s="119" t="s">
        <v>925</v>
      </c>
      <c r="D249" s="120"/>
      <c r="E249" s="121"/>
      <c r="F249" s="122"/>
      <c r="G249" s="122">
        <f>SUM(F249*1.24)</f>
        <v>0</v>
      </c>
      <c r="H249" s="179">
        <f>SUM(E249*F249)</f>
        <v>0</v>
      </c>
      <c r="I249" s="179">
        <f>H249*1.24</f>
        <v>0</v>
      </c>
      <c r="J249" s="179">
        <v>0</v>
      </c>
      <c r="K249" s="178"/>
      <c r="L249" s="178"/>
    </row>
    <row r="250" spans="2:12" s="125" customFormat="1" ht="16.5" customHeight="1" thickBot="1" x14ac:dyDescent="0.3">
      <c r="B250" s="244"/>
      <c r="C250" s="119" t="s">
        <v>925</v>
      </c>
      <c r="D250" s="120"/>
      <c r="E250" s="121"/>
      <c r="F250" s="122"/>
      <c r="G250" s="122">
        <f t="shared" si="40"/>
        <v>0</v>
      </c>
      <c r="H250" s="179">
        <f t="shared" si="35"/>
        <v>0</v>
      </c>
      <c r="I250" s="179">
        <f t="shared" si="41"/>
        <v>0</v>
      </c>
      <c r="J250" s="179">
        <v>0</v>
      </c>
      <c r="K250" s="124"/>
      <c r="L250" s="124"/>
    </row>
    <row r="251" spans="2:12" s="125" customFormat="1" ht="16.5" customHeight="1" thickBot="1" x14ac:dyDescent="0.3">
      <c r="B251" s="244"/>
      <c r="C251" s="119" t="s">
        <v>925</v>
      </c>
      <c r="D251" s="120"/>
      <c r="E251" s="121"/>
      <c r="F251" s="174"/>
      <c r="G251" s="122">
        <f>SUM(F251*1.24)</f>
        <v>0</v>
      </c>
      <c r="H251" s="179">
        <f t="shared" si="35"/>
        <v>0</v>
      </c>
      <c r="I251" s="179">
        <f>H251*1.24</f>
        <v>0</v>
      </c>
      <c r="J251" s="179"/>
      <c r="K251" s="124"/>
      <c r="L251" s="124"/>
    </row>
    <row r="252" spans="2:12" s="125" customFormat="1" ht="16.5" customHeight="1" thickBot="1" x14ac:dyDescent="0.3">
      <c r="B252" s="244"/>
      <c r="C252" s="119" t="s">
        <v>925</v>
      </c>
      <c r="D252" s="120"/>
      <c r="E252" s="121"/>
      <c r="F252" s="122"/>
      <c r="G252" s="122">
        <f>SUM(F252*1.24)</f>
        <v>0</v>
      </c>
      <c r="H252" s="179">
        <f t="shared" si="35"/>
        <v>0</v>
      </c>
      <c r="I252" s="179">
        <f>H252*1.24</f>
        <v>0</v>
      </c>
      <c r="J252" s="179"/>
      <c r="K252" s="178"/>
      <c r="L252" s="178"/>
    </row>
    <row r="253" spans="2:12" s="125" customFormat="1" ht="16.5" customHeight="1" thickBot="1" x14ac:dyDescent="0.3">
      <c r="B253" s="244"/>
      <c r="C253" s="119" t="s">
        <v>925</v>
      </c>
      <c r="D253" s="120"/>
      <c r="E253" s="121"/>
      <c r="F253" s="122"/>
      <c r="G253" s="122">
        <f t="shared" si="40"/>
        <v>0</v>
      </c>
      <c r="H253" s="179">
        <f t="shared" si="35"/>
        <v>0</v>
      </c>
      <c r="I253" s="179">
        <f t="shared" si="41"/>
        <v>0</v>
      </c>
      <c r="J253" s="179"/>
      <c r="K253" s="178"/>
      <c r="L253" s="178"/>
    </row>
    <row r="254" spans="2:12" s="125" customFormat="1" ht="16.5" customHeight="1" thickBot="1" x14ac:dyDescent="0.3">
      <c r="B254" s="244"/>
      <c r="C254" s="119" t="s">
        <v>925</v>
      </c>
      <c r="D254" s="120"/>
      <c r="E254" s="121"/>
      <c r="F254" s="122"/>
      <c r="G254" s="122">
        <f t="shared" si="40"/>
        <v>0</v>
      </c>
      <c r="H254" s="179">
        <f t="shared" si="35"/>
        <v>0</v>
      </c>
      <c r="I254" s="179">
        <f t="shared" si="41"/>
        <v>0</v>
      </c>
      <c r="J254" s="179"/>
      <c r="K254" s="124"/>
      <c r="L254" s="124"/>
    </row>
    <row r="255" spans="2:12" s="125" customFormat="1" ht="16.5" customHeight="1" thickBot="1" x14ac:dyDescent="0.3">
      <c r="B255" s="244"/>
      <c r="C255" s="119" t="s">
        <v>925</v>
      </c>
      <c r="D255" s="120"/>
      <c r="E255" s="121"/>
      <c r="F255" s="122"/>
      <c r="G255" s="122">
        <f t="shared" si="40"/>
        <v>0</v>
      </c>
      <c r="H255" s="179">
        <f t="shared" si="35"/>
        <v>0</v>
      </c>
      <c r="I255" s="179">
        <f t="shared" si="41"/>
        <v>0</v>
      </c>
      <c r="J255" s="179"/>
      <c r="K255" s="124"/>
      <c r="L255" s="124"/>
    </row>
    <row r="256" spans="2:12" s="125" customFormat="1" ht="16.5" customHeight="1" thickBot="1" x14ac:dyDescent="0.3">
      <c r="B256" s="244"/>
      <c r="C256" s="119" t="s">
        <v>925</v>
      </c>
      <c r="D256" s="120"/>
      <c r="E256" s="121"/>
      <c r="F256" s="122"/>
      <c r="G256" s="122">
        <f t="shared" si="40"/>
        <v>0</v>
      </c>
      <c r="H256" s="179">
        <f t="shared" si="35"/>
        <v>0</v>
      </c>
      <c r="I256" s="179">
        <f t="shared" si="41"/>
        <v>0</v>
      </c>
      <c r="J256" s="179"/>
      <c r="K256" s="124"/>
      <c r="L256" s="124"/>
    </row>
    <row r="257" spans="2:12" s="125" customFormat="1" ht="16.5" customHeight="1" thickBot="1" x14ac:dyDescent="0.3">
      <c r="B257" s="245"/>
      <c r="C257" s="119" t="s">
        <v>925</v>
      </c>
      <c r="D257" s="211"/>
      <c r="E257" s="212"/>
      <c r="F257" s="213"/>
      <c r="G257" s="213">
        <f>SUM(F257*1.24)</f>
        <v>0</v>
      </c>
      <c r="H257" s="213">
        <f t="shared" si="35"/>
        <v>0</v>
      </c>
      <c r="I257" s="213">
        <f>H257*1.24</f>
        <v>0</v>
      </c>
      <c r="J257" s="213"/>
      <c r="K257" s="124"/>
      <c r="L257" s="214"/>
    </row>
    <row r="258" spans="2:12" s="125" customFormat="1" ht="16.5" customHeight="1" thickBot="1" x14ac:dyDescent="0.3">
      <c r="B258" s="244"/>
      <c r="C258" s="119" t="s">
        <v>925</v>
      </c>
      <c r="D258" s="120"/>
      <c r="E258" s="121"/>
      <c r="F258" s="122"/>
      <c r="G258" s="122">
        <f t="shared" ref="G258:G285" si="42">SUM(F258*1.24)</f>
        <v>0</v>
      </c>
      <c r="H258" s="179">
        <f t="shared" si="35"/>
        <v>0</v>
      </c>
      <c r="I258" s="179">
        <f t="shared" ref="I258:I286" si="43">H258*1.24</f>
        <v>0</v>
      </c>
      <c r="J258" s="179">
        <v>0</v>
      </c>
      <c r="K258" s="124"/>
      <c r="L258" s="124"/>
    </row>
    <row r="259" spans="2:12" s="125" customFormat="1" ht="16.5" customHeight="1" thickBot="1" x14ac:dyDescent="0.3">
      <c r="B259" s="244"/>
      <c r="C259" s="119" t="s">
        <v>925</v>
      </c>
      <c r="D259" s="120"/>
      <c r="E259" s="121"/>
      <c r="F259" s="122"/>
      <c r="G259" s="122">
        <f>SUM(F259*1.24)</f>
        <v>0</v>
      </c>
      <c r="H259" s="179">
        <f>SUM(E259*F259)</f>
        <v>0</v>
      </c>
      <c r="I259" s="179">
        <f>H259*1.24</f>
        <v>0</v>
      </c>
      <c r="J259" s="179">
        <v>0</v>
      </c>
      <c r="K259" s="124"/>
      <c r="L259" s="124"/>
    </row>
    <row r="260" spans="2:12" s="125" customFormat="1" ht="16.5" customHeight="1" thickBot="1" x14ac:dyDescent="0.3">
      <c r="B260" s="244"/>
      <c r="C260" s="119" t="s">
        <v>925</v>
      </c>
      <c r="D260" s="120"/>
      <c r="E260" s="121"/>
      <c r="F260" s="122"/>
      <c r="G260" s="122">
        <f t="shared" si="42"/>
        <v>0</v>
      </c>
      <c r="H260" s="179">
        <f t="shared" si="35"/>
        <v>0</v>
      </c>
      <c r="I260" s="179">
        <f t="shared" si="43"/>
        <v>0</v>
      </c>
      <c r="J260" s="179">
        <v>0</v>
      </c>
      <c r="K260" s="124"/>
      <c r="L260" s="124"/>
    </row>
    <row r="261" spans="2:12" s="125" customFormat="1" ht="16.5" customHeight="1" thickBot="1" x14ac:dyDescent="0.3">
      <c r="B261" s="244"/>
      <c r="C261" s="119" t="s">
        <v>925</v>
      </c>
      <c r="D261" s="120"/>
      <c r="E261" s="121"/>
      <c r="F261" s="122"/>
      <c r="G261" s="122">
        <f t="shared" si="42"/>
        <v>0</v>
      </c>
      <c r="H261" s="179">
        <f>SUM(E261*F261)</f>
        <v>0</v>
      </c>
      <c r="I261" s="179">
        <f t="shared" si="43"/>
        <v>0</v>
      </c>
      <c r="J261" s="179">
        <v>0</v>
      </c>
      <c r="K261" s="178"/>
      <c r="L261" s="178"/>
    </row>
    <row r="262" spans="2:12" s="125" customFormat="1" ht="16.5" customHeight="1" thickBot="1" x14ac:dyDescent="0.3">
      <c r="B262" s="244"/>
      <c r="C262" s="119" t="s">
        <v>925</v>
      </c>
      <c r="D262" s="120"/>
      <c r="E262" s="121"/>
      <c r="F262" s="122"/>
      <c r="G262" s="122">
        <f t="shared" si="42"/>
        <v>0</v>
      </c>
      <c r="H262" s="179">
        <f>SUM(E262*F262)</f>
        <v>0</v>
      </c>
      <c r="I262" s="179">
        <f t="shared" si="43"/>
        <v>0</v>
      </c>
      <c r="J262" s="179">
        <v>0</v>
      </c>
      <c r="K262" s="124"/>
      <c r="L262" s="124"/>
    </row>
    <row r="263" spans="2:12" s="125" customFormat="1" ht="16.5" customHeight="1" thickBot="1" x14ac:dyDescent="0.3">
      <c r="B263" s="245"/>
      <c r="C263" s="119" t="s">
        <v>925</v>
      </c>
      <c r="D263" s="211"/>
      <c r="E263" s="212"/>
      <c r="F263" s="215"/>
      <c r="G263" s="213">
        <f>SUM(F263*1.24)</f>
        <v>0</v>
      </c>
      <c r="H263" s="213">
        <f>SUM(E263*F263)</f>
        <v>0</v>
      </c>
      <c r="I263" s="213">
        <f>H263*1.24</f>
        <v>0</v>
      </c>
      <c r="J263" s="213">
        <v>0</v>
      </c>
      <c r="K263" s="124"/>
      <c r="L263" s="216"/>
    </row>
    <row r="264" spans="2:12" s="125" customFormat="1" ht="16.5" customHeight="1" thickBot="1" x14ac:dyDescent="0.3">
      <c r="B264" s="246"/>
      <c r="C264" s="119" t="s">
        <v>925</v>
      </c>
      <c r="D264" s="120"/>
      <c r="E264" s="121"/>
      <c r="F264" s="122"/>
      <c r="G264" s="122">
        <f t="shared" si="42"/>
        <v>0</v>
      </c>
      <c r="H264" s="179">
        <f t="shared" si="35"/>
        <v>0</v>
      </c>
      <c r="I264" s="179">
        <f t="shared" si="43"/>
        <v>0</v>
      </c>
      <c r="J264" s="179">
        <v>0</v>
      </c>
      <c r="K264" s="124"/>
      <c r="L264" s="124"/>
    </row>
    <row r="265" spans="2:12" s="125" customFormat="1" ht="16.5" customHeight="1" thickBot="1" x14ac:dyDescent="0.3">
      <c r="B265" s="246"/>
      <c r="C265" s="119" t="s">
        <v>925</v>
      </c>
      <c r="D265" s="120"/>
      <c r="E265" s="121"/>
      <c r="F265" s="122"/>
      <c r="G265" s="122">
        <f t="shared" si="42"/>
        <v>0</v>
      </c>
      <c r="H265" s="179">
        <f>SUM(E265*F265)</f>
        <v>0</v>
      </c>
      <c r="I265" s="179">
        <f t="shared" si="43"/>
        <v>0</v>
      </c>
      <c r="J265" s="179">
        <v>0</v>
      </c>
      <c r="K265" s="178"/>
      <c r="L265" s="178"/>
    </row>
    <row r="266" spans="2:12" s="125" customFormat="1" ht="16.5" customHeight="1" thickBot="1" x14ac:dyDescent="0.3">
      <c r="B266" s="247"/>
      <c r="C266" s="119" t="s">
        <v>925</v>
      </c>
      <c r="D266" s="211"/>
      <c r="E266" s="212"/>
      <c r="F266" s="215"/>
      <c r="G266" s="213">
        <f>SUM(F266*1.24)</f>
        <v>0</v>
      </c>
      <c r="H266" s="213">
        <f>SUM(E266*F266)</f>
        <v>0</v>
      </c>
      <c r="I266" s="213">
        <f>H266*1.24</f>
        <v>0</v>
      </c>
      <c r="J266" s="213">
        <v>0</v>
      </c>
      <c r="K266" s="124"/>
      <c r="L266" s="214"/>
    </row>
    <row r="267" spans="2:12" s="125" customFormat="1" ht="16.5" customHeight="1" thickBot="1" x14ac:dyDescent="0.3">
      <c r="B267" s="247"/>
      <c r="C267" s="119" t="s">
        <v>925</v>
      </c>
      <c r="D267" s="211"/>
      <c r="E267" s="212"/>
      <c r="F267" s="215"/>
      <c r="G267" s="213">
        <f>SUM(F267*1.24)</f>
        <v>0</v>
      </c>
      <c r="H267" s="213">
        <f>SUM(E267*F267)</f>
        <v>0</v>
      </c>
      <c r="I267" s="213">
        <f>H267*1.24</f>
        <v>0</v>
      </c>
      <c r="J267" s="213">
        <v>0</v>
      </c>
      <c r="K267" s="124"/>
      <c r="L267" s="216"/>
    </row>
    <row r="268" spans="2:12" s="125" customFormat="1" ht="16.5" customHeight="1" thickBot="1" x14ac:dyDescent="0.3">
      <c r="B268" s="246"/>
      <c r="C268" s="119" t="s">
        <v>925</v>
      </c>
      <c r="D268" s="120"/>
      <c r="E268" s="121"/>
      <c r="F268" s="161"/>
      <c r="G268" s="217">
        <f t="shared" si="42"/>
        <v>0</v>
      </c>
      <c r="H268" s="179">
        <f t="shared" ref="H268:H286" si="44">SUM(E268*F268)</f>
        <v>0</v>
      </c>
      <c r="I268" s="179">
        <f t="shared" si="43"/>
        <v>0</v>
      </c>
      <c r="J268" s="179">
        <v>0</v>
      </c>
      <c r="K268" s="124"/>
      <c r="L268" s="124"/>
    </row>
    <row r="269" spans="2:12" s="125" customFormat="1" ht="16.5" customHeight="1" thickBot="1" x14ac:dyDescent="0.3">
      <c r="B269" s="246"/>
      <c r="C269" s="119" t="s">
        <v>925</v>
      </c>
      <c r="D269" s="120"/>
      <c r="E269" s="121"/>
      <c r="F269" s="122"/>
      <c r="G269" s="122">
        <f t="shared" si="42"/>
        <v>0</v>
      </c>
      <c r="H269" s="179">
        <f t="shared" si="44"/>
        <v>0</v>
      </c>
      <c r="I269" s="179">
        <f t="shared" si="43"/>
        <v>0</v>
      </c>
      <c r="J269" s="179">
        <v>0</v>
      </c>
      <c r="K269" s="124"/>
      <c r="L269" s="124"/>
    </row>
    <row r="270" spans="2:12" s="125" customFormat="1" ht="16.5" customHeight="1" thickBot="1" x14ac:dyDescent="0.3">
      <c r="B270" s="246"/>
      <c r="C270" s="119" t="s">
        <v>925</v>
      </c>
      <c r="D270" s="120"/>
      <c r="E270" s="121"/>
      <c r="F270" s="218"/>
      <c r="G270" s="122">
        <f t="shared" si="42"/>
        <v>0</v>
      </c>
      <c r="H270" s="179">
        <f t="shared" si="44"/>
        <v>0</v>
      </c>
      <c r="I270" s="179">
        <f t="shared" si="43"/>
        <v>0</v>
      </c>
      <c r="J270" s="179">
        <v>0</v>
      </c>
      <c r="K270" s="124"/>
      <c r="L270" s="124"/>
    </row>
    <row r="271" spans="2:12" s="125" customFormat="1" ht="16.5" customHeight="1" thickBot="1" x14ac:dyDescent="0.3">
      <c r="B271" s="246"/>
      <c r="C271" s="119" t="s">
        <v>925</v>
      </c>
      <c r="D271" s="120"/>
      <c r="E271" s="121"/>
      <c r="F271" s="122"/>
      <c r="G271" s="122">
        <f t="shared" si="42"/>
        <v>0</v>
      </c>
      <c r="H271" s="179">
        <f t="shared" si="44"/>
        <v>0</v>
      </c>
      <c r="I271" s="179">
        <f t="shared" si="43"/>
        <v>0</v>
      </c>
      <c r="J271" s="179">
        <v>0</v>
      </c>
      <c r="K271" s="124"/>
      <c r="L271" s="124"/>
    </row>
    <row r="272" spans="2:12" s="125" customFormat="1" ht="16.5" customHeight="1" thickBot="1" x14ac:dyDescent="0.3">
      <c r="B272" s="246"/>
      <c r="C272" s="119" t="s">
        <v>925</v>
      </c>
      <c r="D272" s="120"/>
      <c r="E272" s="219"/>
      <c r="F272" s="179"/>
      <c r="G272" s="179">
        <f t="shared" si="42"/>
        <v>0</v>
      </c>
      <c r="H272" s="122">
        <f t="shared" si="44"/>
        <v>0</v>
      </c>
      <c r="I272" s="179">
        <f t="shared" si="43"/>
        <v>0</v>
      </c>
      <c r="J272" s="179"/>
      <c r="K272" s="124"/>
      <c r="L272" s="124"/>
    </row>
    <row r="273" spans="2:12" s="125" customFormat="1" ht="16.5" customHeight="1" thickBot="1" x14ac:dyDescent="0.3">
      <c r="B273" s="246"/>
      <c r="C273" s="119" t="s">
        <v>925</v>
      </c>
      <c r="D273" s="120"/>
      <c r="E273" s="121"/>
      <c r="F273" s="122"/>
      <c r="G273" s="122">
        <f t="shared" si="42"/>
        <v>0</v>
      </c>
      <c r="H273" s="179">
        <f t="shared" si="44"/>
        <v>0</v>
      </c>
      <c r="I273" s="179">
        <f t="shared" si="43"/>
        <v>0</v>
      </c>
      <c r="J273" s="179"/>
      <c r="K273" s="124"/>
      <c r="L273" s="124"/>
    </row>
    <row r="274" spans="2:12" s="125" customFormat="1" ht="16.5" customHeight="1" thickBot="1" x14ac:dyDescent="0.3">
      <c r="B274" s="246"/>
      <c r="C274" s="119" t="s">
        <v>925</v>
      </c>
      <c r="D274" s="120"/>
      <c r="E274" s="121"/>
      <c r="F274" s="122"/>
      <c r="G274" s="122">
        <f>SUM(F274*1.24)</f>
        <v>0</v>
      </c>
      <c r="H274" s="179">
        <f>SUM(E274*F274)</f>
        <v>0</v>
      </c>
      <c r="I274" s="179">
        <f>H274*1.24</f>
        <v>0</v>
      </c>
      <c r="J274" s="179"/>
      <c r="K274" s="124"/>
      <c r="L274" s="124"/>
    </row>
    <row r="275" spans="2:12" s="125" customFormat="1" ht="16.5" customHeight="1" thickBot="1" x14ac:dyDescent="0.3">
      <c r="B275" s="246"/>
      <c r="C275" s="119" t="s">
        <v>925</v>
      </c>
      <c r="D275" s="120"/>
      <c r="E275" s="121"/>
      <c r="F275" s="127"/>
      <c r="G275" s="122">
        <f t="shared" si="42"/>
        <v>0</v>
      </c>
      <c r="H275" s="179">
        <f t="shared" si="44"/>
        <v>0</v>
      </c>
      <c r="I275" s="179">
        <f t="shared" si="43"/>
        <v>0</v>
      </c>
      <c r="J275" s="179"/>
      <c r="K275" s="124"/>
      <c r="L275" s="124"/>
    </row>
    <row r="276" spans="2:12" s="125" customFormat="1" ht="16.5" customHeight="1" thickBot="1" x14ac:dyDescent="0.3">
      <c r="B276" s="246"/>
      <c r="C276" s="119" t="s">
        <v>925</v>
      </c>
      <c r="D276" s="120"/>
      <c r="E276" s="121"/>
      <c r="F276" s="122"/>
      <c r="G276" s="122">
        <f t="shared" si="42"/>
        <v>0</v>
      </c>
      <c r="H276" s="179">
        <f t="shared" si="44"/>
        <v>0</v>
      </c>
      <c r="I276" s="179">
        <f t="shared" si="43"/>
        <v>0</v>
      </c>
      <c r="J276" s="179">
        <v>0</v>
      </c>
      <c r="K276" s="124"/>
      <c r="L276" s="124"/>
    </row>
    <row r="277" spans="2:12" s="125" customFormat="1" ht="16.5" customHeight="1" thickBot="1" x14ac:dyDescent="0.3">
      <c r="B277" s="246"/>
      <c r="C277" s="119" t="s">
        <v>925</v>
      </c>
      <c r="D277" s="120"/>
      <c r="E277" s="219"/>
      <c r="F277" s="127"/>
      <c r="G277" s="127">
        <f>SUM(F277*1.24)</f>
        <v>0</v>
      </c>
      <c r="H277" s="179">
        <f>SUM(E277*F277)</f>
        <v>0</v>
      </c>
      <c r="I277" s="179">
        <f>H277*1.24</f>
        <v>0</v>
      </c>
      <c r="J277" s="179">
        <v>0</v>
      </c>
      <c r="K277" s="124"/>
      <c r="L277" s="124"/>
    </row>
    <row r="278" spans="2:12" s="125" customFormat="1" ht="16.5" customHeight="1" thickBot="1" x14ac:dyDescent="0.3">
      <c r="B278" s="247"/>
      <c r="C278" s="119" t="s">
        <v>925</v>
      </c>
      <c r="D278" s="211"/>
      <c r="E278" s="212"/>
      <c r="F278" s="215"/>
      <c r="G278" s="213">
        <f>SUM(F278*1.24)</f>
        <v>0</v>
      </c>
      <c r="H278" s="213">
        <f>SUM(E278*F278)</f>
        <v>0</v>
      </c>
      <c r="I278" s="213">
        <f>H278*1.24</f>
        <v>0</v>
      </c>
      <c r="J278" s="213">
        <v>0</v>
      </c>
      <c r="K278" s="124"/>
      <c r="L278" s="216"/>
    </row>
    <row r="279" spans="2:12" s="125" customFormat="1" ht="16.5" customHeight="1" thickBot="1" x14ac:dyDescent="0.3">
      <c r="B279" s="246"/>
      <c r="C279" s="119" t="s">
        <v>925</v>
      </c>
      <c r="D279" s="120"/>
      <c r="E279" s="121"/>
      <c r="F279" s="179"/>
      <c r="G279" s="122">
        <f t="shared" si="42"/>
        <v>0</v>
      </c>
      <c r="H279" s="179">
        <f t="shared" si="44"/>
        <v>0</v>
      </c>
      <c r="I279" s="179">
        <f t="shared" si="43"/>
        <v>0</v>
      </c>
      <c r="J279" s="179">
        <v>0</v>
      </c>
      <c r="K279" s="124"/>
      <c r="L279" s="124"/>
    </row>
    <row r="280" spans="2:12" s="125" customFormat="1" ht="16.5" customHeight="1" thickBot="1" x14ac:dyDescent="0.3">
      <c r="B280" s="246"/>
      <c r="C280" s="119" t="s">
        <v>925</v>
      </c>
      <c r="D280" s="120"/>
      <c r="E280" s="121"/>
      <c r="F280" s="122"/>
      <c r="G280" s="122">
        <f>SUM(F280*1.24)</f>
        <v>0</v>
      </c>
      <c r="H280" s="179">
        <f>SUM(E280*F280)</f>
        <v>0</v>
      </c>
      <c r="I280" s="179">
        <f>H280*1.24</f>
        <v>0</v>
      </c>
      <c r="J280" s="179">
        <v>0</v>
      </c>
      <c r="K280" s="124"/>
      <c r="L280" s="124"/>
    </row>
    <row r="281" spans="2:12" s="125" customFormat="1" ht="16.5" customHeight="1" thickBot="1" x14ac:dyDescent="0.3">
      <c r="B281" s="246"/>
      <c r="C281" s="119" t="s">
        <v>925</v>
      </c>
      <c r="D281" s="120"/>
      <c r="E281" s="121"/>
      <c r="F281" s="127"/>
      <c r="G281" s="127">
        <f t="shared" si="42"/>
        <v>0</v>
      </c>
      <c r="H281" s="179">
        <f t="shared" si="44"/>
        <v>0</v>
      </c>
      <c r="I281" s="179">
        <f t="shared" si="43"/>
        <v>0</v>
      </c>
      <c r="J281" s="179">
        <v>0</v>
      </c>
      <c r="K281" s="124"/>
      <c r="L281" s="124"/>
    </row>
    <row r="282" spans="2:12" s="125" customFormat="1" ht="16.5" customHeight="1" thickBot="1" x14ac:dyDescent="0.3">
      <c r="B282" s="246"/>
      <c r="C282" s="119" t="s">
        <v>925</v>
      </c>
      <c r="D282" s="120"/>
      <c r="E282" s="121"/>
      <c r="F282" s="127"/>
      <c r="G282" s="122">
        <f t="shared" si="42"/>
        <v>0</v>
      </c>
      <c r="H282" s="179">
        <f t="shared" si="44"/>
        <v>0</v>
      </c>
      <c r="I282" s="179">
        <f t="shared" si="43"/>
        <v>0</v>
      </c>
      <c r="J282" s="179">
        <v>0</v>
      </c>
      <c r="K282" s="124"/>
      <c r="L282" s="124"/>
    </row>
    <row r="283" spans="2:12" s="125" customFormat="1" ht="16.5" customHeight="1" thickBot="1" x14ac:dyDescent="0.3">
      <c r="B283" s="246"/>
      <c r="C283" s="119" t="s">
        <v>925</v>
      </c>
      <c r="D283" s="120"/>
      <c r="E283" s="121"/>
      <c r="F283" s="127"/>
      <c r="G283" s="122">
        <f t="shared" si="42"/>
        <v>0</v>
      </c>
      <c r="H283" s="179">
        <f t="shared" si="44"/>
        <v>0</v>
      </c>
      <c r="I283" s="179">
        <f t="shared" si="43"/>
        <v>0</v>
      </c>
      <c r="J283" s="179">
        <v>0</v>
      </c>
      <c r="K283" s="124"/>
      <c r="L283" s="124"/>
    </row>
    <row r="284" spans="2:12" s="125" customFormat="1" ht="16.5" customHeight="1" thickBot="1" x14ac:dyDescent="0.3">
      <c r="B284" s="246"/>
      <c r="C284" s="119" t="s">
        <v>925</v>
      </c>
      <c r="D284" s="120"/>
      <c r="E284" s="121"/>
      <c r="F284" s="122"/>
      <c r="G284" s="122">
        <f t="shared" si="42"/>
        <v>0</v>
      </c>
      <c r="H284" s="122">
        <f t="shared" si="44"/>
        <v>0</v>
      </c>
      <c r="I284" s="179">
        <f t="shared" si="43"/>
        <v>0</v>
      </c>
      <c r="J284" s="179">
        <v>0</v>
      </c>
      <c r="K284" s="124"/>
      <c r="L284" s="124"/>
    </row>
    <row r="285" spans="2:12" s="125" customFormat="1" ht="16.5" customHeight="1" thickBot="1" x14ac:dyDescent="0.3">
      <c r="B285" s="246"/>
      <c r="C285" s="119" t="s">
        <v>925</v>
      </c>
      <c r="D285" s="120"/>
      <c r="E285" s="121"/>
      <c r="F285" s="122"/>
      <c r="G285" s="122">
        <f t="shared" si="42"/>
        <v>0</v>
      </c>
      <c r="H285" s="179">
        <f t="shared" si="44"/>
        <v>0</v>
      </c>
      <c r="I285" s="179">
        <f t="shared" si="43"/>
        <v>0</v>
      </c>
      <c r="J285" s="179">
        <v>0</v>
      </c>
      <c r="K285" s="124"/>
      <c r="L285" s="124"/>
    </row>
    <row r="286" spans="2:12" s="125" customFormat="1" ht="16.5" customHeight="1" thickBot="1" x14ac:dyDescent="0.3">
      <c r="B286" s="246"/>
      <c r="C286" s="119" t="s">
        <v>925</v>
      </c>
      <c r="D286" s="120"/>
      <c r="E286" s="121"/>
      <c r="F286" s="122"/>
      <c r="G286" s="122">
        <f t="shared" ref="G286:G305" si="45">SUM(F286*1.25)</f>
        <v>0</v>
      </c>
      <c r="H286" s="179">
        <f t="shared" si="44"/>
        <v>0</v>
      </c>
      <c r="I286" s="179">
        <f t="shared" si="43"/>
        <v>0</v>
      </c>
      <c r="J286" s="179">
        <v>0</v>
      </c>
      <c r="K286" s="124"/>
      <c r="L286" s="124"/>
    </row>
    <row r="287" spans="2:12" s="125" customFormat="1" ht="16.5" customHeight="1" thickBot="1" x14ac:dyDescent="0.3">
      <c r="B287" s="246"/>
      <c r="C287" s="119" t="s">
        <v>925</v>
      </c>
      <c r="D287" s="120"/>
      <c r="E287" s="121"/>
      <c r="F287" s="122"/>
      <c r="G287" s="122">
        <f t="shared" si="45"/>
        <v>0</v>
      </c>
      <c r="H287" s="179">
        <f t="shared" ref="H287:H349" si="46">SUM(E287*F287)</f>
        <v>0</v>
      </c>
      <c r="I287" s="179">
        <f>H287*1.25</f>
        <v>0</v>
      </c>
      <c r="J287" s="179">
        <v>0</v>
      </c>
      <c r="K287" s="124"/>
      <c r="L287" s="124"/>
    </row>
    <row r="288" spans="2:12" s="125" customFormat="1" ht="16.5" customHeight="1" thickBot="1" x14ac:dyDescent="0.3">
      <c r="B288" s="246"/>
      <c r="C288" s="119" t="s">
        <v>925</v>
      </c>
      <c r="D288" s="120"/>
      <c r="E288" s="121"/>
      <c r="F288" s="179"/>
      <c r="G288" s="122">
        <f t="shared" si="45"/>
        <v>0</v>
      </c>
      <c r="H288" s="179">
        <f t="shared" si="46"/>
        <v>0</v>
      </c>
      <c r="I288" s="179">
        <f>H288*1.25</f>
        <v>0</v>
      </c>
      <c r="J288" s="179">
        <v>0</v>
      </c>
      <c r="K288" s="124"/>
      <c r="L288" s="124"/>
    </row>
    <row r="289" spans="2:12" s="125" customFormat="1" ht="16.5" customHeight="1" thickBot="1" x14ac:dyDescent="0.3">
      <c r="B289" s="246"/>
      <c r="C289" s="119" t="s">
        <v>925</v>
      </c>
      <c r="D289" s="120"/>
      <c r="E289" s="121"/>
      <c r="F289" s="122"/>
      <c r="G289" s="122">
        <f t="shared" si="45"/>
        <v>0</v>
      </c>
      <c r="H289" s="179">
        <f t="shared" si="46"/>
        <v>0</v>
      </c>
      <c r="I289" s="179">
        <f>H289*1.25</f>
        <v>0</v>
      </c>
      <c r="J289" s="179">
        <v>0</v>
      </c>
      <c r="K289" s="124"/>
      <c r="L289" s="124"/>
    </row>
    <row r="290" spans="2:12" s="125" customFormat="1" ht="16.5" customHeight="1" thickBot="1" x14ac:dyDescent="0.3">
      <c r="B290" s="246"/>
      <c r="C290" s="119" t="s">
        <v>925</v>
      </c>
      <c r="D290" s="120"/>
      <c r="E290" s="121"/>
      <c r="F290" s="122"/>
      <c r="G290" s="122">
        <f t="shared" si="45"/>
        <v>0</v>
      </c>
      <c r="H290" s="179">
        <f t="shared" si="46"/>
        <v>0</v>
      </c>
      <c r="I290" s="179">
        <f>H290*1.25</f>
        <v>0</v>
      </c>
      <c r="J290" s="179">
        <v>0</v>
      </c>
      <c r="K290" s="124"/>
      <c r="L290" s="124"/>
    </row>
    <row r="291" spans="2:12" s="125" customFormat="1" ht="16.5" customHeight="1" thickBot="1" x14ac:dyDescent="0.3">
      <c r="B291" s="246"/>
      <c r="C291" s="119" t="s">
        <v>925</v>
      </c>
      <c r="D291" s="120"/>
      <c r="E291" s="121"/>
      <c r="F291" s="122"/>
      <c r="G291" s="122">
        <f t="shared" si="45"/>
        <v>0</v>
      </c>
      <c r="H291" s="122">
        <f t="shared" si="46"/>
        <v>0</v>
      </c>
      <c r="I291" s="122">
        <f>H291*1.25</f>
        <v>0</v>
      </c>
      <c r="J291" s="179">
        <v>0</v>
      </c>
      <c r="K291" s="124"/>
      <c r="L291" s="124"/>
    </row>
    <row r="292" spans="2:12" s="125" customFormat="1" ht="16.5" customHeight="1" thickBot="1" x14ac:dyDescent="0.3">
      <c r="B292" s="246"/>
      <c r="C292" s="119" t="s">
        <v>925</v>
      </c>
      <c r="D292" s="120"/>
      <c r="E292" s="121"/>
      <c r="F292" s="122"/>
      <c r="G292" s="122">
        <f t="shared" si="45"/>
        <v>0</v>
      </c>
      <c r="H292" s="179">
        <f t="shared" si="46"/>
        <v>0</v>
      </c>
      <c r="I292" s="179">
        <f t="shared" ref="I292:I304" si="47">H292*1.25</f>
        <v>0</v>
      </c>
      <c r="J292" s="179">
        <v>0</v>
      </c>
      <c r="K292" s="124"/>
      <c r="L292" s="124"/>
    </row>
    <row r="293" spans="2:12" s="125" customFormat="1" ht="16.5" customHeight="1" thickBot="1" x14ac:dyDescent="0.3">
      <c r="B293" s="246"/>
      <c r="C293" s="119" t="s">
        <v>925</v>
      </c>
      <c r="D293" s="120"/>
      <c r="E293" s="121"/>
      <c r="F293" s="122"/>
      <c r="G293" s="122">
        <f t="shared" si="45"/>
        <v>0</v>
      </c>
      <c r="H293" s="179">
        <f t="shared" si="46"/>
        <v>0</v>
      </c>
      <c r="I293" s="179">
        <f t="shared" si="47"/>
        <v>0</v>
      </c>
      <c r="J293" s="179">
        <v>0</v>
      </c>
      <c r="K293" s="124"/>
      <c r="L293" s="124"/>
    </row>
    <row r="294" spans="2:12" s="125" customFormat="1" ht="16.5" customHeight="1" thickBot="1" x14ac:dyDescent="0.3">
      <c r="B294" s="246"/>
      <c r="C294" s="119" t="s">
        <v>925</v>
      </c>
      <c r="D294" s="120"/>
      <c r="E294" s="121"/>
      <c r="F294" s="122"/>
      <c r="G294" s="122">
        <f t="shared" si="45"/>
        <v>0</v>
      </c>
      <c r="H294" s="179">
        <f t="shared" si="46"/>
        <v>0</v>
      </c>
      <c r="I294" s="179">
        <f t="shared" si="47"/>
        <v>0</v>
      </c>
      <c r="J294" s="179">
        <v>0</v>
      </c>
      <c r="K294" s="124"/>
      <c r="L294" s="124"/>
    </row>
    <row r="295" spans="2:12" s="125" customFormat="1" ht="16.5" customHeight="1" thickBot="1" x14ac:dyDescent="0.3">
      <c r="B295" s="246"/>
      <c r="C295" s="119" t="s">
        <v>925</v>
      </c>
      <c r="D295" s="120"/>
      <c r="E295" s="121"/>
      <c r="F295" s="122"/>
      <c r="G295" s="122">
        <f t="shared" si="45"/>
        <v>0</v>
      </c>
      <c r="H295" s="179">
        <f t="shared" si="46"/>
        <v>0</v>
      </c>
      <c r="I295" s="179">
        <f t="shared" si="47"/>
        <v>0</v>
      </c>
      <c r="J295" s="179">
        <v>0</v>
      </c>
      <c r="K295" s="124"/>
      <c r="L295" s="124"/>
    </row>
    <row r="296" spans="2:12" s="125" customFormat="1" ht="16.5" customHeight="1" thickBot="1" x14ac:dyDescent="0.3">
      <c r="B296" s="246"/>
      <c r="C296" s="119" t="s">
        <v>925</v>
      </c>
      <c r="D296" s="120"/>
      <c r="E296" s="121"/>
      <c r="F296" s="179"/>
      <c r="G296" s="122">
        <f t="shared" si="45"/>
        <v>0</v>
      </c>
      <c r="H296" s="122">
        <f t="shared" si="46"/>
        <v>0</v>
      </c>
      <c r="I296" s="122">
        <f t="shared" si="47"/>
        <v>0</v>
      </c>
      <c r="J296" s="179">
        <v>0</v>
      </c>
      <c r="K296" s="124"/>
      <c r="L296" s="124"/>
    </row>
    <row r="297" spans="2:12" s="125" customFormat="1" ht="16.5" customHeight="1" thickBot="1" x14ac:dyDescent="0.3">
      <c r="B297" s="246"/>
      <c r="C297" s="119" t="s">
        <v>925</v>
      </c>
      <c r="D297" s="120"/>
      <c r="E297" s="121"/>
      <c r="F297" s="122"/>
      <c r="G297" s="122">
        <f>SUM(F297*1.24)</f>
        <v>0</v>
      </c>
      <c r="H297" s="179">
        <f>SUM(E297*F297)</f>
        <v>0</v>
      </c>
      <c r="I297" s="179">
        <f>H297*1.24</f>
        <v>0</v>
      </c>
      <c r="J297" s="179">
        <v>0</v>
      </c>
      <c r="K297" s="124"/>
      <c r="L297" s="124"/>
    </row>
    <row r="298" spans="2:12" s="125" customFormat="1" ht="16.5" customHeight="1" thickBot="1" x14ac:dyDescent="0.3">
      <c r="B298" s="246"/>
      <c r="C298" s="119" t="s">
        <v>925</v>
      </c>
      <c r="D298" s="120"/>
      <c r="E298" s="121"/>
      <c r="F298" s="122"/>
      <c r="G298" s="122">
        <f t="shared" si="45"/>
        <v>0</v>
      </c>
      <c r="H298" s="122">
        <f t="shared" si="46"/>
        <v>0</v>
      </c>
      <c r="I298" s="179">
        <f t="shared" si="47"/>
        <v>0</v>
      </c>
      <c r="J298" s="179">
        <v>0</v>
      </c>
      <c r="K298" s="124"/>
      <c r="L298" s="124"/>
    </row>
    <row r="299" spans="2:12" s="125" customFormat="1" ht="16.5" customHeight="1" thickBot="1" x14ac:dyDescent="0.3">
      <c r="B299" s="246"/>
      <c r="C299" s="119" t="s">
        <v>925</v>
      </c>
      <c r="D299" s="120"/>
      <c r="E299" s="121"/>
      <c r="F299" s="122"/>
      <c r="G299" s="122">
        <f>SUM(F299*1.24)</f>
        <v>0</v>
      </c>
      <c r="H299" s="179">
        <f>SUM(E299*F299)</f>
        <v>0</v>
      </c>
      <c r="I299" s="122">
        <f>H299*1.24</f>
        <v>0</v>
      </c>
      <c r="J299" s="179">
        <v>0</v>
      </c>
      <c r="K299" s="124"/>
      <c r="L299" s="124"/>
    </row>
    <row r="300" spans="2:12" s="125" customFormat="1" ht="16.5" customHeight="1" thickBot="1" x14ac:dyDescent="0.3">
      <c r="B300" s="246"/>
      <c r="C300" s="119" t="s">
        <v>925</v>
      </c>
      <c r="D300" s="120"/>
      <c r="E300" s="121"/>
      <c r="F300" s="122"/>
      <c r="G300" s="122">
        <f>SUM(F300*1.25)</f>
        <v>0</v>
      </c>
      <c r="H300" s="179">
        <f>SUM(E300*F300)</f>
        <v>0</v>
      </c>
      <c r="I300" s="179">
        <f>H300*1.25</f>
        <v>0</v>
      </c>
      <c r="J300" s="179">
        <v>0</v>
      </c>
      <c r="K300" s="124"/>
      <c r="L300" s="124"/>
    </row>
    <row r="301" spans="2:12" s="125" customFormat="1" ht="16.5" customHeight="1" thickBot="1" x14ac:dyDescent="0.3">
      <c r="B301" s="246"/>
      <c r="C301" s="119" t="s">
        <v>925</v>
      </c>
      <c r="D301" s="120"/>
      <c r="E301" s="121"/>
      <c r="F301" s="122"/>
      <c r="G301" s="122">
        <f t="shared" si="45"/>
        <v>0</v>
      </c>
      <c r="H301" s="179">
        <f t="shared" si="46"/>
        <v>0</v>
      </c>
      <c r="I301" s="179">
        <f t="shared" si="47"/>
        <v>0</v>
      </c>
      <c r="J301" s="179">
        <v>0</v>
      </c>
      <c r="K301" s="124"/>
      <c r="L301" s="124"/>
    </row>
    <row r="302" spans="2:12" s="125" customFormat="1" ht="16.5" customHeight="1" thickBot="1" x14ac:dyDescent="0.3">
      <c r="B302" s="246"/>
      <c r="C302" s="119" t="s">
        <v>925</v>
      </c>
      <c r="D302" s="120"/>
      <c r="E302" s="121"/>
      <c r="F302" s="122"/>
      <c r="G302" s="122">
        <f t="shared" si="45"/>
        <v>0</v>
      </c>
      <c r="H302" s="179">
        <f t="shared" si="46"/>
        <v>0</v>
      </c>
      <c r="I302" s="179">
        <f t="shared" si="47"/>
        <v>0</v>
      </c>
      <c r="J302" s="179">
        <v>0</v>
      </c>
      <c r="K302" s="124"/>
      <c r="L302" s="124"/>
    </row>
    <row r="303" spans="2:12" s="125" customFormat="1" ht="16.5" customHeight="1" thickBot="1" x14ac:dyDescent="0.3">
      <c r="B303" s="246"/>
      <c r="C303" s="119" t="s">
        <v>925</v>
      </c>
      <c r="D303" s="120"/>
      <c r="E303" s="121"/>
      <c r="F303" s="122"/>
      <c r="G303" s="122">
        <f t="shared" si="45"/>
        <v>0</v>
      </c>
      <c r="H303" s="122">
        <f t="shared" si="46"/>
        <v>0</v>
      </c>
      <c r="I303" s="122">
        <f t="shared" si="47"/>
        <v>0</v>
      </c>
      <c r="J303" s="179">
        <v>0</v>
      </c>
      <c r="K303" s="124"/>
      <c r="L303" s="124"/>
    </row>
    <row r="304" spans="2:12" s="125" customFormat="1" ht="16.5" customHeight="1" thickBot="1" x14ac:dyDescent="0.3">
      <c r="B304" s="246"/>
      <c r="C304" s="119" t="s">
        <v>925</v>
      </c>
      <c r="D304" s="120"/>
      <c r="E304" s="121"/>
      <c r="F304" s="122"/>
      <c r="G304" s="122">
        <f t="shared" si="45"/>
        <v>0</v>
      </c>
      <c r="H304" s="179">
        <f t="shared" si="46"/>
        <v>0</v>
      </c>
      <c r="I304" s="122">
        <f t="shared" si="47"/>
        <v>0</v>
      </c>
      <c r="J304" s="179">
        <v>0</v>
      </c>
      <c r="K304" s="124"/>
      <c r="L304" s="124"/>
    </row>
    <row r="305" spans="2:12" s="125" customFormat="1" ht="16.5" customHeight="1" thickBot="1" x14ac:dyDescent="0.3">
      <c r="B305" s="246"/>
      <c r="C305" s="119" t="s">
        <v>925</v>
      </c>
      <c r="D305" s="120"/>
      <c r="E305" s="121"/>
      <c r="F305" s="122"/>
      <c r="G305" s="122">
        <f t="shared" si="45"/>
        <v>0</v>
      </c>
      <c r="H305" s="122">
        <f t="shared" si="46"/>
        <v>0</v>
      </c>
      <c r="I305" s="179">
        <f t="shared" ref="I305:I312" si="48">H305*1.26</f>
        <v>0</v>
      </c>
      <c r="J305" s="122">
        <v>0</v>
      </c>
      <c r="K305" s="124"/>
      <c r="L305" s="124"/>
    </row>
    <row r="306" spans="2:12" s="125" customFormat="1" ht="16.5" customHeight="1" thickBot="1" x14ac:dyDescent="0.3">
      <c r="B306" s="246"/>
      <c r="C306" s="119" t="s">
        <v>925</v>
      </c>
      <c r="D306" s="120"/>
      <c r="E306" s="121"/>
      <c r="F306" s="122"/>
      <c r="G306" s="122">
        <f>SUM(F306*1.25)</f>
        <v>0</v>
      </c>
      <c r="H306" s="122">
        <f>SUM(E306*F306)</f>
        <v>0</v>
      </c>
      <c r="I306" s="122">
        <f t="shared" si="48"/>
        <v>0</v>
      </c>
      <c r="J306" s="122">
        <v>0</v>
      </c>
      <c r="K306" s="124"/>
      <c r="L306" s="124"/>
    </row>
    <row r="307" spans="2:12" s="125" customFormat="1" ht="16.5" customHeight="1" thickBot="1" x14ac:dyDescent="0.3">
      <c r="B307" s="246"/>
      <c r="C307" s="119" t="s">
        <v>925</v>
      </c>
      <c r="D307" s="120"/>
      <c r="E307" s="121"/>
      <c r="F307" s="122"/>
      <c r="G307" s="122">
        <f>SUM(F307*1.25)</f>
        <v>0</v>
      </c>
      <c r="H307" s="122">
        <f>SUM(E307*F307)</f>
        <v>0</v>
      </c>
      <c r="I307" s="179">
        <f t="shared" si="48"/>
        <v>0</v>
      </c>
      <c r="J307" s="122">
        <v>0</v>
      </c>
      <c r="K307" s="124"/>
      <c r="L307" s="124"/>
    </row>
    <row r="308" spans="2:12" s="125" customFormat="1" ht="16.5" customHeight="1" thickBot="1" x14ac:dyDescent="0.3">
      <c r="B308" s="246"/>
      <c r="C308" s="119" t="s">
        <v>925</v>
      </c>
      <c r="D308" s="120"/>
      <c r="E308" s="121"/>
      <c r="F308" s="122"/>
      <c r="G308" s="122">
        <f>SUM(F308*1.24)</f>
        <v>0</v>
      </c>
      <c r="H308" s="122">
        <f t="shared" si="46"/>
        <v>0</v>
      </c>
      <c r="I308" s="122">
        <f t="shared" si="48"/>
        <v>0</v>
      </c>
      <c r="J308" s="122">
        <v>0</v>
      </c>
      <c r="K308" s="124"/>
      <c r="L308" s="124"/>
    </row>
    <row r="309" spans="2:12" s="125" customFormat="1" ht="16.5" customHeight="1" thickBot="1" x14ac:dyDescent="0.3">
      <c r="B309" s="246"/>
      <c r="C309" s="119" t="s">
        <v>925</v>
      </c>
      <c r="D309" s="120"/>
      <c r="E309" s="121"/>
      <c r="F309" s="122"/>
      <c r="G309" s="122">
        <f>SUM(F309*1.24)</f>
        <v>0</v>
      </c>
      <c r="H309" s="122">
        <f t="shared" si="46"/>
        <v>0</v>
      </c>
      <c r="I309" s="122">
        <f t="shared" si="48"/>
        <v>0</v>
      </c>
      <c r="J309" s="122">
        <v>0</v>
      </c>
      <c r="K309" s="124"/>
      <c r="L309" s="124"/>
    </row>
    <row r="310" spans="2:12" s="125" customFormat="1" ht="16.5" customHeight="1" thickBot="1" x14ac:dyDescent="0.3">
      <c r="B310" s="246"/>
      <c r="C310" s="119" t="s">
        <v>925</v>
      </c>
      <c r="D310" s="120"/>
      <c r="E310" s="121"/>
      <c r="F310" s="122"/>
      <c r="G310" s="122">
        <f t="shared" ref="G310:G323" si="49">SUM(F310*1.26)</f>
        <v>0</v>
      </c>
      <c r="H310" s="122">
        <f t="shared" si="46"/>
        <v>0</v>
      </c>
      <c r="I310" s="122">
        <f t="shared" si="48"/>
        <v>0</v>
      </c>
      <c r="J310" s="122">
        <v>0</v>
      </c>
      <c r="K310" s="124"/>
      <c r="L310" s="124"/>
    </row>
    <row r="311" spans="2:12" s="125" customFormat="1" ht="16.5" customHeight="1" thickBot="1" x14ac:dyDescent="0.3">
      <c r="B311" s="246"/>
      <c r="C311" s="119" t="s">
        <v>925</v>
      </c>
      <c r="D311" s="120"/>
      <c r="E311" s="121"/>
      <c r="F311" s="122"/>
      <c r="G311" s="122">
        <f t="shared" si="49"/>
        <v>0</v>
      </c>
      <c r="H311" s="122">
        <f t="shared" si="46"/>
        <v>0</v>
      </c>
      <c r="I311" s="122">
        <f t="shared" si="48"/>
        <v>0</v>
      </c>
      <c r="J311" s="122">
        <v>0</v>
      </c>
      <c r="K311" s="124"/>
      <c r="L311" s="124"/>
    </row>
    <row r="312" spans="2:12" s="125" customFormat="1" ht="16.5" customHeight="1" thickBot="1" x14ac:dyDescent="0.3">
      <c r="B312" s="246"/>
      <c r="C312" s="119" t="s">
        <v>925</v>
      </c>
      <c r="D312" s="120"/>
      <c r="E312" s="121"/>
      <c r="F312" s="127"/>
      <c r="G312" s="122">
        <f t="shared" si="49"/>
        <v>0</v>
      </c>
      <c r="H312" s="179">
        <f t="shared" si="46"/>
        <v>0</v>
      </c>
      <c r="I312" s="122">
        <f t="shared" si="48"/>
        <v>0</v>
      </c>
      <c r="J312" s="122">
        <v>0</v>
      </c>
      <c r="K312" s="124"/>
      <c r="L312" s="124"/>
    </row>
    <row r="313" spans="2:12" s="125" customFormat="1" ht="16.5" customHeight="1" thickBot="1" x14ac:dyDescent="0.3">
      <c r="B313" s="246"/>
      <c r="C313" s="119" t="s">
        <v>925</v>
      </c>
      <c r="D313" s="120"/>
      <c r="E313" s="121"/>
      <c r="F313" s="122"/>
      <c r="G313" s="122">
        <f t="shared" si="49"/>
        <v>0</v>
      </c>
      <c r="H313" s="179">
        <f>SUM(E313*F313)</f>
        <v>0</v>
      </c>
      <c r="I313" s="122">
        <f>H313*1.25</f>
        <v>0</v>
      </c>
      <c r="J313" s="179">
        <v>0</v>
      </c>
      <c r="K313" s="124"/>
      <c r="L313" s="124"/>
    </row>
    <row r="314" spans="2:12" s="125" customFormat="1" ht="16.5" customHeight="1" thickBot="1" x14ac:dyDescent="0.3">
      <c r="B314" s="246"/>
      <c r="C314" s="119" t="s">
        <v>925</v>
      </c>
      <c r="D314" s="120"/>
      <c r="E314" s="121"/>
      <c r="F314" s="122"/>
      <c r="G314" s="122">
        <f t="shared" si="49"/>
        <v>0</v>
      </c>
      <c r="H314" s="122">
        <f t="shared" si="46"/>
        <v>0</v>
      </c>
      <c r="I314" s="122">
        <f t="shared" ref="I314:I326" si="50">H314*1.26</f>
        <v>0</v>
      </c>
      <c r="J314" s="179">
        <v>0</v>
      </c>
      <c r="K314" s="124"/>
      <c r="L314" s="124"/>
    </row>
    <row r="315" spans="2:12" s="125" customFormat="1" ht="16.5" customHeight="1" thickBot="1" x14ac:dyDescent="0.3">
      <c r="B315" s="246"/>
      <c r="C315" s="119" t="s">
        <v>925</v>
      </c>
      <c r="D315" s="120"/>
      <c r="E315" s="121"/>
      <c r="F315" s="122"/>
      <c r="G315" s="122">
        <f t="shared" si="49"/>
        <v>0</v>
      </c>
      <c r="H315" s="179">
        <f>SUM(E315*F315)</f>
        <v>0</v>
      </c>
      <c r="I315" s="122">
        <f t="shared" si="50"/>
        <v>0</v>
      </c>
      <c r="J315" s="179">
        <v>0</v>
      </c>
      <c r="K315" s="178"/>
      <c r="L315" s="178"/>
    </row>
    <row r="316" spans="2:12" s="125" customFormat="1" ht="16.5" customHeight="1" thickBot="1" x14ac:dyDescent="0.3">
      <c r="B316" s="246"/>
      <c r="C316" s="119" t="s">
        <v>925</v>
      </c>
      <c r="D316" s="120"/>
      <c r="E316" s="121"/>
      <c r="F316" s="122"/>
      <c r="G316" s="122">
        <f t="shared" si="49"/>
        <v>0</v>
      </c>
      <c r="H316" s="122">
        <f>SUM(E316*F316)</f>
        <v>0</v>
      </c>
      <c r="I316" s="122">
        <f t="shared" si="50"/>
        <v>0</v>
      </c>
      <c r="J316" s="179">
        <v>0</v>
      </c>
      <c r="K316" s="124"/>
      <c r="L316" s="124"/>
    </row>
    <row r="317" spans="2:12" s="125" customFormat="1" ht="16.5" customHeight="1" thickBot="1" x14ac:dyDescent="0.3">
      <c r="B317" s="246"/>
      <c r="C317" s="119" t="s">
        <v>925</v>
      </c>
      <c r="D317" s="120"/>
      <c r="E317" s="121"/>
      <c r="F317" s="122"/>
      <c r="G317" s="122">
        <f t="shared" si="49"/>
        <v>0</v>
      </c>
      <c r="H317" s="122">
        <f>SUM(E317*F317)</f>
        <v>0</v>
      </c>
      <c r="I317" s="122">
        <f t="shared" si="50"/>
        <v>0</v>
      </c>
      <c r="J317" s="179">
        <v>0</v>
      </c>
      <c r="K317" s="124"/>
      <c r="L317" s="124"/>
    </row>
    <row r="318" spans="2:12" s="125" customFormat="1" ht="16.5" customHeight="1" thickBot="1" x14ac:dyDescent="0.3">
      <c r="B318" s="246"/>
      <c r="C318" s="119" t="s">
        <v>925</v>
      </c>
      <c r="D318" s="120"/>
      <c r="E318" s="121"/>
      <c r="F318" s="122"/>
      <c r="G318" s="122">
        <f t="shared" si="49"/>
        <v>0</v>
      </c>
      <c r="H318" s="179">
        <f t="shared" si="46"/>
        <v>0</v>
      </c>
      <c r="I318" s="122">
        <f t="shared" si="50"/>
        <v>0</v>
      </c>
      <c r="J318" s="122">
        <v>0</v>
      </c>
      <c r="K318" s="124"/>
      <c r="L318" s="124"/>
    </row>
    <row r="319" spans="2:12" s="125" customFormat="1" ht="16.5" customHeight="1" thickBot="1" x14ac:dyDescent="0.3">
      <c r="B319" s="246"/>
      <c r="C319" s="119" t="s">
        <v>925</v>
      </c>
      <c r="D319" s="120"/>
      <c r="E319" s="121"/>
      <c r="F319" s="122"/>
      <c r="G319" s="122">
        <f>SUM(F319*1.26)</f>
        <v>0</v>
      </c>
      <c r="H319" s="122">
        <f t="shared" si="46"/>
        <v>0</v>
      </c>
      <c r="I319" s="122">
        <f t="shared" si="50"/>
        <v>0</v>
      </c>
      <c r="J319" s="179">
        <v>0</v>
      </c>
      <c r="K319" s="124"/>
      <c r="L319" s="124"/>
    </row>
    <row r="320" spans="2:12" s="125" customFormat="1" ht="16.5" customHeight="1" thickBot="1" x14ac:dyDescent="0.3">
      <c r="B320" s="246"/>
      <c r="C320" s="119" t="s">
        <v>925</v>
      </c>
      <c r="D320" s="120"/>
      <c r="E320" s="121"/>
      <c r="F320" s="122"/>
      <c r="G320" s="122">
        <f t="shared" si="49"/>
        <v>0</v>
      </c>
      <c r="H320" s="122">
        <f t="shared" si="46"/>
        <v>0</v>
      </c>
      <c r="I320" s="122">
        <f t="shared" si="50"/>
        <v>0</v>
      </c>
      <c r="J320" s="122">
        <v>0</v>
      </c>
      <c r="K320" s="124"/>
      <c r="L320" s="124"/>
    </row>
    <row r="321" spans="2:12" s="125" customFormat="1" ht="16.5" customHeight="1" thickBot="1" x14ac:dyDescent="0.3">
      <c r="B321" s="246"/>
      <c r="C321" s="119" t="s">
        <v>925</v>
      </c>
      <c r="D321" s="120"/>
      <c r="E321" s="121"/>
      <c r="F321" s="122"/>
      <c r="G321" s="122">
        <f t="shared" si="49"/>
        <v>0</v>
      </c>
      <c r="H321" s="122">
        <f t="shared" si="46"/>
        <v>0</v>
      </c>
      <c r="I321" s="122">
        <f t="shared" si="50"/>
        <v>0</v>
      </c>
      <c r="J321" s="122">
        <v>0</v>
      </c>
      <c r="K321" s="124"/>
      <c r="L321" s="124"/>
    </row>
    <row r="322" spans="2:12" s="125" customFormat="1" ht="16.5" customHeight="1" thickBot="1" x14ac:dyDescent="0.3">
      <c r="B322" s="246"/>
      <c r="C322" s="119" t="s">
        <v>925</v>
      </c>
      <c r="D322" s="120"/>
      <c r="E322" s="121"/>
      <c r="F322" s="122"/>
      <c r="G322" s="122">
        <f t="shared" si="49"/>
        <v>0</v>
      </c>
      <c r="H322" s="122">
        <f t="shared" si="46"/>
        <v>0</v>
      </c>
      <c r="I322" s="122">
        <f t="shared" si="50"/>
        <v>0</v>
      </c>
      <c r="J322" s="122">
        <v>0</v>
      </c>
      <c r="K322" s="124"/>
      <c r="L322" s="124"/>
    </row>
    <row r="323" spans="2:12" s="125" customFormat="1" ht="16.5" customHeight="1" thickBot="1" x14ac:dyDescent="0.3">
      <c r="B323" s="246"/>
      <c r="C323" s="119" t="s">
        <v>925</v>
      </c>
      <c r="D323" s="120"/>
      <c r="E323" s="121"/>
      <c r="F323" s="127"/>
      <c r="G323" s="179">
        <f t="shared" si="49"/>
        <v>0</v>
      </c>
      <c r="H323" s="122">
        <f t="shared" si="46"/>
        <v>0</v>
      </c>
      <c r="I323" s="122">
        <f t="shared" si="50"/>
        <v>0</v>
      </c>
      <c r="J323" s="122">
        <v>0</v>
      </c>
      <c r="K323" s="124"/>
      <c r="L323" s="124"/>
    </row>
    <row r="324" spans="2:12" s="125" customFormat="1" ht="16.5" customHeight="1" thickBot="1" x14ac:dyDescent="0.3">
      <c r="B324" s="246"/>
      <c r="C324" s="119" t="s">
        <v>925</v>
      </c>
      <c r="D324" s="120"/>
      <c r="E324" s="121"/>
      <c r="F324" s="127"/>
      <c r="G324" s="122">
        <f>SUM(F324*1.26)</f>
        <v>0</v>
      </c>
      <c r="H324" s="122">
        <f t="shared" si="46"/>
        <v>0</v>
      </c>
      <c r="I324" s="122">
        <f t="shared" si="50"/>
        <v>0</v>
      </c>
      <c r="J324" s="122">
        <v>0</v>
      </c>
      <c r="K324" s="124"/>
      <c r="L324" s="124"/>
    </row>
    <row r="325" spans="2:12" s="125" customFormat="1" ht="16.5" customHeight="1" thickBot="1" x14ac:dyDescent="0.3">
      <c r="B325" s="246"/>
      <c r="C325" s="119" t="s">
        <v>925</v>
      </c>
      <c r="D325" s="120"/>
      <c r="E325" s="121"/>
      <c r="F325" s="122"/>
      <c r="G325" s="122">
        <f>SUM(F325*1.26)</f>
        <v>0</v>
      </c>
      <c r="H325" s="122">
        <f t="shared" si="46"/>
        <v>0</v>
      </c>
      <c r="I325" s="122">
        <f t="shared" si="50"/>
        <v>0</v>
      </c>
      <c r="J325" s="122">
        <v>0</v>
      </c>
      <c r="K325" s="124"/>
      <c r="L325" s="124"/>
    </row>
    <row r="326" spans="2:12" s="125" customFormat="1" ht="16.5" customHeight="1" thickBot="1" x14ac:dyDescent="0.3">
      <c r="B326" s="246"/>
      <c r="C326" s="119" t="s">
        <v>925</v>
      </c>
      <c r="D326" s="120"/>
      <c r="E326" s="121"/>
      <c r="F326" s="122"/>
      <c r="G326" s="122">
        <f>SUM(F326*1.26)</f>
        <v>0</v>
      </c>
      <c r="H326" s="122">
        <f>SUM(E326*F326)</f>
        <v>0</v>
      </c>
      <c r="I326" s="122">
        <f t="shared" si="50"/>
        <v>0</v>
      </c>
      <c r="J326" s="122">
        <v>0</v>
      </c>
      <c r="K326" s="124"/>
      <c r="L326" s="124"/>
    </row>
    <row r="327" spans="2:12" s="125" customFormat="1" ht="16.5" customHeight="1" thickBot="1" x14ac:dyDescent="0.3">
      <c r="B327" s="246"/>
      <c r="C327" s="119" t="s">
        <v>925</v>
      </c>
      <c r="D327" s="120"/>
      <c r="E327" s="121"/>
      <c r="F327" s="122"/>
      <c r="G327" s="122">
        <f>SUM(F327*1.27)</f>
        <v>0</v>
      </c>
      <c r="H327" s="122">
        <f t="shared" si="46"/>
        <v>0</v>
      </c>
      <c r="I327" s="122">
        <f>H327*1.27</f>
        <v>0</v>
      </c>
      <c r="J327" s="122">
        <v>0</v>
      </c>
      <c r="K327" s="124"/>
      <c r="L327" s="124"/>
    </row>
    <row r="328" spans="2:12" s="125" customFormat="1" ht="16.5" customHeight="1" thickBot="1" x14ac:dyDescent="0.3">
      <c r="B328" s="246"/>
      <c r="C328" s="119" t="s">
        <v>925</v>
      </c>
      <c r="D328" s="120"/>
      <c r="E328" s="121"/>
      <c r="F328" s="122"/>
      <c r="G328" s="122">
        <f>SUM(F328*1.27)</f>
        <v>0</v>
      </c>
      <c r="H328" s="122">
        <f t="shared" si="46"/>
        <v>0</v>
      </c>
      <c r="I328" s="122">
        <f>H328*1.27</f>
        <v>0</v>
      </c>
      <c r="J328" s="122">
        <v>0</v>
      </c>
      <c r="K328" s="124"/>
      <c r="L328" s="124"/>
    </row>
    <row r="329" spans="2:12" s="125" customFormat="1" ht="16.5" customHeight="1" thickBot="1" x14ac:dyDescent="0.3">
      <c r="B329" s="246"/>
      <c r="C329" s="119" t="s">
        <v>925</v>
      </c>
      <c r="D329" s="120"/>
      <c r="E329" s="121"/>
      <c r="F329" s="122"/>
      <c r="G329" s="122">
        <f>SUM(F329*1.27)</f>
        <v>0</v>
      </c>
      <c r="H329" s="122">
        <f t="shared" si="46"/>
        <v>0</v>
      </c>
      <c r="I329" s="122">
        <f>H329*1.27</f>
        <v>0</v>
      </c>
      <c r="J329" s="122">
        <v>0</v>
      </c>
      <c r="K329" s="124"/>
      <c r="L329" s="124"/>
    </row>
    <row r="330" spans="2:12" s="125" customFormat="1" ht="16.5" customHeight="1" thickBot="1" x14ac:dyDescent="0.3">
      <c r="B330" s="246"/>
      <c r="C330" s="119" t="s">
        <v>925</v>
      </c>
      <c r="D330" s="120"/>
      <c r="E330" s="121"/>
      <c r="F330" s="179"/>
      <c r="G330" s="122">
        <f>SUM(F330*1.24)</f>
        <v>0</v>
      </c>
      <c r="H330" s="122">
        <f t="shared" si="46"/>
        <v>0</v>
      </c>
      <c r="I330" s="122">
        <f>H330*1.26</f>
        <v>0</v>
      </c>
      <c r="J330" s="122">
        <v>0</v>
      </c>
      <c r="K330" s="124"/>
      <c r="L330" s="124"/>
    </row>
    <row r="331" spans="2:12" s="125" customFormat="1" ht="16.5" customHeight="1" thickBot="1" x14ac:dyDescent="0.3">
      <c r="B331" s="246"/>
      <c r="C331" s="119" t="s">
        <v>925</v>
      </c>
      <c r="D331" s="120"/>
      <c r="E331" s="121"/>
      <c r="F331" s="122"/>
      <c r="G331" s="122">
        <f t="shared" ref="G331:G338" si="51">SUM(F331*1.26)</f>
        <v>0</v>
      </c>
      <c r="H331" s="122">
        <f t="shared" si="46"/>
        <v>0</v>
      </c>
      <c r="I331" s="122">
        <f t="shared" ref="I331:I338" si="52">H331*1.26</f>
        <v>0</v>
      </c>
      <c r="J331" s="122">
        <v>0</v>
      </c>
      <c r="K331" s="124"/>
      <c r="L331" s="124"/>
    </row>
    <row r="332" spans="2:12" s="125" customFormat="1" ht="16.5" customHeight="1" thickBot="1" x14ac:dyDescent="0.3">
      <c r="B332" s="246"/>
      <c r="C332" s="119" t="s">
        <v>925</v>
      </c>
      <c r="D332" s="120"/>
      <c r="E332" s="121"/>
      <c r="F332" s="122"/>
      <c r="G332" s="122">
        <f t="shared" si="51"/>
        <v>0</v>
      </c>
      <c r="H332" s="122">
        <f t="shared" si="46"/>
        <v>0</v>
      </c>
      <c r="I332" s="122">
        <f t="shared" si="52"/>
        <v>0</v>
      </c>
      <c r="J332" s="122">
        <v>0</v>
      </c>
      <c r="K332" s="124"/>
      <c r="L332" s="124"/>
    </row>
    <row r="333" spans="2:12" s="125" customFormat="1" ht="16.5" customHeight="1" thickBot="1" x14ac:dyDescent="0.3">
      <c r="B333" s="246"/>
      <c r="C333" s="119" t="s">
        <v>925</v>
      </c>
      <c r="D333" s="120"/>
      <c r="E333" s="121"/>
      <c r="F333" s="122"/>
      <c r="G333" s="122">
        <f t="shared" si="51"/>
        <v>0</v>
      </c>
      <c r="H333" s="122">
        <f t="shared" si="46"/>
        <v>0</v>
      </c>
      <c r="I333" s="122">
        <f t="shared" si="52"/>
        <v>0</v>
      </c>
      <c r="J333" s="122">
        <v>0</v>
      </c>
      <c r="K333" s="124"/>
      <c r="L333" s="124"/>
    </row>
    <row r="334" spans="2:12" s="125" customFormat="1" ht="16.5" customHeight="1" thickBot="1" x14ac:dyDescent="0.3">
      <c r="B334" s="246"/>
      <c r="C334" s="119" t="s">
        <v>925</v>
      </c>
      <c r="D334" s="120"/>
      <c r="E334" s="121"/>
      <c r="F334" s="122"/>
      <c r="G334" s="122">
        <f t="shared" si="51"/>
        <v>0</v>
      </c>
      <c r="H334" s="122">
        <f t="shared" si="46"/>
        <v>0</v>
      </c>
      <c r="I334" s="122">
        <f t="shared" si="52"/>
        <v>0</v>
      </c>
      <c r="J334" s="122">
        <v>0</v>
      </c>
      <c r="K334" s="124"/>
      <c r="L334" s="124"/>
    </row>
    <row r="335" spans="2:12" s="125" customFormat="1" ht="16.5" customHeight="1" thickBot="1" x14ac:dyDescent="0.3">
      <c r="B335" s="246"/>
      <c r="C335" s="119" t="s">
        <v>925</v>
      </c>
      <c r="D335" s="120"/>
      <c r="E335" s="121"/>
      <c r="F335" s="122"/>
      <c r="G335" s="122">
        <f t="shared" si="51"/>
        <v>0</v>
      </c>
      <c r="H335" s="122">
        <f t="shared" si="46"/>
        <v>0</v>
      </c>
      <c r="I335" s="122">
        <f t="shared" si="52"/>
        <v>0</v>
      </c>
      <c r="J335" s="122">
        <v>0</v>
      </c>
      <c r="K335" s="124"/>
      <c r="L335" s="124"/>
    </row>
    <row r="336" spans="2:12" s="125" customFormat="1" ht="16.5" customHeight="1" thickBot="1" x14ac:dyDescent="0.3">
      <c r="B336" s="246"/>
      <c r="C336" s="119" t="s">
        <v>925</v>
      </c>
      <c r="D336" s="120"/>
      <c r="E336" s="121"/>
      <c r="F336" s="122"/>
      <c r="G336" s="122">
        <f t="shared" si="51"/>
        <v>0</v>
      </c>
      <c r="H336" s="122">
        <f>SUM(E336*F336)</f>
        <v>0</v>
      </c>
      <c r="I336" s="122">
        <f t="shared" si="52"/>
        <v>0</v>
      </c>
      <c r="J336" s="122">
        <v>0</v>
      </c>
      <c r="K336" s="124"/>
      <c r="L336" s="124"/>
    </row>
    <row r="337" spans="2:12" s="125" customFormat="1" ht="16.5" customHeight="1" thickBot="1" x14ac:dyDescent="0.3">
      <c r="B337" s="246"/>
      <c r="C337" s="119" t="s">
        <v>925</v>
      </c>
      <c r="D337" s="120"/>
      <c r="E337" s="121"/>
      <c r="F337" s="122"/>
      <c r="G337" s="122">
        <f t="shared" si="51"/>
        <v>0</v>
      </c>
      <c r="H337" s="122">
        <f t="shared" si="46"/>
        <v>0</v>
      </c>
      <c r="I337" s="122">
        <f t="shared" si="52"/>
        <v>0</v>
      </c>
      <c r="J337" s="122">
        <v>0</v>
      </c>
      <c r="K337" s="124"/>
      <c r="L337" s="124"/>
    </row>
    <row r="338" spans="2:12" s="125" customFormat="1" ht="16.5" customHeight="1" thickBot="1" x14ac:dyDescent="0.3">
      <c r="B338" s="246"/>
      <c r="C338" s="119" t="s">
        <v>925</v>
      </c>
      <c r="D338" s="120"/>
      <c r="E338" s="121"/>
      <c r="F338" s="122"/>
      <c r="G338" s="122">
        <f t="shared" si="51"/>
        <v>0</v>
      </c>
      <c r="H338" s="122">
        <f t="shared" si="46"/>
        <v>0</v>
      </c>
      <c r="I338" s="122">
        <f t="shared" si="52"/>
        <v>0</v>
      </c>
      <c r="J338" s="122">
        <v>0</v>
      </c>
      <c r="K338" s="124"/>
      <c r="L338" s="124"/>
    </row>
    <row r="339" spans="2:12" s="125" customFormat="1" ht="16.5" customHeight="1" thickBot="1" x14ac:dyDescent="0.3">
      <c r="B339" s="246"/>
      <c r="C339" s="119" t="s">
        <v>925</v>
      </c>
      <c r="D339" s="120"/>
      <c r="E339" s="121"/>
      <c r="F339" s="122"/>
      <c r="G339" s="122">
        <f>SUM(F339*1.28)</f>
        <v>0</v>
      </c>
      <c r="H339" s="122">
        <f>SUM(E339*F339)</f>
        <v>0</v>
      </c>
      <c r="I339" s="122">
        <f>H339*1.28</f>
        <v>0</v>
      </c>
      <c r="J339" s="122">
        <v>0</v>
      </c>
      <c r="K339" s="124"/>
      <c r="L339" s="124"/>
    </row>
    <row r="340" spans="2:12" s="125" customFormat="1" ht="16.5" customHeight="1" thickBot="1" x14ac:dyDescent="0.3">
      <c r="B340" s="246"/>
      <c r="C340" s="119" t="s">
        <v>925</v>
      </c>
      <c r="D340" s="120"/>
      <c r="E340" s="121"/>
      <c r="F340" s="122"/>
      <c r="G340" s="122">
        <f>SUM(F340*1.28)</f>
        <v>0</v>
      </c>
      <c r="H340" s="122">
        <f t="shared" si="46"/>
        <v>0</v>
      </c>
      <c r="I340" s="122">
        <f>H340*1.28</f>
        <v>0</v>
      </c>
      <c r="J340" s="122">
        <v>0</v>
      </c>
      <c r="K340" s="124"/>
      <c r="L340" s="124"/>
    </row>
    <row r="341" spans="2:12" s="125" customFormat="1" ht="16.5" customHeight="1" thickBot="1" x14ac:dyDescent="0.3">
      <c r="B341" s="246"/>
      <c r="C341" s="119" t="s">
        <v>925</v>
      </c>
      <c r="D341" s="120"/>
      <c r="E341" s="121"/>
      <c r="F341" s="122"/>
      <c r="G341" s="122">
        <f>SUM(F341*1.28)</f>
        <v>0</v>
      </c>
      <c r="H341" s="122">
        <f t="shared" si="46"/>
        <v>0</v>
      </c>
      <c r="I341" s="122">
        <f>H341*1.28</f>
        <v>0</v>
      </c>
      <c r="J341" s="122">
        <v>0</v>
      </c>
      <c r="K341" s="124"/>
      <c r="L341" s="124"/>
    </row>
    <row r="342" spans="2:12" s="125" customFormat="1" ht="16.5" customHeight="1" thickBot="1" x14ac:dyDescent="0.3">
      <c r="B342" s="246"/>
      <c r="C342" s="119" t="s">
        <v>925</v>
      </c>
      <c r="D342" s="120"/>
      <c r="E342" s="121"/>
      <c r="F342" s="122"/>
      <c r="G342" s="122">
        <f>SUM(F342*1.28)</f>
        <v>0</v>
      </c>
      <c r="H342" s="122">
        <f t="shared" si="46"/>
        <v>0</v>
      </c>
      <c r="I342" s="122">
        <f>H342*1.28</f>
        <v>0</v>
      </c>
      <c r="J342" s="122">
        <v>0</v>
      </c>
      <c r="K342" s="124"/>
      <c r="L342" s="124"/>
    </row>
    <row r="343" spans="2:12" s="125" customFormat="1" ht="16.5" customHeight="1" thickBot="1" x14ac:dyDescent="0.3">
      <c r="B343" s="246"/>
      <c r="C343" s="119" t="s">
        <v>925</v>
      </c>
      <c r="D343" s="120"/>
      <c r="E343" s="121"/>
      <c r="F343" s="122"/>
      <c r="G343" s="122">
        <f>SUM(F343*1.28)</f>
        <v>0</v>
      </c>
      <c r="H343" s="122">
        <f t="shared" si="46"/>
        <v>0</v>
      </c>
      <c r="I343" s="122">
        <f>H343*1.28</f>
        <v>0</v>
      </c>
      <c r="J343" s="122">
        <v>0</v>
      </c>
      <c r="K343" s="124"/>
      <c r="L343" s="124"/>
    </row>
    <row r="344" spans="2:12" s="125" customFormat="1" ht="16.5" customHeight="1" thickBot="1" x14ac:dyDescent="0.3">
      <c r="B344" s="246"/>
      <c r="C344" s="119" t="s">
        <v>925</v>
      </c>
      <c r="D344" s="120"/>
      <c r="E344" s="121"/>
      <c r="F344" s="122"/>
      <c r="G344" s="122">
        <f t="shared" ref="G344:G382" si="53">SUM(F344*1.28)</f>
        <v>0</v>
      </c>
      <c r="H344" s="122">
        <f t="shared" si="46"/>
        <v>0</v>
      </c>
      <c r="I344" s="122">
        <f t="shared" ref="I344:I422" si="54">H344*1.28</f>
        <v>0</v>
      </c>
      <c r="J344" s="122">
        <v>0</v>
      </c>
      <c r="K344" s="124"/>
      <c r="L344" s="124"/>
    </row>
    <row r="345" spans="2:12" s="125" customFormat="1" ht="16.5" customHeight="1" thickBot="1" x14ac:dyDescent="0.3">
      <c r="B345" s="246"/>
      <c r="C345" s="119" t="s">
        <v>925</v>
      </c>
      <c r="D345" s="120"/>
      <c r="E345" s="121"/>
      <c r="F345" s="122"/>
      <c r="G345" s="122">
        <f t="shared" si="53"/>
        <v>0</v>
      </c>
      <c r="H345" s="122">
        <f t="shared" si="46"/>
        <v>0</v>
      </c>
      <c r="I345" s="122">
        <f t="shared" si="54"/>
        <v>0</v>
      </c>
      <c r="J345" s="122">
        <v>0</v>
      </c>
      <c r="K345" s="124"/>
      <c r="L345" s="124"/>
    </row>
    <row r="346" spans="2:12" s="125" customFormat="1" ht="16.5" customHeight="1" thickBot="1" x14ac:dyDescent="0.3">
      <c r="B346" s="246"/>
      <c r="C346" s="119" t="s">
        <v>925</v>
      </c>
      <c r="D346" s="120"/>
      <c r="E346" s="121"/>
      <c r="F346" s="122"/>
      <c r="G346" s="122">
        <f t="shared" si="53"/>
        <v>0</v>
      </c>
      <c r="H346" s="122">
        <f t="shared" si="46"/>
        <v>0</v>
      </c>
      <c r="I346" s="122">
        <f t="shared" si="54"/>
        <v>0</v>
      </c>
      <c r="J346" s="122">
        <v>0</v>
      </c>
      <c r="K346" s="124"/>
      <c r="L346" s="124"/>
    </row>
    <row r="347" spans="2:12" s="125" customFormat="1" ht="16.5" customHeight="1" thickBot="1" x14ac:dyDescent="0.3">
      <c r="B347" s="246"/>
      <c r="C347" s="119" t="s">
        <v>925</v>
      </c>
      <c r="D347" s="120"/>
      <c r="E347" s="121"/>
      <c r="F347" s="122"/>
      <c r="G347" s="122">
        <f t="shared" si="53"/>
        <v>0</v>
      </c>
      <c r="H347" s="122">
        <f t="shared" si="46"/>
        <v>0</v>
      </c>
      <c r="I347" s="122">
        <f t="shared" si="54"/>
        <v>0</v>
      </c>
      <c r="J347" s="122">
        <v>0</v>
      </c>
      <c r="K347" s="124"/>
      <c r="L347" s="124"/>
    </row>
    <row r="348" spans="2:12" s="125" customFormat="1" ht="16.5" customHeight="1" thickBot="1" x14ac:dyDescent="0.3">
      <c r="B348" s="246"/>
      <c r="C348" s="119" t="s">
        <v>925</v>
      </c>
      <c r="D348" s="120"/>
      <c r="E348" s="121"/>
      <c r="F348" s="122"/>
      <c r="G348" s="122">
        <f t="shared" si="53"/>
        <v>0</v>
      </c>
      <c r="H348" s="122">
        <f t="shared" si="46"/>
        <v>0</v>
      </c>
      <c r="I348" s="122">
        <f t="shared" si="54"/>
        <v>0</v>
      </c>
      <c r="J348" s="122">
        <v>0</v>
      </c>
      <c r="K348" s="124"/>
      <c r="L348" s="124"/>
    </row>
    <row r="349" spans="2:12" s="125" customFormat="1" ht="16.5" customHeight="1" thickBot="1" x14ac:dyDescent="0.3">
      <c r="B349" s="246"/>
      <c r="C349" s="119" t="s">
        <v>925</v>
      </c>
      <c r="D349" s="120"/>
      <c r="E349" s="121"/>
      <c r="F349" s="122"/>
      <c r="G349" s="122">
        <f t="shared" si="53"/>
        <v>0</v>
      </c>
      <c r="H349" s="122">
        <f t="shared" si="46"/>
        <v>0</v>
      </c>
      <c r="I349" s="122">
        <f t="shared" si="54"/>
        <v>0</v>
      </c>
      <c r="J349" s="122">
        <v>0</v>
      </c>
      <c r="K349" s="124"/>
      <c r="L349" s="124"/>
    </row>
    <row r="350" spans="2:12" s="125" customFormat="1" ht="16.5" customHeight="1" thickBot="1" x14ac:dyDescent="0.3">
      <c r="B350" s="246"/>
      <c r="C350" s="119" t="s">
        <v>925</v>
      </c>
      <c r="D350" s="120"/>
      <c r="E350" s="121"/>
      <c r="F350" s="122"/>
      <c r="G350" s="122">
        <f t="shared" si="53"/>
        <v>0</v>
      </c>
      <c r="H350" s="122">
        <f>SUM(E350*F350)</f>
        <v>0</v>
      </c>
      <c r="I350" s="122">
        <f t="shared" si="54"/>
        <v>0</v>
      </c>
      <c r="J350" s="122">
        <v>0</v>
      </c>
      <c r="K350" s="124"/>
      <c r="L350" s="124"/>
    </row>
    <row r="351" spans="2:12" s="125" customFormat="1" ht="16.5" customHeight="1" thickBot="1" x14ac:dyDescent="0.3">
      <c r="B351" s="246"/>
      <c r="C351" s="119" t="s">
        <v>925</v>
      </c>
      <c r="D351" s="120"/>
      <c r="E351" s="121"/>
      <c r="F351" s="122"/>
      <c r="G351" s="122">
        <f t="shared" si="53"/>
        <v>0</v>
      </c>
      <c r="H351" s="122">
        <f t="shared" ref="H351:H369" si="55">SUM(E351*F351)</f>
        <v>0</v>
      </c>
      <c r="I351" s="122">
        <f t="shared" si="54"/>
        <v>0</v>
      </c>
      <c r="J351" s="122">
        <v>0</v>
      </c>
      <c r="K351" s="124"/>
      <c r="L351" s="124"/>
    </row>
    <row r="352" spans="2:12" s="125" customFormat="1" ht="16.5" customHeight="1" thickBot="1" x14ac:dyDescent="0.3">
      <c r="B352" s="246"/>
      <c r="C352" s="119" t="s">
        <v>925</v>
      </c>
      <c r="D352" s="120"/>
      <c r="E352" s="121"/>
      <c r="F352" s="122"/>
      <c r="G352" s="122">
        <f t="shared" si="53"/>
        <v>0</v>
      </c>
      <c r="H352" s="122">
        <f t="shared" si="55"/>
        <v>0</v>
      </c>
      <c r="I352" s="122">
        <f t="shared" si="54"/>
        <v>0</v>
      </c>
      <c r="J352" s="122">
        <v>0</v>
      </c>
      <c r="K352" s="220"/>
      <c r="L352" s="124"/>
    </row>
    <row r="353" spans="2:12" s="125" customFormat="1" ht="16.5" customHeight="1" thickBot="1" x14ac:dyDescent="0.3">
      <c r="B353" s="246"/>
      <c r="C353" s="119" t="s">
        <v>925</v>
      </c>
      <c r="D353" s="120"/>
      <c r="E353" s="121"/>
      <c r="F353" s="122"/>
      <c r="G353" s="122">
        <f t="shared" si="53"/>
        <v>0</v>
      </c>
      <c r="H353" s="122">
        <f t="shared" si="55"/>
        <v>0</v>
      </c>
      <c r="I353" s="122">
        <f t="shared" si="54"/>
        <v>0</v>
      </c>
      <c r="J353" s="122">
        <v>0</v>
      </c>
      <c r="K353" s="124"/>
      <c r="L353" s="124"/>
    </row>
    <row r="354" spans="2:12" s="125" customFormat="1" ht="16.5" customHeight="1" thickBot="1" x14ac:dyDescent="0.3">
      <c r="B354" s="246"/>
      <c r="C354" s="119" t="s">
        <v>925</v>
      </c>
      <c r="D354" s="120"/>
      <c r="E354" s="121"/>
      <c r="F354" s="122"/>
      <c r="G354" s="122">
        <f t="shared" si="53"/>
        <v>0</v>
      </c>
      <c r="H354" s="122">
        <f t="shared" si="55"/>
        <v>0</v>
      </c>
      <c r="I354" s="122">
        <f t="shared" si="54"/>
        <v>0</v>
      </c>
      <c r="J354" s="122">
        <v>0</v>
      </c>
      <c r="K354" s="124"/>
      <c r="L354" s="124"/>
    </row>
    <row r="355" spans="2:12" s="125" customFormat="1" ht="16.5" customHeight="1" thickBot="1" x14ac:dyDescent="0.3">
      <c r="B355" s="246"/>
      <c r="C355" s="119" t="s">
        <v>925</v>
      </c>
      <c r="D355" s="120"/>
      <c r="E355" s="121"/>
      <c r="F355" s="122"/>
      <c r="G355" s="122">
        <f>SUM(F355*1.29)</f>
        <v>0</v>
      </c>
      <c r="H355" s="122">
        <f t="shared" si="55"/>
        <v>0</v>
      </c>
      <c r="I355" s="122">
        <f>H355*1.29</f>
        <v>0</v>
      </c>
      <c r="J355" s="122">
        <v>0</v>
      </c>
      <c r="K355" s="124"/>
      <c r="L355" s="124"/>
    </row>
    <row r="356" spans="2:12" s="125" customFormat="1" ht="16.5" customHeight="1" thickBot="1" x14ac:dyDescent="0.3">
      <c r="B356" s="246"/>
      <c r="C356" s="119" t="s">
        <v>925</v>
      </c>
      <c r="D356" s="120"/>
      <c r="E356" s="121"/>
      <c r="F356" s="122"/>
      <c r="G356" s="122">
        <f t="shared" si="53"/>
        <v>0</v>
      </c>
      <c r="H356" s="122">
        <f>SUM(E356*F356)</f>
        <v>0</v>
      </c>
      <c r="I356" s="122">
        <f>H356*1.28</f>
        <v>0</v>
      </c>
      <c r="J356" s="122">
        <v>0</v>
      </c>
      <c r="K356" s="124"/>
      <c r="L356" s="124"/>
    </row>
    <row r="357" spans="2:12" s="125" customFormat="1" ht="16.5" customHeight="1" thickBot="1" x14ac:dyDescent="0.3">
      <c r="B357" s="246"/>
      <c r="C357" s="119" t="s">
        <v>925</v>
      </c>
      <c r="D357" s="120"/>
      <c r="E357" s="121"/>
      <c r="F357" s="122"/>
      <c r="G357" s="122">
        <f t="shared" si="53"/>
        <v>0</v>
      </c>
      <c r="H357" s="122">
        <f t="shared" si="55"/>
        <v>0</v>
      </c>
      <c r="I357" s="122">
        <f t="shared" si="54"/>
        <v>0</v>
      </c>
      <c r="J357" s="122">
        <v>0</v>
      </c>
      <c r="K357" s="124"/>
      <c r="L357" s="124"/>
    </row>
    <row r="358" spans="2:12" s="125" customFormat="1" ht="16.5" customHeight="1" thickBot="1" x14ac:dyDescent="0.3">
      <c r="B358" s="246"/>
      <c r="C358" s="119" t="s">
        <v>925</v>
      </c>
      <c r="D358" s="120"/>
      <c r="E358" s="121"/>
      <c r="F358" s="122"/>
      <c r="G358" s="122">
        <f t="shared" si="53"/>
        <v>0</v>
      </c>
      <c r="H358" s="122">
        <f t="shared" si="55"/>
        <v>0</v>
      </c>
      <c r="I358" s="122">
        <f t="shared" si="54"/>
        <v>0</v>
      </c>
      <c r="J358" s="122">
        <v>0</v>
      </c>
      <c r="K358" s="220"/>
      <c r="L358" s="124"/>
    </row>
    <row r="359" spans="2:12" s="125" customFormat="1" ht="16.5" customHeight="1" thickBot="1" x14ac:dyDescent="0.3">
      <c r="B359" s="246"/>
      <c r="C359" s="119" t="s">
        <v>925</v>
      </c>
      <c r="D359" s="120"/>
      <c r="E359" s="121"/>
      <c r="F359" s="122"/>
      <c r="G359" s="122">
        <f>SUM(F359*1.27)</f>
        <v>0</v>
      </c>
      <c r="H359" s="122">
        <f t="shared" si="55"/>
        <v>0</v>
      </c>
      <c r="I359" s="122">
        <f>H359*1.27</f>
        <v>0</v>
      </c>
      <c r="J359" s="122">
        <v>0</v>
      </c>
      <c r="K359" s="124"/>
      <c r="L359" s="124"/>
    </row>
    <row r="360" spans="2:12" s="125" customFormat="1" ht="16.5" customHeight="1" thickBot="1" x14ac:dyDescent="0.3">
      <c r="B360" s="246"/>
      <c r="C360" s="119" t="s">
        <v>925</v>
      </c>
      <c r="D360" s="120"/>
      <c r="E360" s="121"/>
      <c r="F360" s="122"/>
      <c r="G360" s="122">
        <f>SUM(F360*1.27)</f>
        <v>0</v>
      </c>
      <c r="H360" s="122">
        <f>SUM(E360*F360)</f>
        <v>0</v>
      </c>
      <c r="I360" s="122">
        <f>H360*1.27</f>
        <v>0</v>
      </c>
      <c r="J360" s="122">
        <v>0</v>
      </c>
      <c r="K360" s="124"/>
      <c r="L360" s="124"/>
    </row>
    <row r="361" spans="2:12" s="125" customFormat="1" ht="16.5" customHeight="1" thickBot="1" x14ac:dyDescent="0.3">
      <c r="B361" s="246"/>
      <c r="C361" s="119" t="s">
        <v>925</v>
      </c>
      <c r="D361" s="120"/>
      <c r="E361" s="121"/>
      <c r="F361" s="122"/>
      <c r="G361" s="122">
        <f>SUM(F361*1.27)</f>
        <v>0</v>
      </c>
      <c r="H361" s="122">
        <f>SUM(E361*F361)</f>
        <v>0</v>
      </c>
      <c r="I361" s="122">
        <f>H361*1.27</f>
        <v>0</v>
      </c>
      <c r="J361" s="122">
        <v>0</v>
      </c>
      <c r="K361" s="124"/>
      <c r="L361" s="124"/>
    </row>
    <row r="362" spans="2:12" s="125" customFormat="1" ht="16.5" customHeight="1" thickBot="1" x14ac:dyDescent="0.3">
      <c r="B362" s="246"/>
      <c r="C362" s="119" t="s">
        <v>925</v>
      </c>
      <c r="D362" s="120"/>
      <c r="E362" s="121"/>
      <c r="F362" s="122"/>
      <c r="G362" s="122">
        <f>SUM(F362*1.27)</f>
        <v>0</v>
      </c>
      <c r="H362" s="122">
        <f t="shared" si="55"/>
        <v>0</v>
      </c>
      <c r="I362" s="122">
        <f>H362*1.27</f>
        <v>0</v>
      </c>
      <c r="J362" s="122">
        <v>0</v>
      </c>
      <c r="K362" s="220"/>
      <c r="L362" s="124"/>
    </row>
    <row r="363" spans="2:12" s="125" customFormat="1" ht="16.5" customHeight="1" thickBot="1" x14ac:dyDescent="0.3">
      <c r="B363" s="246"/>
      <c r="C363" s="119" t="s">
        <v>925</v>
      </c>
      <c r="D363" s="120"/>
      <c r="E363" s="121"/>
      <c r="F363" s="179"/>
      <c r="G363" s="122">
        <f>SUM(F363*1.28)</f>
        <v>0</v>
      </c>
      <c r="H363" s="122">
        <f t="shared" si="55"/>
        <v>0</v>
      </c>
      <c r="I363" s="122">
        <f>H363*1.28</f>
        <v>0</v>
      </c>
      <c r="J363" s="122">
        <v>0</v>
      </c>
      <c r="K363" s="124"/>
      <c r="L363" s="124"/>
    </row>
    <row r="364" spans="2:12" s="125" customFormat="1" ht="16.5" customHeight="1" thickBot="1" x14ac:dyDescent="0.3">
      <c r="B364" s="246"/>
      <c r="C364" s="119" t="s">
        <v>925</v>
      </c>
      <c r="D364" s="120"/>
      <c r="E364" s="121"/>
      <c r="F364" s="122"/>
      <c r="G364" s="122">
        <f>SUM(F364*1.27)</f>
        <v>0</v>
      </c>
      <c r="H364" s="122">
        <f t="shared" si="55"/>
        <v>0</v>
      </c>
      <c r="I364" s="122">
        <f>H364*1.27</f>
        <v>0</v>
      </c>
      <c r="J364" s="122">
        <v>0</v>
      </c>
      <c r="K364" s="124"/>
      <c r="L364" s="124"/>
    </row>
    <row r="365" spans="2:12" s="125" customFormat="1" ht="16.5" customHeight="1" thickBot="1" x14ac:dyDescent="0.3">
      <c r="B365" s="246"/>
      <c r="C365" s="119" t="s">
        <v>925</v>
      </c>
      <c r="D365" s="120"/>
      <c r="E365" s="121"/>
      <c r="F365" s="122"/>
      <c r="G365" s="122">
        <f>SUM(F365*1.27)</f>
        <v>0</v>
      </c>
      <c r="H365" s="122">
        <f t="shared" si="55"/>
        <v>0</v>
      </c>
      <c r="I365" s="122">
        <f>H365*1.27</f>
        <v>0</v>
      </c>
      <c r="J365" s="122">
        <v>0</v>
      </c>
      <c r="K365" s="124"/>
      <c r="L365" s="124"/>
    </row>
    <row r="366" spans="2:12" s="125" customFormat="1" ht="16.5" customHeight="1" thickBot="1" x14ac:dyDescent="0.3">
      <c r="B366" s="246"/>
      <c r="C366" s="119" t="s">
        <v>925</v>
      </c>
      <c r="D366" s="120"/>
      <c r="E366" s="121"/>
      <c r="F366" s="122"/>
      <c r="G366" s="122">
        <f>SUM(F366*1.27)</f>
        <v>0</v>
      </c>
      <c r="H366" s="122">
        <f t="shared" si="55"/>
        <v>0</v>
      </c>
      <c r="I366" s="122">
        <f>H366*1.27</f>
        <v>0</v>
      </c>
      <c r="J366" s="122">
        <v>0</v>
      </c>
      <c r="K366" s="124"/>
      <c r="L366" s="124"/>
    </row>
    <row r="367" spans="2:12" s="125" customFormat="1" ht="16.5" customHeight="1" thickBot="1" x14ac:dyDescent="0.3">
      <c r="B367" s="246"/>
      <c r="C367" s="119" t="s">
        <v>925</v>
      </c>
      <c r="D367" s="120"/>
      <c r="E367" s="121"/>
      <c r="F367" s="122"/>
      <c r="G367" s="122">
        <f>SUM(F367*1.27)</f>
        <v>0</v>
      </c>
      <c r="H367" s="122">
        <f t="shared" si="55"/>
        <v>0</v>
      </c>
      <c r="I367" s="122">
        <f>H367*1.27</f>
        <v>0</v>
      </c>
      <c r="J367" s="122">
        <v>0</v>
      </c>
      <c r="K367" s="124"/>
      <c r="L367" s="124"/>
    </row>
    <row r="368" spans="2:12" s="125" customFormat="1" ht="16.5" customHeight="1" thickBot="1" x14ac:dyDescent="0.3">
      <c r="B368" s="246"/>
      <c r="C368" s="119" t="s">
        <v>925</v>
      </c>
      <c r="D368" s="120"/>
      <c r="E368" s="121"/>
      <c r="F368" s="122"/>
      <c r="G368" s="122">
        <f>SUM(F368*1.27)</f>
        <v>0</v>
      </c>
      <c r="H368" s="122">
        <f t="shared" si="55"/>
        <v>0</v>
      </c>
      <c r="I368" s="122">
        <f>H368*1.27</f>
        <v>0</v>
      </c>
      <c r="J368" s="122">
        <v>0</v>
      </c>
      <c r="K368" s="124"/>
      <c r="L368" s="124"/>
    </row>
    <row r="369" spans="2:12" s="125" customFormat="1" ht="16.5" customHeight="1" thickBot="1" x14ac:dyDescent="0.3">
      <c r="B369" s="246"/>
      <c r="C369" s="119" t="s">
        <v>925</v>
      </c>
      <c r="D369" s="120"/>
      <c r="E369" s="121"/>
      <c r="F369" s="122"/>
      <c r="G369" s="122">
        <f t="shared" si="53"/>
        <v>0</v>
      </c>
      <c r="H369" s="122">
        <f t="shared" si="55"/>
        <v>0</v>
      </c>
      <c r="I369" s="122">
        <f t="shared" si="54"/>
        <v>0</v>
      </c>
      <c r="J369" s="122">
        <v>0</v>
      </c>
      <c r="K369" s="124"/>
      <c r="L369" s="124"/>
    </row>
    <row r="370" spans="2:12" s="125" customFormat="1" ht="16.5" customHeight="1" thickBot="1" x14ac:dyDescent="0.3">
      <c r="B370" s="246"/>
      <c r="C370" s="119" t="s">
        <v>925</v>
      </c>
      <c r="D370" s="120"/>
      <c r="E370" s="121"/>
      <c r="F370" s="122"/>
      <c r="G370" s="122">
        <f>SUM(F370*1.28)</f>
        <v>0</v>
      </c>
      <c r="H370" s="122">
        <f>SUM(E370*F370)</f>
        <v>0</v>
      </c>
      <c r="I370" s="122">
        <f>H370*1.28</f>
        <v>0</v>
      </c>
      <c r="J370" s="122">
        <v>0</v>
      </c>
      <c r="K370" s="124"/>
      <c r="L370" s="124"/>
    </row>
    <row r="371" spans="2:12" s="125" customFormat="1" ht="16.5" customHeight="1" thickBot="1" x14ac:dyDescent="0.3">
      <c r="B371" s="246"/>
      <c r="C371" s="119" t="s">
        <v>925</v>
      </c>
      <c r="D371" s="120"/>
      <c r="E371" s="121"/>
      <c r="F371" s="122"/>
      <c r="G371" s="122">
        <f>SUM(F371*1.28)</f>
        <v>0</v>
      </c>
      <c r="H371" s="122">
        <f>SUM(E371*F371)</f>
        <v>0</v>
      </c>
      <c r="I371" s="122">
        <f>H371*1.28</f>
        <v>0</v>
      </c>
      <c r="J371" s="122">
        <v>0</v>
      </c>
      <c r="K371" s="124"/>
      <c r="L371" s="124"/>
    </row>
    <row r="372" spans="2:12" s="125" customFormat="1" ht="16.5" customHeight="1" thickBot="1" x14ac:dyDescent="0.3">
      <c r="B372" s="246"/>
      <c r="C372" s="119" t="s">
        <v>925</v>
      </c>
      <c r="D372" s="120"/>
      <c r="E372" s="121"/>
      <c r="F372" s="122"/>
      <c r="G372" s="122">
        <f>SUM(F372*1.28)</f>
        <v>0</v>
      </c>
      <c r="H372" s="122">
        <f>SUM(E372*F372)</f>
        <v>0</v>
      </c>
      <c r="I372" s="122">
        <f>H372*1.28</f>
        <v>0</v>
      </c>
      <c r="J372" s="122">
        <v>0</v>
      </c>
      <c r="K372" s="124"/>
      <c r="L372" s="124"/>
    </row>
    <row r="373" spans="2:12" s="125" customFormat="1" ht="16.5" customHeight="1" thickBot="1" x14ac:dyDescent="0.3">
      <c r="B373" s="246"/>
      <c r="C373" s="119" t="s">
        <v>925</v>
      </c>
      <c r="D373" s="120"/>
      <c r="E373" s="121"/>
      <c r="F373" s="122"/>
      <c r="G373" s="122">
        <f>SUM(F373*1.29)</f>
        <v>0</v>
      </c>
      <c r="H373" s="122">
        <f>SUM(E373*F373)</f>
        <v>0</v>
      </c>
      <c r="I373" s="122">
        <f>H373*1.29</f>
        <v>0</v>
      </c>
      <c r="J373" s="122">
        <v>0</v>
      </c>
      <c r="K373" s="124"/>
      <c r="L373" s="124"/>
    </row>
    <row r="374" spans="2:12" s="125" customFormat="1" ht="16.5" customHeight="1" thickBot="1" x14ac:dyDescent="0.3">
      <c r="B374" s="246"/>
      <c r="C374" s="119" t="s">
        <v>925</v>
      </c>
      <c r="D374" s="120"/>
      <c r="E374" s="121"/>
      <c r="F374" s="122"/>
      <c r="G374" s="122">
        <f>SUM(F374*1.29)</f>
        <v>0</v>
      </c>
      <c r="H374" s="122">
        <f>SUM(E374*F374)</f>
        <v>0</v>
      </c>
      <c r="I374" s="122">
        <f>H374*1.29</f>
        <v>0</v>
      </c>
      <c r="J374" s="122">
        <v>0</v>
      </c>
      <c r="K374" s="124"/>
      <c r="L374" s="124"/>
    </row>
    <row r="375" spans="2:12" s="125" customFormat="1" ht="16.5" customHeight="1" thickBot="1" x14ac:dyDescent="0.3">
      <c r="B375" s="246"/>
      <c r="C375" s="119" t="s">
        <v>925</v>
      </c>
      <c r="D375" s="120"/>
      <c r="E375" s="121"/>
      <c r="F375" s="122"/>
      <c r="G375" s="122">
        <f>SUM(F375*1.29)</f>
        <v>0</v>
      </c>
      <c r="H375" s="122">
        <f t="shared" ref="H375:H446" si="56">SUM(E375*F375)</f>
        <v>0</v>
      </c>
      <c r="I375" s="122">
        <f>H375*1.29</f>
        <v>0</v>
      </c>
      <c r="J375" s="122">
        <v>0</v>
      </c>
      <c r="K375" s="124"/>
      <c r="L375" s="124"/>
    </row>
    <row r="376" spans="2:12" s="125" customFormat="1" ht="16.5" customHeight="1" thickBot="1" x14ac:dyDescent="0.3">
      <c r="B376" s="246"/>
      <c r="C376" s="119" t="s">
        <v>925</v>
      </c>
      <c r="D376" s="120"/>
      <c r="E376" s="121"/>
      <c r="F376" s="122"/>
      <c r="G376" s="122">
        <f>SUM(F376*1.29)</f>
        <v>0</v>
      </c>
      <c r="H376" s="122">
        <f t="shared" si="56"/>
        <v>0</v>
      </c>
      <c r="I376" s="122">
        <f>H376*1.29</f>
        <v>0</v>
      </c>
      <c r="J376" s="122">
        <v>0</v>
      </c>
      <c r="K376" s="124"/>
      <c r="L376" s="124"/>
    </row>
    <row r="377" spans="2:12" s="125" customFormat="1" ht="16.5" customHeight="1" thickBot="1" x14ac:dyDescent="0.3">
      <c r="B377" s="246"/>
      <c r="C377" s="119" t="s">
        <v>925</v>
      </c>
      <c r="D377" s="120"/>
      <c r="E377" s="121"/>
      <c r="F377" s="122"/>
      <c r="G377" s="122">
        <f>SUM(F377*1.29)</f>
        <v>0</v>
      </c>
      <c r="H377" s="122">
        <f>SUM(E377*F377)</f>
        <v>0</v>
      </c>
      <c r="I377" s="122">
        <f>H377*1.29</f>
        <v>0</v>
      </c>
      <c r="J377" s="122">
        <v>0</v>
      </c>
      <c r="K377" s="124"/>
      <c r="L377" s="124"/>
    </row>
    <row r="378" spans="2:12" s="125" customFormat="1" ht="16.5" customHeight="1" thickBot="1" x14ac:dyDescent="0.3">
      <c r="B378" s="246"/>
      <c r="C378" s="119" t="s">
        <v>925</v>
      </c>
      <c r="D378" s="120"/>
      <c r="E378" s="121"/>
      <c r="F378" s="122"/>
      <c r="G378" s="122">
        <f t="shared" si="53"/>
        <v>0</v>
      </c>
      <c r="H378" s="122">
        <f t="shared" si="56"/>
        <v>0</v>
      </c>
      <c r="I378" s="122">
        <f t="shared" si="54"/>
        <v>0</v>
      </c>
      <c r="J378" s="122">
        <v>0</v>
      </c>
      <c r="K378" s="124"/>
      <c r="L378" s="124"/>
    </row>
    <row r="379" spans="2:12" s="125" customFormat="1" ht="16.5" customHeight="1" thickBot="1" x14ac:dyDescent="0.3">
      <c r="B379" s="246"/>
      <c r="C379" s="119" t="s">
        <v>925</v>
      </c>
      <c r="D379" s="120"/>
      <c r="E379" s="121"/>
      <c r="F379" s="122"/>
      <c r="G379" s="122">
        <f t="shared" si="53"/>
        <v>0</v>
      </c>
      <c r="H379" s="122">
        <f t="shared" si="56"/>
        <v>0</v>
      </c>
      <c r="I379" s="122">
        <f t="shared" si="54"/>
        <v>0</v>
      </c>
      <c r="J379" s="122">
        <v>0</v>
      </c>
      <c r="K379" s="220"/>
      <c r="L379" s="124"/>
    </row>
    <row r="380" spans="2:12" s="125" customFormat="1" ht="16.5" customHeight="1" thickBot="1" x14ac:dyDescent="0.3">
      <c r="B380" s="246"/>
      <c r="C380" s="119" t="s">
        <v>925</v>
      </c>
      <c r="D380" s="120"/>
      <c r="E380" s="121"/>
      <c r="F380" s="122"/>
      <c r="G380" s="122">
        <f t="shared" si="53"/>
        <v>0</v>
      </c>
      <c r="H380" s="122">
        <f t="shared" si="56"/>
        <v>0</v>
      </c>
      <c r="I380" s="122">
        <f t="shared" si="54"/>
        <v>0</v>
      </c>
      <c r="J380" s="122">
        <v>0</v>
      </c>
      <c r="K380" s="220"/>
      <c r="L380" s="124"/>
    </row>
    <row r="381" spans="2:12" s="125" customFormat="1" ht="16.5" customHeight="1" thickBot="1" x14ac:dyDescent="0.3">
      <c r="B381" s="246"/>
      <c r="C381" s="119" t="s">
        <v>925</v>
      </c>
      <c r="D381" s="120"/>
      <c r="E381" s="121"/>
      <c r="F381" s="122"/>
      <c r="G381" s="122">
        <f t="shared" si="53"/>
        <v>0</v>
      </c>
      <c r="H381" s="122">
        <f t="shared" si="56"/>
        <v>0</v>
      </c>
      <c r="I381" s="122">
        <f t="shared" si="54"/>
        <v>0</v>
      </c>
      <c r="J381" s="122">
        <v>0</v>
      </c>
      <c r="K381" s="220"/>
      <c r="L381" s="124"/>
    </row>
    <row r="382" spans="2:12" s="125" customFormat="1" ht="16.5" customHeight="1" thickBot="1" x14ac:dyDescent="0.3">
      <c r="B382" s="246"/>
      <c r="C382" s="119" t="s">
        <v>925</v>
      </c>
      <c r="D382" s="120"/>
      <c r="E382" s="121"/>
      <c r="F382" s="127"/>
      <c r="G382" s="122">
        <f t="shared" si="53"/>
        <v>0</v>
      </c>
      <c r="H382" s="122">
        <f t="shared" si="56"/>
        <v>0</v>
      </c>
      <c r="I382" s="122">
        <f t="shared" si="54"/>
        <v>0</v>
      </c>
      <c r="J382" s="122">
        <v>0</v>
      </c>
      <c r="K382" s="220"/>
      <c r="L382" s="124"/>
    </row>
    <row r="383" spans="2:12" s="125" customFormat="1" ht="16.5" customHeight="1" thickBot="1" x14ac:dyDescent="0.3">
      <c r="B383" s="246"/>
      <c r="C383" s="119" t="s">
        <v>925</v>
      </c>
      <c r="D383" s="120"/>
      <c r="E383" s="121"/>
      <c r="F383" s="122"/>
      <c r="G383" s="122">
        <f>SUM(F383*1.28)</f>
        <v>0</v>
      </c>
      <c r="H383" s="122">
        <f>SUM(E383*F383)</f>
        <v>0</v>
      </c>
      <c r="I383" s="122">
        <f>H383*1.28</f>
        <v>0</v>
      </c>
      <c r="J383" s="122">
        <v>0</v>
      </c>
      <c r="K383" s="124"/>
      <c r="L383" s="124"/>
    </row>
    <row r="384" spans="2:12" s="125" customFormat="1" ht="16.5" customHeight="1" thickBot="1" x14ac:dyDescent="0.3">
      <c r="B384" s="246"/>
      <c r="C384" s="119" t="s">
        <v>925</v>
      </c>
      <c r="D384" s="120"/>
      <c r="E384" s="121"/>
      <c r="F384" s="122"/>
      <c r="G384" s="122">
        <f>SUM(F384*1.29)</f>
        <v>0</v>
      </c>
      <c r="H384" s="122">
        <f t="shared" si="56"/>
        <v>0</v>
      </c>
      <c r="I384" s="122">
        <f>H384*1.29</f>
        <v>0</v>
      </c>
      <c r="J384" s="122">
        <v>0</v>
      </c>
      <c r="K384" s="220"/>
      <c r="L384" s="124"/>
    </row>
    <row r="385" spans="2:12" s="125" customFormat="1" ht="16.5" customHeight="1" thickBot="1" x14ac:dyDescent="0.3">
      <c r="B385" s="246"/>
      <c r="C385" s="119" t="s">
        <v>925</v>
      </c>
      <c r="D385" s="120"/>
      <c r="E385" s="121"/>
      <c r="F385" s="122"/>
      <c r="G385" s="122">
        <f>SUM(F385*1.29)</f>
        <v>0</v>
      </c>
      <c r="H385" s="122">
        <f t="shared" si="56"/>
        <v>0</v>
      </c>
      <c r="I385" s="122">
        <f>H385*1.29</f>
        <v>0</v>
      </c>
      <c r="J385" s="122">
        <v>0</v>
      </c>
      <c r="K385" s="124"/>
      <c r="L385" s="124"/>
    </row>
    <row r="386" spans="2:12" s="125" customFormat="1" ht="16.5" customHeight="1" thickBot="1" x14ac:dyDescent="0.3">
      <c r="B386" s="246"/>
      <c r="C386" s="119" t="s">
        <v>925</v>
      </c>
      <c r="D386" s="120"/>
      <c r="E386" s="121"/>
      <c r="F386" s="122"/>
      <c r="G386" s="122">
        <f t="shared" ref="G386:G449" si="57">SUM(F386*1.28)</f>
        <v>0</v>
      </c>
      <c r="H386" s="122">
        <f t="shared" si="56"/>
        <v>0</v>
      </c>
      <c r="I386" s="122">
        <f t="shared" si="54"/>
        <v>0</v>
      </c>
      <c r="J386" s="122">
        <v>0</v>
      </c>
      <c r="K386" s="124"/>
      <c r="L386" s="124"/>
    </row>
    <row r="387" spans="2:12" s="125" customFormat="1" ht="16.5" customHeight="1" thickBot="1" x14ac:dyDescent="0.3">
      <c r="B387" s="246"/>
      <c r="C387" s="119" t="s">
        <v>925</v>
      </c>
      <c r="D387" s="120"/>
      <c r="E387" s="121"/>
      <c r="F387" s="122"/>
      <c r="G387" s="122">
        <f t="shared" si="57"/>
        <v>0</v>
      </c>
      <c r="H387" s="122">
        <f t="shared" si="56"/>
        <v>0</v>
      </c>
      <c r="I387" s="122">
        <f t="shared" si="54"/>
        <v>0</v>
      </c>
      <c r="J387" s="122">
        <v>0</v>
      </c>
      <c r="K387" s="124"/>
      <c r="L387" s="124"/>
    </row>
    <row r="388" spans="2:12" s="125" customFormat="1" ht="16.5" customHeight="1" thickBot="1" x14ac:dyDescent="0.3">
      <c r="B388" s="246"/>
      <c r="C388" s="119" t="s">
        <v>925</v>
      </c>
      <c r="D388" s="120"/>
      <c r="E388" s="121"/>
      <c r="F388" s="122"/>
      <c r="G388" s="122">
        <f t="shared" si="57"/>
        <v>0</v>
      </c>
      <c r="H388" s="122">
        <f t="shared" si="56"/>
        <v>0</v>
      </c>
      <c r="I388" s="122">
        <f t="shared" si="54"/>
        <v>0</v>
      </c>
      <c r="J388" s="122">
        <v>0</v>
      </c>
      <c r="K388" s="124"/>
      <c r="L388" s="124"/>
    </row>
    <row r="389" spans="2:12" s="125" customFormat="1" ht="16.5" customHeight="1" thickBot="1" x14ac:dyDescent="0.3">
      <c r="B389" s="246"/>
      <c r="C389" s="119" t="s">
        <v>925</v>
      </c>
      <c r="D389" s="120"/>
      <c r="E389" s="121"/>
      <c r="F389" s="122"/>
      <c r="G389" s="122">
        <f t="shared" si="57"/>
        <v>0</v>
      </c>
      <c r="H389" s="122">
        <f>SUM(E389*F389)</f>
        <v>0</v>
      </c>
      <c r="I389" s="122">
        <f>H389*1.28</f>
        <v>0</v>
      </c>
      <c r="J389" s="122">
        <v>0</v>
      </c>
      <c r="K389" s="124"/>
      <c r="L389" s="124"/>
    </row>
    <row r="390" spans="2:12" s="125" customFormat="1" ht="16.5" customHeight="1" thickBot="1" x14ac:dyDescent="0.3">
      <c r="B390" s="246"/>
      <c r="C390" s="119" t="s">
        <v>925</v>
      </c>
      <c r="D390" s="120"/>
      <c r="E390" s="121"/>
      <c r="F390" s="122"/>
      <c r="G390" s="122">
        <f t="shared" si="57"/>
        <v>0</v>
      </c>
      <c r="H390" s="122">
        <f t="shared" si="56"/>
        <v>0</v>
      </c>
      <c r="I390" s="122">
        <f t="shared" si="54"/>
        <v>0</v>
      </c>
      <c r="J390" s="122">
        <v>0</v>
      </c>
      <c r="K390" s="124"/>
      <c r="L390" s="124"/>
    </row>
    <row r="391" spans="2:12" s="125" customFormat="1" ht="16.5" customHeight="1" thickBot="1" x14ac:dyDescent="0.3">
      <c r="B391" s="246"/>
      <c r="C391" s="119" t="s">
        <v>925</v>
      </c>
      <c r="D391" s="120"/>
      <c r="E391" s="121"/>
      <c r="F391" s="122"/>
      <c r="G391" s="122">
        <f t="shared" si="57"/>
        <v>0</v>
      </c>
      <c r="H391" s="122">
        <f t="shared" si="56"/>
        <v>0</v>
      </c>
      <c r="I391" s="122">
        <f t="shared" si="54"/>
        <v>0</v>
      </c>
      <c r="J391" s="122">
        <v>0</v>
      </c>
      <c r="K391" s="124"/>
      <c r="L391" s="124"/>
    </row>
    <row r="392" spans="2:12" s="125" customFormat="1" ht="16.5" customHeight="1" thickBot="1" x14ac:dyDescent="0.3">
      <c r="B392" s="246"/>
      <c r="C392" s="119" t="s">
        <v>925</v>
      </c>
      <c r="D392" s="120"/>
      <c r="E392" s="121"/>
      <c r="F392" s="122"/>
      <c r="G392" s="122">
        <f t="shared" si="57"/>
        <v>0</v>
      </c>
      <c r="H392" s="122">
        <f>SUM(E392*F392)</f>
        <v>0</v>
      </c>
      <c r="I392" s="122">
        <f>H392*1.28</f>
        <v>0</v>
      </c>
      <c r="J392" s="122"/>
      <c r="K392" s="124"/>
      <c r="L392" s="124"/>
    </row>
    <row r="393" spans="2:12" s="125" customFormat="1" ht="16.5" customHeight="1" thickBot="1" x14ac:dyDescent="0.3">
      <c r="B393" s="246"/>
      <c r="C393" s="119" t="s">
        <v>925</v>
      </c>
      <c r="D393" s="120"/>
      <c r="E393" s="121"/>
      <c r="F393" s="122"/>
      <c r="G393" s="122">
        <f t="shared" si="57"/>
        <v>0</v>
      </c>
      <c r="H393" s="122">
        <f>SUM(E393*F393)</f>
        <v>0</v>
      </c>
      <c r="I393" s="122">
        <f>H393*1.28</f>
        <v>0</v>
      </c>
      <c r="J393" s="122"/>
      <c r="K393" s="124"/>
      <c r="L393" s="124"/>
    </row>
    <row r="394" spans="2:12" s="125" customFormat="1" ht="16.5" customHeight="1" thickBot="1" x14ac:dyDescent="0.3">
      <c r="B394" s="246"/>
      <c r="C394" s="119" t="s">
        <v>925</v>
      </c>
      <c r="D394" s="120"/>
      <c r="E394" s="121"/>
      <c r="F394" s="122"/>
      <c r="G394" s="122">
        <f t="shared" si="57"/>
        <v>0</v>
      </c>
      <c r="H394" s="122">
        <f t="shared" si="56"/>
        <v>0</v>
      </c>
      <c r="I394" s="122">
        <f t="shared" si="54"/>
        <v>0</v>
      </c>
      <c r="J394" s="122"/>
      <c r="K394" s="124"/>
      <c r="L394" s="124"/>
    </row>
    <row r="395" spans="2:12" s="125" customFormat="1" ht="16.5" customHeight="1" thickBot="1" x14ac:dyDescent="0.3">
      <c r="B395" s="246"/>
      <c r="C395" s="119" t="s">
        <v>925</v>
      </c>
      <c r="D395" s="120"/>
      <c r="E395" s="121"/>
      <c r="F395" s="122"/>
      <c r="G395" s="122">
        <f t="shared" si="57"/>
        <v>0</v>
      </c>
      <c r="H395" s="122">
        <f t="shared" si="56"/>
        <v>0</v>
      </c>
      <c r="I395" s="122">
        <f t="shared" si="54"/>
        <v>0</v>
      </c>
      <c r="J395" s="122"/>
      <c r="K395" s="124"/>
      <c r="L395" s="124"/>
    </row>
    <row r="396" spans="2:12" s="125" customFormat="1" ht="16.5" customHeight="1" thickBot="1" x14ac:dyDescent="0.3">
      <c r="B396" s="246"/>
      <c r="C396" s="119" t="s">
        <v>925</v>
      </c>
      <c r="D396" s="120"/>
      <c r="E396" s="121"/>
      <c r="F396" s="174"/>
      <c r="G396" s="122">
        <f t="shared" si="57"/>
        <v>0</v>
      </c>
      <c r="H396" s="122">
        <f t="shared" si="56"/>
        <v>0</v>
      </c>
      <c r="I396" s="122">
        <f t="shared" si="54"/>
        <v>0</v>
      </c>
      <c r="J396" s="122"/>
      <c r="K396" s="124"/>
      <c r="L396" s="124"/>
    </row>
    <row r="397" spans="2:12" s="125" customFormat="1" ht="16.5" customHeight="1" thickBot="1" x14ac:dyDescent="0.3">
      <c r="B397" s="246"/>
      <c r="C397" s="119" t="s">
        <v>925</v>
      </c>
      <c r="D397" s="120"/>
      <c r="E397" s="121"/>
      <c r="F397" s="122"/>
      <c r="G397" s="122">
        <f t="shared" si="57"/>
        <v>0</v>
      </c>
      <c r="H397" s="122">
        <f t="shared" si="56"/>
        <v>0</v>
      </c>
      <c r="I397" s="122">
        <f t="shared" si="54"/>
        <v>0</v>
      </c>
      <c r="J397" s="122"/>
      <c r="K397" s="124"/>
      <c r="L397" s="124"/>
    </row>
    <row r="398" spans="2:12" s="125" customFormat="1" ht="16.5" customHeight="1" thickBot="1" x14ac:dyDescent="0.3">
      <c r="B398" s="246"/>
      <c r="C398" s="119" t="s">
        <v>925</v>
      </c>
      <c r="D398" s="120"/>
      <c r="E398" s="121"/>
      <c r="F398" s="122"/>
      <c r="G398" s="122">
        <f t="shared" si="57"/>
        <v>0</v>
      </c>
      <c r="H398" s="122">
        <f t="shared" si="56"/>
        <v>0</v>
      </c>
      <c r="I398" s="122">
        <f t="shared" si="54"/>
        <v>0</v>
      </c>
      <c r="J398" s="122"/>
      <c r="K398" s="124"/>
      <c r="L398" s="124"/>
    </row>
    <row r="399" spans="2:12" s="125" customFormat="1" ht="16.5" customHeight="1" thickBot="1" x14ac:dyDescent="0.3">
      <c r="B399" s="246"/>
      <c r="C399" s="119" t="s">
        <v>925</v>
      </c>
      <c r="D399" s="120"/>
      <c r="E399" s="121"/>
      <c r="F399" s="122"/>
      <c r="G399" s="122">
        <f t="shared" si="57"/>
        <v>0</v>
      </c>
      <c r="H399" s="122">
        <f>SUM(E399*F399)</f>
        <v>0</v>
      </c>
      <c r="I399" s="122">
        <f>H399*1.28</f>
        <v>0</v>
      </c>
      <c r="J399" s="122">
        <v>0</v>
      </c>
      <c r="K399" s="124"/>
      <c r="L399" s="124"/>
    </row>
    <row r="400" spans="2:12" s="125" customFormat="1" ht="16.5" customHeight="1" thickBot="1" x14ac:dyDescent="0.3">
      <c r="B400" s="246"/>
      <c r="C400" s="119" t="s">
        <v>925</v>
      </c>
      <c r="D400" s="120"/>
      <c r="E400" s="121"/>
      <c r="F400" s="122"/>
      <c r="G400" s="122">
        <f t="shared" si="57"/>
        <v>0</v>
      </c>
      <c r="H400" s="122">
        <f>SUM(E400*F400)</f>
        <v>0</v>
      </c>
      <c r="I400" s="122">
        <f>H400*1.28</f>
        <v>0</v>
      </c>
      <c r="J400" s="122">
        <v>0</v>
      </c>
      <c r="K400" s="124"/>
      <c r="L400" s="124"/>
    </row>
    <row r="401" spans="2:12" s="125" customFormat="1" ht="16.5" customHeight="1" thickBot="1" x14ac:dyDescent="0.3">
      <c r="B401" s="246"/>
      <c r="C401" s="119" t="s">
        <v>925</v>
      </c>
      <c r="D401" s="120"/>
      <c r="E401" s="121"/>
      <c r="F401" s="122"/>
      <c r="G401" s="122">
        <f t="shared" si="57"/>
        <v>0</v>
      </c>
      <c r="H401" s="122">
        <f t="shared" si="56"/>
        <v>0</v>
      </c>
      <c r="I401" s="122">
        <f t="shared" si="54"/>
        <v>0</v>
      </c>
      <c r="J401" s="122">
        <v>0</v>
      </c>
      <c r="K401" s="124"/>
      <c r="L401" s="124"/>
    </row>
    <row r="402" spans="2:12" s="125" customFormat="1" ht="16.5" customHeight="1" thickBot="1" x14ac:dyDescent="0.3">
      <c r="B402" s="246"/>
      <c r="C402" s="119" t="s">
        <v>925</v>
      </c>
      <c r="D402" s="120"/>
      <c r="E402" s="121"/>
      <c r="F402" s="127"/>
      <c r="G402" s="122">
        <f t="shared" si="57"/>
        <v>0</v>
      </c>
      <c r="H402" s="122">
        <f t="shared" si="56"/>
        <v>0</v>
      </c>
      <c r="I402" s="122">
        <f t="shared" si="54"/>
        <v>0</v>
      </c>
      <c r="J402" s="122">
        <v>0</v>
      </c>
      <c r="K402" s="124"/>
      <c r="L402" s="124"/>
    </row>
    <row r="403" spans="2:12" s="125" customFormat="1" ht="16.5" customHeight="1" thickBot="1" x14ac:dyDescent="0.3">
      <c r="B403" s="246"/>
      <c r="C403" s="119" t="s">
        <v>925</v>
      </c>
      <c r="D403" s="120"/>
      <c r="E403" s="121"/>
      <c r="F403" s="122"/>
      <c r="G403" s="122">
        <f t="shared" si="57"/>
        <v>0</v>
      </c>
      <c r="H403" s="122">
        <f>SUM(E403*F403)</f>
        <v>0</v>
      </c>
      <c r="I403" s="122">
        <f>H403*1.28</f>
        <v>0</v>
      </c>
      <c r="J403" s="122">
        <v>0</v>
      </c>
      <c r="K403" s="124"/>
      <c r="L403" s="124"/>
    </row>
    <row r="404" spans="2:12" s="125" customFormat="1" ht="16.5" customHeight="1" thickBot="1" x14ac:dyDescent="0.3">
      <c r="B404" s="246"/>
      <c r="C404" s="119" t="s">
        <v>925</v>
      </c>
      <c r="D404" s="120"/>
      <c r="E404" s="121"/>
      <c r="F404" s="122"/>
      <c r="G404" s="122">
        <f t="shared" si="57"/>
        <v>0</v>
      </c>
      <c r="H404" s="122">
        <f>SUM(E404*F404)</f>
        <v>0</v>
      </c>
      <c r="I404" s="122">
        <f>H404*1.28</f>
        <v>0</v>
      </c>
      <c r="J404" s="122">
        <v>0</v>
      </c>
      <c r="K404" s="124"/>
      <c r="L404" s="124"/>
    </row>
    <row r="405" spans="2:12" s="125" customFormat="1" ht="16.5" customHeight="1" thickBot="1" x14ac:dyDescent="0.3">
      <c r="B405" s="246"/>
      <c r="C405" s="119" t="s">
        <v>925</v>
      </c>
      <c r="D405" s="120"/>
      <c r="E405" s="121"/>
      <c r="F405" s="122"/>
      <c r="G405" s="122">
        <f t="shared" si="57"/>
        <v>0</v>
      </c>
      <c r="H405" s="122">
        <f>SUM(E405*F405)</f>
        <v>0</v>
      </c>
      <c r="I405" s="122">
        <f>H405*1.28</f>
        <v>0</v>
      </c>
      <c r="J405" s="122">
        <v>0</v>
      </c>
      <c r="K405" s="124"/>
      <c r="L405" s="124"/>
    </row>
    <row r="406" spans="2:12" s="125" customFormat="1" ht="16.5" customHeight="1" thickBot="1" x14ac:dyDescent="0.3">
      <c r="B406" s="246"/>
      <c r="C406" s="119" t="s">
        <v>925</v>
      </c>
      <c r="D406" s="120"/>
      <c r="E406" s="121"/>
      <c r="F406" s="122"/>
      <c r="G406" s="122">
        <f t="shared" si="57"/>
        <v>0</v>
      </c>
      <c r="H406" s="122">
        <f t="shared" si="56"/>
        <v>0</v>
      </c>
      <c r="I406" s="122">
        <f t="shared" si="54"/>
        <v>0</v>
      </c>
      <c r="J406" s="122">
        <v>0</v>
      </c>
      <c r="K406" s="124"/>
      <c r="L406" s="124"/>
    </row>
    <row r="407" spans="2:12" s="125" customFormat="1" ht="16.5" customHeight="1" thickBot="1" x14ac:dyDescent="0.3">
      <c r="B407" s="246"/>
      <c r="C407" s="119" t="s">
        <v>925</v>
      </c>
      <c r="D407" s="120"/>
      <c r="E407" s="121"/>
      <c r="F407" s="122"/>
      <c r="G407" s="122">
        <f t="shared" si="57"/>
        <v>0</v>
      </c>
      <c r="H407" s="122">
        <f t="shared" si="56"/>
        <v>0</v>
      </c>
      <c r="I407" s="122">
        <f t="shared" si="54"/>
        <v>0</v>
      </c>
      <c r="J407" s="122">
        <v>0</v>
      </c>
      <c r="K407" s="124"/>
      <c r="L407" s="124"/>
    </row>
    <row r="408" spans="2:12" s="125" customFormat="1" ht="16.5" customHeight="1" thickBot="1" x14ac:dyDescent="0.3">
      <c r="B408" s="246"/>
      <c r="C408" s="119" t="s">
        <v>925</v>
      </c>
      <c r="D408" s="120"/>
      <c r="E408" s="121"/>
      <c r="F408" s="122"/>
      <c r="G408" s="122">
        <f t="shared" si="57"/>
        <v>0</v>
      </c>
      <c r="H408" s="122">
        <f t="shared" si="56"/>
        <v>0</v>
      </c>
      <c r="I408" s="122">
        <f t="shared" si="54"/>
        <v>0</v>
      </c>
      <c r="J408" s="122">
        <v>0</v>
      </c>
      <c r="K408" s="124"/>
      <c r="L408" s="124"/>
    </row>
    <row r="409" spans="2:12" s="125" customFormat="1" ht="16.5" customHeight="1" thickBot="1" x14ac:dyDescent="0.3">
      <c r="B409" s="246"/>
      <c r="C409" s="119" t="s">
        <v>925</v>
      </c>
      <c r="D409" s="120"/>
      <c r="E409" s="121"/>
      <c r="F409" s="122"/>
      <c r="G409" s="122">
        <f t="shared" si="57"/>
        <v>0</v>
      </c>
      <c r="H409" s="122">
        <f t="shared" si="56"/>
        <v>0</v>
      </c>
      <c r="I409" s="122">
        <f t="shared" si="54"/>
        <v>0</v>
      </c>
      <c r="J409" s="122">
        <v>0</v>
      </c>
      <c r="K409" s="124"/>
      <c r="L409" s="124"/>
    </row>
    <row r="410" spans="2:12" s="125" customFormat="1" ht="16.5" customHeight="1" thickBot="1" x14ac:dyDescent="0.3">
      <c r="B410" s="246"/>
      <c r="C410" s="119" t="s">
        <v>925</v>
      </c>
      <c r="D410" s="120"/>
      <c r="E410" s="121"/>
      <c r="F410" s="122"/>
      <c r="G410" s="122">
        <f t="shared" si="57"/>
        <v>0</v>
      </c>
      <c r="H410" s="122">
        <f t="shared" si="56"/>
        <v>0</v>
      </c>
      <c r="I410" s="122">
        <f t="shared" si="54"/>
        <v>0</v>
      </c>
      <c r="J410" s="122">
        <v>0</v>
      </c>
      <c r="K410" s="124"/>
      <c r="L410" s="124"/>
    </row>
    <row r="411" spans="2:12" s="125" customFormat="1" ht="16.5" customHeight="1" thickBot="1" x14ac:dyDescent="0.3">
      <c r="B411" s="246"/>
      <c r="C411" s="119" t="s">
        <v>925</v>
      </c>
      <c r="D411" s="120"/>
      <c r="E411" s="121"/>
      <c r="F411" s="122"/>
      <c r="G411" s="122">
        <f t="shared" si="57"/>
        <v>0</v>
      </c>
      <c r="H411" s="122">
        <f t="shared" si="56"/>
        <v>0</v>
      </c>
      <c r="I411" s="122">
        <f t="shared" si="54"/>
        <v>0</v>
      </c>
      <c r="J411" s="122">
        <v>0</v>
      </c>
      <c r="K411" s="124"/>
      <c r="L411" s="124"/>
    </row>
    <row r="412" spans="2:12" s="125" customFormat="1" ht="16.5" customHeight="1" thickBot="1" x14ac:dyDescent="0.3">
      <c r="B412" s="246"/>
      <c r="C412" s="119" t="s">
        <v>925</v>
      </c>
      <c r="D412" s="120"/>
      <c r="E412" s="121"/>
      <c r="F412" s="122"/>
      <c r="G412" s="122">
        <f t="shared" si="57"/>
        <v>0</v>
      </c>
      <c r="H412" s="122">
        <f t="shared" si="56"/>
        <v>0</v>
      </c>
      <c r="I412" s="122">
        <f t="shared" si="54"/>
        <v>0</v>
      </c>
      <c r="J412" s="122">
        <v>0</v>
      </c>
      <c r="K412" s="124"/>
      <c r="L412" s="124"/>
    </row>
    <row r="413" spans="2:12" s="125" customFormat="1" ht="16.5" customHeight="1" thickBot="1" x14ac:dyDescent="0.3">
      <c r="B413" s="246"/>
      <c r="C413" s="119" t="s">
        <v>925</v>
      </c>
      <c r="D413" s="120"/>
      <c r="E413" s="121"/>
      <c r="F413" s="122"/>
      <c r="G413" s="122">
        <f t="shared" si="57"/>
        <v>0</v>
      </c>
      <c r="H413" s="122">
        <f t="shared" si="56"/>
        <v>0</v>
      </c>
      <c r="I413" s="122">
        <f t="shared" si="54"/>
        <v>0</v>
      </c>
      <c r="J413" s="122">
        <v>0</v>
      </c>
      <c r="K413" s="124"/>
      <c r="L413" s="124"/>
    </row>
    <row r="414" spans="2:12" s="125" customFormat="1" ht="16.5" customHeight="1" thickBot="1" x14ac:dyDescent="0.3">
      <c r="B414" s="246"/>
      <c r="C414" s="119" t="s">
        <v>925</v>
      </c>
      <c r="D414" s="120"/>
      <c r="E414" s="121"/>
      <c r="F414" s="122"/>
      <c r="G414" s="122">
        <f t="shared" si="57"/>
        <v>0</v>
      </c>
      <c r="H414" s="122">
        <f t="shared" si="56"/>
        <v>0</v>
      </c>
      <c r="I414" s="122">
        <f t="shared" si="54"/>
        <v>0</v>
      </c>
      <c r="J414" s="122">
        <v>0</v>
      </c>
      <c r="K414" s="124"/>
      <c r="L414" s="124"/>
    </row>
    <row r="415" spans="2:12" s="125" customFormat="1" ht="16.5" customHeight="1" thickBot="1" x14ac:dyDescent="0.3">
      <c r="B415" s="246"/>
      <c r="C415" s="119" t="s">
        <v>925</v>
      </c>
      <c r="D415" s="120"/>
      <c r="E415" s="121"/>
      <c r="F415" s="122"/>
      <c r="G415" s="122">
        <f t="shared" si="57"/>
        <v>0</v>
      </c>
      <c r="H415" s="122">
        <f t="shared" si="56"/>
        <v>0</v>
      </c>
      <c r="I415" s="122">
        <f t="shared" si="54"/>
        <v>0</v>
      </c>
      <c r="J415" s="122">
        <v>0</v>
      </c>
      <c r="K415" s="124"/>
      <c r="L415" s="124"/>
    </row>
    <row r="416" spans="2:12" s="125" customFormat="1" ht="16.5" customHeight="1" thickBot="1" x14ac:dyDescent="0.3">
      <c r="B416" s="246"/>
      <c r="C416" s="119" t="s">
        <v>925</v>
      </c>
      <c r="D416" s="120"/>
      <c r="E416" s="121"/>
      <c r="F416" s="122"/>
      <c r="G416" s="122">
        <f t="shared" si="57"/>
        <v>0</v>
      </c>
      <c r="H416" s="122">
        <f t="shared" si="56"/>
        <v>0</v>
      </c>
      <c r="I416" s="122">
        <f t="shared" si="54"/>
        <v>0</v>
      </c>
      <c r="J416" s="122">
        <v>0</v>
      </c>
      <c r="K416" s="124"/>
      <c r="L416" s="124"/>
    </row>
    <row r="417" spans="2:12" s="125" customFormat="1" ht="16.5" customHeight="1" thickBot="1" x14ac:dyDescent="0.3">
      <c r="B417" s="246"/>
      <c r="C417" s="119" t="s">
        <v>925</v>
      </c>
      <c r="D417" s="120"/>
      <c r="E417" s="121"/>
      <c r="F417" s="122"/>
      <c r="G417" s="122">
        <f t="shared" si="57"/>
        <v>0</v>
      </c>
      <c r="H417" s="122">
        <f t="shared" si="56"/>
        <v>0</v>
      </c>
      <c r="I417" s="122">
        <f t="shared" si="54"/>
        <v>0</v>
      </c>
      <c r="J417" s="122">
        <v>0</v>
      </c>
      <c r="K417" s="124"/>
      <c r="L417" s="124"/>
    </row>
    <row r="418" spans="2:12" s="125" customFormat="1" ht="16.5" customHeight="1" thickBot="1" x14ac:dyDescent="0.3">
      <c r="B418" s="246"/>
      <c r="C418" s="119" t="s">
        <v>925</v>
      </c>
      <c r="D418" s="120"/>
      <c r="E418" s="121"/>
      <c r="F418" s="122"/>
      <c r="G418" s="122">
        <f t="shared" si="57"/>
        <v>0</v>
      </c>
      <c r="H418" s="122">
        <f t="shared" si="56"/>
        <v>0</v>
      </c>
      <c r="I418" s="122">
        <f t="shared" si="54"/>
        <v>0</v>
      </c>
      <c r="J418" s="122">
        <v>0</v>
      </c>
      <c r="K418" s="124"/>
      <c r="L418" s="124"/>
    </row>
    <row r="419" spans="2:12" s="125" customFormat="1" ht="16.5" customHeight="1" thickBot="1" x14ac:dyDescent="0.3">
      <c r="B419" s="246"/>
      <c r="C419" s="119" t="s">
        <v>925</v>
      </c>
      <c r="D419" s="120"/>
      <c r="E419" s="121"/>
      <c r="F419" s="122"/>
      <c r="G419" s="122">
        <f t="shared" si="57"/>
        <v>0</v>
      </c>
      <c r="H419" s="122">
        <f t="shared" si="56"/>
        <v>0</v>
      </c>
      <c r="I419" s="122">
        <f t="shared" si="54"/>
        <v>0</v>
      </c>
      <c r="J419" s="122">
        <v>0</v>
      </c>
      <c r="K419" s="124"/>
      <c r="L419" s="124"/>
    </row>
    <row r="420" spans="2:12" s="125" customFormat="1" ht="16.5" customHeight="1" thickBot="1" x14ac:dyDescent="0.3">
      <c r="B420" s="246"/>
      <c r="C420" s="119" t="s">
        <v>925</v>
      </c>
      <c r="D420" s="120"/>
      <c r="E420" s="121"/>
      <c r="F420" s="122"/>
      <c r="G420" s="122">
        <f t="shared" si="57"/>
        <v>0</v>
      </c>
      <c r="H420" s="122">
        <f t="shared" si="56"/>
        <v>0</v>
      </c>
      <c r="I420" s="122">
        <f t="shared" si="54"/>
        <v>0</v>
      </c>
      <c r="J420" s="122">
        <v>0</v>
      </c>
      <c r="K420" s="124"/>
      <c r="L420" s="124"/>
    </row>
    <row r="421" spans="2:12" s="125" customFormat="1" ht="16.5" customHeight="1" thickBot="1" x14ac:dyDescent="0.3">
      <c r="B421" s="246"/>
      <c r="C421" s="119" t="s">
        <v>925</v>
      </c>
      <c r="D421" s="120"/>
      <c r="E421" s="121"/>
      <c r="F421" s="122"/>
      <c r="G421" s="122">
        <f t="shared" si="57"/>
        <v>0</v>
      </c>
      <c r="H421" s="122">
        <f t="shared" si="56"/>
        <v>0</v>
      </c>
      <c r="I421" s="122">
        <f t="shared" si="54"/>
        <v>0</v>
      </c>
      <c r="J421" s="122">
        <v>0</v>
      </c>
      <c r="K421" s="124"/>
      <c r="L421" s="124"/>
    </row>
    <row r="422" spans="2:12" s="125" customFormat="1" ht="16.5" customHeight="1" thickBot="1" x14ac:dyDescent="0.3">
      <c r="B422" s="246"/>
      <c r="C422" s="119" t="s">
        <v>925</v>
      </c>
      <c r="D422" s="120"/>
      <c r="E422" s="121"/>
      <c r="F422" s="122"/>
      <c r="G422" s="122">
        <f t="shared" si="57"/>
        <v>0</v>
      </c>
      <c r="H422" s="122">
        <f t="shared" si="56"/>
        <v>0</v>
      </c>
      <c r="I422" s="122">
        <f t="shared" si="54"/>
        <v>0</v>
      </c>
      <c r="J422" s="122">
        <v>0</v>
      </c>
      <c r="K422" s="124"/>
      <c r="L422" s="124"/>
    </row>
    <row r="423" spans="2:12" s="125" customFormat="1" ht="16.5" customHeight="1" thickBot="1" x14ac:dyDescent="0.3">
      <c r="B423" s="246"/>
      <c r="C423" s="119" t="s">
        <v>925</v>
      </c>
      <c r="D423" s="120"/>
      <c r="E423" s="121"/>
      <c r="F423" s="122"/>
      <c r="G423" s="122">
        <f t="shared" si="57"/>
        <v>0</v>
      </c>
      <c r="H423" s="122">
        <f t="shared" si="56"/>
        <v>0</v>
      </c>
      <c r="I423" s="122">
        <f t="shared" ref="I423:I486" si="58">H423*1.28</f>
        <v>0</v>
      </c>
      <c r="J423" s="122">
        <v>0</v>
      </c>
      <c r="K423" s="124"/>
      <c r="L423" s="124"/>
    </row>
    <row r="424" spans="2:12" s="125" customFormat="1" ht="16.5" customHeight="1" thickBot="1" x14ac:dyDescent="0.3">
      <c r="B424" s="246"/>
      <c r="C424" s="119" t="s">
        <v>925</v>
      </c>
      <c r="D424" s="120"/>
      <c r="E424" s="121"/>
      <c r="F424" s="122"/>
      <c r="G424" s="122">
        <f t="shared" si="57"/>
        <v>0</v>
      </c>
      <c r="H424" s="122">
        <f t="shared" si="56"/>
        <v>0</v>
      </c>
      <c r="I424" s="122">
        <f t="shared" si="58"/>
        <v>0</v>
      </c>
      <c r="J424" s="122">
        <v>0</v>
      </c>
      <c r="K424" s="124"/>
      <c r="L424" s="124"/>
    </row>
    <row r="425" spans="2:12" s="125" customFormat="1" ht="16.5" customHeight="1" thickBot="1" x14ac:dyDescent="0.3">
      <c r="B425" s="246"/>
      <c r="C425" s="119" t="s">
        <v>925</v>
      </c>
      <c r="D425" s="120"/>
      <c r="E425" s="121"/>
      <c r="F425" s="122"/>
      <c r="G425" s="122">
        <f t="shared" si="57"/>
        <v>0</v>
      </c>
      <c r="H425" s="122">
        <f t="shared" si="56"/>
        <v>0</v>
      </c>
      <c r="I425" s="122">
        <f t="shared" si="58"/>
        <v>0</v>
      </c>
      <c r="J425" s="122">
        <v>0</v>
      </c>
      <c r="K425" s="124"/>
      <c r="L425" s="124"/>
    </row>
    <row r="426" spans="2:12" s="125" customFormat="1" ht="16.5" customHeight="1" thickBot="1" x14ac:dyDescent="0.3">
      <c r="B426" s="246"/>
      <c r="C426" s="119" t="s">
        <v>925</v>
      </c>
      <c r="D426" s="120"/>
      <c r="E426" s="121"/>
      <c r="F426" s="122"/>
      <c r="G426" s="122">
        <f t="shared" si="57"/>
        <v>0</v>
      </c>
      <c r="H426" s="122">
        <f t="shared" si="56"/>
        <v>0</v>
      </c>
      <c r="I426" s="122">
        <f t="shared" si="58"/>
        <v>0</v>
      </c>
      <c r="J426" s="122">
        <v>0</v>
      </c>
      <c r="K426" s="124"/>
      <c r="L426" s="124"/>
    </row>
    <row r="427" spans="2:12" s="125" customFormat="1" ht="16.5" customHeight="1" thickBot="1" x14ac:dyDescent="0.3">
      <c r="B427" s="246"/>
      <c r="C427" s="119" t="s">
        <v>925</v>
      </c>
      <c r="D427" s="120"/>
      <c r="E427" s="121"/>
      <c r="F427" s="122"/>
      <c r="G427" s="122">
        <f t="shared" si="57"/>
        <v>0</v>
      </c>
      <c r="H427" s="122">
        <f t="shared" si="56"/>
        <v>0</v>
      </c>
      <c r="I427" s="122">
        <f t="shared" si="58"/>
        <v>0</v>
      </c>
      <c r="J427" s="122">
        <v>0</v>
      </c>
      <c r="K427" s="124"/>
      <c r="L427" s="124"/>
    </row>
    <row r="428" spans="2:12" s="125" customFormat="1" ht="16.5" customHeight="1" thickBot="1" x14ac:dyDescent="0.3">
      <c r="B428" s="246"/>
      <c r="C428" s="119" t="s">
        <v>925</v>
      </c>
      <c r="D428" s="120"/>
      <c r="E428" s="121"/>
      <c r="F428" s="122"/>
      <c r="G428" s="122">
        <f t="shared" si="57"/>
        <v>0</v>
      </c>
      <c r="H428" s="122">
        <f t="shared" si="56"/>
        <v>0</v>
      </c>
      <c r="I428" s="122">
        <f t="shared" si="58"/>
        <v>0</v>
      </c>
      <c r="J428" s="122">
        <v>0</v>
      </c>
      <c r="K428" s="124"/>
      <c r="L428" s="124"/>
    </row>
    <row r="429" spans="2:12" s="125" customFormat="1" ht="16.5" customHeight="1" thickBot="1" x14ac:dyDescent="0.3">
      <c r="B429" s="246"/>
      <c r="C429" s="119" t="s">
        <v>925</v>
      </c>
      <c r="D429" s="120"/>
      <c r="E429" s="121"/>
      <c r="F429" s="122"/>
      <c r="G429" s="122">
        <f t="shared" si="57"/>
        <v>0</v>
      </c>
      <c r="H429" s="122">
        <f t="shared" si="56"/>
        <v>0</v>
      </c>
      <c r="I429" s="122">
        <f t="shared" si="58"/>
        <v>0</v>
      </c>
      <c r="J429" s="122">
        <v>0</v>
      </c>
      <c r="K429" s="124"/>
      <c r="L429" s="124"/>
    </row>
    <row r="430" spans="2:12" s="125" customFormat="1" ht="16.5" customHeight="1" thickBot="1" x14ac:dyDescent="0.3">
      <c r="B430" s="246"/>
      <c r="C430" s="119" t="s">
        <v>925</v>
      </c>
      <c r="D430" s="120"/>
      <c r="E430" s="121"/>
      <c r="F430" s="122"/>
      <c r="G430" s="122">
        <f t="shared" si="57"/>
        <v>0</v>
      </c>
      <c r="H430" s="122">
        <f t="shared" si="56"/>
        <v>0</v>
      </c>
      <c r="I430" s="122">
        <f t="shared" si="58"/>
        <v>0</v>
      </c>
      <c r="J430" s="122">
        <v>0</v>
      </c>
      <c r="K430" s="124"/>
      <c r="L430" s="124"/>
    </row>
    <row r="431" spans="2:12" s="125" customFormat="1" ht="16.5" customHeight="1" thickBot="1" x14ac:dyDescent="0.3">
      <c r="B431" s="246"/>
      <c r="C431" s="119" t="s">
        <v>925</v>
      </c>
      <c r="D431" s="120"/>
      <c r="E431" s="121"/>
      <c r="F431" s="122"/>
      <c r="G431" s="122">
        <f t="shared" si="57"/>
        <v>0</v>
      </c>
      <c r="H431" s="122">
        <f t="shared" si="56"/>
        <v>0</v>
      </c>
      <c r="I431" s="122">
        <f t="shared" si="58"/>
        <v>0</v>
      </c>
      <c r="J431" s="122">
        <v>0</v>
      </c>
      <c r="K431" s="124"/>
      <c r="L431" s="124"/>
    </row>
    <row r="432" spans="2:12" s="125" customFormat="1" ht="16.5" customHeight="1" thickBot="1" x14ac:dyDescent="0.3">
      <c r="B432" s="246"/>
      <c r="C432" s="119" t="s">
        <v>925</v>
      </c>
      <c r="D432" s="120"/>
      <c r="E432" s="121"/>
      <c r="F432" s="122"/>
      <c r="G432" s="122">
        <f t="shared" si="57"/>
        <v>0</v>
      </c>
      <c r="H432" s="122">
        <f t="shared" si="56"/>
        <v>0</v>
      </c>
      <c r="I432" s="122">
        <f t="shared" si="58"/>
        <v>0</v>
      </c>
      <c r="J432" s="122">
        <v>0</v>
      </c>
      <c r="K432" s="124"/>
      <c r="L432" s="124"/>
    </row>
    <row r="433" spans="2:12" s="125" customFormat="1" ht="16.5" customHeight="1" thickBot="1" x14ac:dyDescent="0.3">
      <c r="B433" s="246"/>
      <c r="C433" s="119" t="s">
        <v>925</v>
      </c>
      <c r="D433" s="120"/>
      <c r="E433" s="121"/>
      <c r="F433" s="122"/>
      <c r="G433" s="122">
        <f t="shared" si="57"/>
        <v>0</v>
      </c>
      <c r="H433" s="122">
        <f t="shared" si="56"/>
        <v>0</v>
      </c>
      <c r="I433" s="122">
        <f t="shared" si="58"/>
        <v>0</v>
      </c>
      <c r="J433" s="122">
        <v>0</v>
      </c>
      <c r="K433" s="124"/>
      <c r="L433" s="124"/>
    </row>
    <row r="434" spans="2:12" s="125" customFormat="1" ht="16.5" customHeight="1" thickBot="1" x14ac:dyDescent="0.3">
      <c r="B434" s="246"/>
      <c r="C434" s="119" t="s">
        <v>925</v>
      </c>
      <c r="D434" s="120"/>
      <c r="E434" s="121"/>
      <c r="F434" s="122"/>
      <c r="G434" s="122">
        <f t="shared" si="57"/>
        <v>0</v>
      </c>
      <c r="H434" s="122">
        <f t="shared" si="56"/>
        <v>0</v>
      </c>
      <c r="I434" s="122">
        <f t="shared" si="58"/>
        <v>0</v>
      </c>
      <c r="J434" s="122">
        <v>0</v>
      </c>
      <c r="K434" s="124"/>
      <c r="L434" s="124"/>
    </row>
    <row r="435" spans="2:12" s="125" customFormat="1" ht="16.5" customHeight="1" thickBot="1" x14ac:dyDescent="0.3">
      <c r="B435" s="246"/>
      <c r="C435" s="119" t="s">
        <v>925</v>
      </c>
      <c r="D435" s="120"/>
      <c r="E435" s="121"/>
      <c r="F435" s="122"/>
      <c r="G435" s="122">
        <f t="shared" si="57"/>
        <v>0</v>
      </c>
      <c r="H435" s="122">
        <f t="shared" si="56"/>
        <v>0</v>
      </c>
      <c r="I435" s="122">
        <f t="shared" si="58"/>
        <v>0</v>
      </c>
      <c r="J435" s="122">
        <v>0</v>
      </c>
      <c r="K435" s="124"/>
      <c r="L435" s="124"/>
    </row>
    <row r="436" spans="2:12" s="125" customFormat="1" ht="16.5" customHeight="1" thickBot="1" x14ac:dyDescent="0.3">
      <c r="B436" s="246"/>
      <c r="C436" s="119" t="s">
        <v>925</v>
      </c>
      <c r="D436" s="120"/>
      <c r="E436" s="121"/>
      <c r="F436" s="122"/>
      <c r="G436" s="122">
        <f t="shared" si="57"/>
        <v>0</v>
      </c>
      <c r="H436" s="122">
        <f t="shared" si="56"/>
        <v>0</v>
      </c>
      <c r="I436" s="122">
        <f t="shared" si="58"/>
        <v>0</v>
      </c>
      <c r="J436" s="122">
        <v>0</v>
      </c>
      <c r="K436" s="124"/>
      <c r="L436" s="124"/>
    </row>
    <row r="437" spans="2:12" s="125" customFormat="1" ht="16.5" customHeight="1" thickBot="1" x14ac:dyDescent="0.3">
      <c r="B437" s="246"/>
      <c r="C437" s="119" t="s">
        <v>925</v>
      </c>
      <c r="D437" s="120"/>
      <c r="E437" s="121"/>
      <c r="F437" s="122"/>
      <c r="G437" s="122">
        <f t="shared" si="57"/>
        <v>0</v>
      </c>
      <c r="H437" s="122">
        <f t="shared" si="56"/>
        <v>0</v>
      </c>
      <c r="I437" s="122">
        <f t="shared" si="58"/>
        <v>0</v>
      </c>
      <c r="J437" s="122">
        <v>0</v>
      </c>
      <c r="K437" s="124"/>
      <c r="L437" s="124"/>
    </row>
    <row r="438" spans="2:12" s="125" customFormat="1" ht="16.5" customHeight="1" thickBot="1" x14ac:dyDescent="0.3">
      <c r="B438" s="246"/>
      <c r="C438" s="119" t="s">
        <v>925</v>
      </c>
      <c r="D438" s="120"/>
      <c r="E438" s="121"/>
      <c r="F438" s="122"/>
      <c r="G438" s="122">
        <f t="shared" si="57"/>
        <v>0</v>
      </c>
      <c r="H438" s="122">
        <f t="shared" si="56"/>
        <v>0</v>
      </c>
      <c r="I438" s="122">
        <f t="shared" si="58"/>
        <v>0</v>
      </c>
      <c r="J438" s="122">
        <v>0</v>
      </c>
      <c r="K438" s="124"/>
      <c r="L438" s="124"/>
    </row>
    <row r="439" spans="2:12" s="125" customFormat="1" ht="16.5" customHeight="1" thickBot="1" x14ac:dyDescent="0.3">
      <c r="B439" s="246"/>
      <c r="C439" s="119" t="s">
        <v>925</v>
      </c>
      <c r="D439" s="120"/>
      <c r="E439" s="121"/>
      <c r="F439" s="122"/>
      <c r="G439" s="122">
        <f t="shared" si="57"/>
        <v>0</v>
      </c>
      <c r="H439" s="122">
        <f t="shared" si="56"/>
        <v>0</v>
      </c>
      <c r="I439" s="122">
        <f t="shared" si="58"/>
        <v>0</v>
      </c>
      <c r="J439" s="122">
        <v>0</v>
      </c>
      <c r="K439" s="124"/>
      <c r="L439" s="124"/>
    </row>
    <row r="440" spans="2:12" s="125" customFormat="1" ht="16.5" customHeight="1" thickBot="1" x14ac:dyDescent="0.3">
      <c r="B440" s="246"/>
      <c r="C440" s="119" t="s">
        <v>925</v>
      </c>
      <c r="D440" s="120"/>
      <c r="E440" s="121"/>
      <c r="F440" s="122"/>
      <c r="G440" s="122">
        <f t="shared" si="57"/>
        <v>0</v>
      </c>
      <c r="H440" s="122">
        <f t="shared" si="56"/>
        <v>0</v>
      </c>
      <c r="I440" s="122">
        <f t="shared" si="58"/>
        <v>0</v>
      </c>
      <c r="J440" s="122">
        <v>0</v>
      </c>
      <c r="K440" s="124"/>
      <c r="L440" s="124"/>
    </row>
    <row r="441" spans="2:12" s="125" customFormat="1" ht="16.5" customHeight="1" thickBot="1" x14ac:dyDescent="0.3">
      <c r="B441" s="246"/>
      <c r="C441" s="119" t="s">
        <v>925</v>
      </c>
      <c r="D441" s="120"/>
      <c r="E441" s="121"/>
      <c r="F441" s="122"/>
      <c r="G441" s="122">
        <f t="shared" si="57"/>
        <v>0</v>
      </c>
      <c r="H441" s="122">
        <f t="shared" si="56"/>
        <v>0</v>
      </c>
      <c r="I441" s="122">
        <f t="shared" si="58"/>
        <v>0</v>
      </c>
      <c r="J441" s="122">
        <v>0</v>
      </c>
      <c r="K441" s="124"/>
      <c r="L441" s="124"/>
    </row>
    <row r="442" spans="2:12" s="125" customFormat="1" ht="16.5" customHeight="1" thickBot="1" x14ac:dyDescent="0.3">
      <c r="B442" s="246"/>
      <c r="C442" s="119" t="s">
        <v>925</v>
      </c>
      <c r="D442" s="120"/>
      <c r="E442" s="121"/>
      <c r="F442" s="122"/>
      <c r="G442" s="122">
        <f t="shared" si="57"/>
        <v>0</v>
      </c>
      <c r="H442" s="122">
        <f t="shared" si="56"/>
        <v>0</v>
      </c>
      <c r="I442" s="122">
        <f t="shared" si="58"/>
        <v>0</v>
      </c>
      <c r="J442" s="122">
        <v>0</v>
      </c>
      <c r="K442" s="124"/>
      <c r="L442" s="124"/>
    </row>
    <row r="443" spans="2:12" s="125" customFormat="1" ht="16.5" customHeight="1" thickBot="1" x14ac:dyDescent="0.3">
      <c r="B443" s="246"/>
      <c r="C443" s="119" t="s">
        <v>925</v>
      </c>
      <c r="D443" s="120"/>
      <c r="E443" s="121"/>
      <c r="F443" s="122"/>
      <c r="G443" s="122">
        <f t="shared" si="57"/>
        <v>0</v>
      </c>
      <c r="H443" s="122">
        <f t="shared" si="56"/>
        <v>0</v>
      </c>
      <c r="I443" s="122">
        <f t="shared" si="58"/>
        <v>0</v>
      </c>
      <c r="J443" s="122">
        <v>0</v>
      </c>
      <c r="K443" s="124"/>
      <c r="L443" s="124"/>
    </row>
    <row r="444" spans="2:12" s="125" customFormat="1" ht="16.5" customHeight="1" thickBot="1" x14ac:dyDescent="0.3">
      <c r="B444" s="246"/>
      <c r="C444" s="119" t="s">
        <v>925</v>
      </c>
      <c r="D444" s="120"/>
      <c r="E444" s="121"/>
      <c r="F444" s="122"/>
      <c r="G444" s="122">
        <f t="shared" si="57"/>
        <v>0</v>
      </c>
      <c r="H444" s="122">
        <f t="shared" si="56"/>
        <v>0</v>
      </c>
      <c r="I444" s="122">
        <f t="shared" si="58"/>
        <v>0</v>
      </c>
      <c r="J444" s="122">
        <v>0</v>
      </c>
      <c r="K444" s="124"/>
      <c r="L444" s="124"/>
    </row>
    <row r="445" spans="2:12" s="125" customFormat="1" ht="16.5" customHeight="1" thickBot="1" x14ac:dyDescent="0.3">
      <c r="B445" s="246"/>
      <c r="C445" s="119" t="s">
        <v>925</v>
      </c>
      <c r="D445" s="120"/>
      <c r="E445" s="121"/>
      <c r="F445" s="122"/>
      <c r="G445" s="122">
        <f t="shared" si="57"/>
        <v>0</v>
      </c>
      <c r="H445" s="122">
        <f t="shared" si="56"/>
        <v>0</v>
      </c>
      <c r="I445" s="122">
        <f t="shared" si="58"/>
        <v>0</v>
      </c>
      <c r="J445" s="122">
        <v>0</v>
      </c>
      <c r="K445" s="124"/>
      <c r="L445" s="124"/>
    </row>
    <row r="446" spans="2:12" s="125" customFormat="1" ht="16.5" customHeight="1" thickBot="1" x14ac:dyDescent="0.3">
      <c r="B446" s="246"/>
      <c r="C446" s="119" t="s">
        <v>925</v>
      </c>
      <c r="D446" s="120"/>
      <c r="E446" s="121"/>
      <c r="F446" s="122"/>
      <c r="G446" s="122">
        <f t="shared" si="57"/>
        <v>0</v>
      </c>
      <c r="H446" s="122">
        <f t="shared" si="56"/>
        <v>0</v>
      </c>
      <c r="I446" s="122">
        <f t="shared" si="58"/>
        <v>0</v>
      </c>
      <c r="J446" s="122">
        <v>0</v>
      </c>
      <c r="K446" s="124"/>
      <c r="L446" s="124"/>
    </row>
    <row r="447" spans="2:12" s="125" customFormat="1" ht="16.5" customHeight="1" thickBot="1" x14ac:dyDescent="0.3">
      <c r="B447" s="246"/>
      <c r="C447" s="119" t="s">
        <v>925</v>
      </c>
      <c r="D447" s="120"/>
      <c r="E447" s="121"/>
      <c r="F447" s="122"/>
      <c r="G447" s="122">
        <f t="shared" si="57"/>
        <v>0</v>
      </c>
      <c r="H447" s="122">
        <f t="shared" ref="H447:H455" si="59">SUM(E447*F447)</f>
        <v>0</v>
      </c>
      <c r="I447" s="122">
        <f t="shared" si="58"/>
        <v>0</v>
      </c>
      <c r="J447" s="122">
        <v>0</v>
      </c>
      <c r="K447" s="124"/>
      <c r="L447" s="124"/>
    </row>
    <row r="448" spans="2:12" s="125" customFormat="1" ht="16.5" customHeight="1" thickBot="1" x14ac:dyDescent="0.3">
      <c r="B448" s="246"/>
      <c r="C448" s="119" t="s">
        <v>925</v>
      </c>
      <c r="D448" s="120"/>
      <c r="E448" s="121"/>
      <c r="F448" s="122"/>
      <c r="G448" s="122">
        <f t="shared" si="57"/>
        <v>0</v>
      </c>
      <c r="H448" s="122">
        <f t="shared" si="59"/>
        <v>0</v>
      </c>
      <c r="I448" s="122">
        <f t="shared" si="58"/>
        <v>0</v>
      </c>
      <c r="J448" s="122">
        <v>0</v>
      </c>
      <c r="K448" s="124"/>
      <c r="L448" s="124"/>
    </row>
    <row r="449" spans="2:12" s="125" customFormat="1" ht="16.5" customHeight="1" thickBot="1" x14ac:dyDescent="0.3">
      <c r="B449" s="246"/>
      <c r="C449" s="119" t="s">
        <v>925</v>
      </c>
      <c r="D449" s="120"/>
      <c r="E449" s="121"/>
      <c r="F449" s="122"/>
      <c r="G449" s="122">
        <f t="shared" si="57"/>
        <v>0</v>
      </c>
      <c r="H449" s="122">
        <f t="shared" si="59"/>
        <v>0</v>
      </c>
      <c r="I449" s="122">
        <f t="shared" si="58"/>
        <v>0</v>
      </c>
      <c r="J449" s="122">
        <v>0</v>
      </c>
      <c r="K449" s="124"/>
      <c r="L449" s="124"/>
    </row>
    <row r="450" spans="2:12" s="125" customFormat="1" ht="16.5" customHeight="1" thickBot="1" x14ac:dyDescent="0.3">
      <c r="B450" s="246"/>
      <c r="C450" s="119" t="s">
        <v>925</v>
      </c>
      <c r="D450" s="120"/>
      <c r="E450" s="121"/>
      <c r="F450" s="122"/>
      <c r="G450" s="122">
        <f t="shared" ref="G450:G514" si="60">SUM(F450*1.28)</f>
        <v>0</v>
      </c>
      <c r="H450" s="122">
        <f t="shared" si="59"/>
        <v>0</v>
      </c>
      <c r="I450" s="122">
        <f t="shared" si="58"/>
        <v>0</v>
      </c>
      <c r="J450" s="122">
        <v>0</v>
      </c>
      <c r="K450" s="124"/>
      <c r="L450" s="124"/>
    </row>
    <row r="451" spans="2:12" s="125" customFormat="1" ht="16.5" customHeight="1" thickBot="1" x14ac:dyDescent="0.3">
      <c r="B451" s="246"/>
      <c r="C451" s="119" t="s">
        <v>925</v>
      </c>
      <c r="D451" s="120"/>
      <c r="E451" s="121"/>
      <c r="F451" s="122"/>
      <c r="G451" s="122">
        <f t="shared" si="60"/>
        <v>0</v>
      </c>
      <c r="H451" s="122">
        <f t="shared" si="59"/>
        <v>0</v>
      </c>
      <c r="I451" s="122">
        <f t="shared" si="58"/>
        <v>0</v>
      </c>
      <c r="J451" s="122">
        <v>0</v>
      </c>
      <c r="K451" s="124"/>
      <c r="L451" s="124"/>
    </row>
    <row r="452" spans="2:12" s="125" customFormat="1" ht="16.5" customHeight="1" thickBot="1" x14ac:dyDescent="0.3">
      <c r="B452" s="246"/>
      <c r="C452" s="119" t="s">
        <v>925</v>
      </c>
      <c r="D452" s="120"/>
      <c r="E452" s="121"/>
      <c r="F452" s="122"/>
      <c r="G452" s="122">
        <f t="shared" si="60"/>
        <v>0</v>
      </c>
      <c r="H452" s="122">
        <f t="shared" si="59"/>
        <v>0</v>
      </c>
      <c r="I452" s="122">
        <f t="shared" si="58"/>
        <v>0</v>
      </c>
      <c r="J452" s="122">
        <v>0</v>
      </c>
      <c r="K452" s="124"/>
      <c r="L452" s="124"/>
    </row>
    <row r="453" spans="2:12" s="125" customFormat="1" ht="16.5" customHeight="1" thickBot="1" x14ac:dyDescent="0.3">
      <c r="B453" s="246"/>
      <c r="C453" s="119" t="s">
        <v>925</v>
      </c>
      <c r="D453" s="120"/>
      <c r="E453" s="121"/>
      <c r="F453" s="122"/>
      <c r="G453" s="122">
        <f t="shared" si="60"/>
        <v>0</v>
      </c>
      <c r="H453" s="122">
        <f t="shared" si="59"/>
        <v>0</v>
      </c>
      <c r="I453" s="122">
        <f t="shared" si="58"/>
        <v>0</v>
      </c>
      <c r="J453" s="122">
        <v>0</v>
      </c>
      <c r="K453" s="124"/>
      <c r="L453" s="124"/>
    </row>
    <row r="454" spans="2:12" s="125" customFormat="1" ht="16.5" customHeight="1" thickBot="1" x14ac:dyDescent="0.3">
      <c r="B454" s="246"/>
      <c r="C454" s="119" t="s">
        <v>925</v>
      </c>
      <c r="D454" s="120"/>
      <c r="E454" s="121"/>
      <c r="F454" s="122"/>
      <c r="G454" s="122">
        <f t="shared" si="60"/>
        <v>0</v>
      </c>
      <c r="H454" s="122">
        <f t="shared" si="59"/>
        <v>0</v>
      </c>
      <c r="I454" s="122">
        <f t="shared" si="58"/>
        <v>0</v>
      </c>
      <c r="J454" s="122">
        <v>0</v>
      </c>
      <c r="K454" s="124"/>
      <c r="L454" s="124"/>
    </row>
    <row r="455" spans="2:12" s="125" customFormat="1" ht="16.5" customHeight="1" thickBot="1" x14ac:dyDescent="0.3">
      <c r="B455" s="246"/>
      <c r="C455" s="119" t="s">
        <v>925</v>
      </c>
      <c r="D455" s="120"/>
      <c r="E455" s="121"/>
      <c r="F455" s="122"/>
      <c r="G455" s="122">
        <f t="shared" si="60"/>
        <v>0</v>
      </c>
      <c r="H455" s="122">
        <f t="shared" si="59"/>
        <v>0</v>
      </c>
      <c r="I455" s="122">
        <f t="shared" si="58"/>
        <v>0</v>
      </c>
      <c r="J455" s="122">
        <v>0</v>
      </c>
      <c r="K455" s="124"/>
      <c r="L455" s="124"/>
    </row>
    <row r="456" spans="2:12" s="125" customFormat="1" ht="16.5" customHeight="1" thickBot="1" x14ac:dyDescent="0.3">
      <c r="B456" s="246"/>
      <c r="C456" s="119" t="s">
        <v>925</v>
      </c>
      <c r="D456" s="120"/>
      <c r="E456" s="121"/>
      <c r="F456" s="122"/>
      <c r="G456" s="122">
        <f>SUM(F456*1.28)</f>
        <v>0</v>
      </c>
      <c r="H456" s="122">
        <f t="shared" ref="H456:H519" si="61">SUM(E456*F456)</f>
        <v>0</v>
      </c>
      <c r="I456" s="122">
        <f t="shared" si="58"/>
        <v>0</v>
      </c>
      <c r="J456" s="122">
        <v>0</v>
      </c>
      <c r="K456" s="124"/>
      <c r="L456" s="124"/>
    </row>
    <row r="457" spans="2:12" s="125" customFormat="1" ht="16.5" customHeight="1" thickBot="1" x14ac:dyDescent="0.3">
      <c r="B457" s="246"/>
      <c r="C457" s="119" t="s">
        <v>925</v>
      </c>
      <c r="D457" s="120"/>
      <c r="E457" s="121"/>
      <c r="F457" s="122"/>
      <c r="G457" s="122">
        <f t="shared" si="60"/>
        <v>0</v>
      </c>
      <c r="H457" s="122">
        <f t="shared" si="61"/>
        <v>0</v>
      </c>
      <c r="I457" s="122">
        <f t="shared" si="58"/>
        <v>0</v>
      </c>
      <c r="J457" s="122">
        <v>0</v>
      </c>
      <c r="K457" s="124"/>
      <c r="L457" s="124"/>
    </row>
    <row r="458" spans="2:12" s="125" customFormat="1" ht="16.5" customHeight="1" thickBot="1" x14ac:dyDescent="0.3">
      <c r="B458" s="246"/>
      <c r="C458" s="119" t="s">
        <v>925</v>
      </c>
      <c r="D458" s="120"/>
      <c r="E458" s="121"/>
      <c r="F458" s="122"/>
      <c r="G458" s="122">
        <f t="shared" si="60"/>
        <v>0</v>
      </c>
      <c r="H458" s="122">
        <f t="shared" si="61"/>
        <v>0</v>
      </c>
      <c r="I458" s="122">
        <f t="shared" si="58"/>
        <v>0</v>
      </c>
      <c r="J458" s="122">
        <v>0</v>
      </c>
      <c r="K458" s="124"/>
      <c r="L458" s="124"/>
    </row>
    <row r="459" spans="2:12" s="125" customFormat="1" ht="16.5" customHeight="1" thickBot="1" x14ac:dyDescent="0.3">
      <c r="B459" s="246"/>
      <c r="C459" s="119" t="s">
        <v>925</v>
      </c>
      <c r="D459" s="120"/>
      <c r="E459" s="121"/>
      <c r="F459" s="122"/>
      <c r="G459" s="122">
        <f t="shared" si="60"/>
        <v>0</v>
      </c>
      <c r="H459" s="122">
        <f t="shared" si="61"/>
        <v>0</v>
      </c>
      <c r="I459" s="122">
        <f t="shared" si="58"/>
        <v>0</v>
      </c>
      <c r="J459" s="122">
        <v>0</v>
      </c>
      <c r="K459" s="124"/>
      <c r="L459" s="124"/>
    </row>
    <row r="460" spans="2:12" s="125" customFormat="1" ht="16.5" customHeight="1" thickBot="1" x14ac:dyDescent="0.3">
      <c r="B460" s="246"/>
      <c r="C460" s="119" t="s">
        <v>925</v>
      </c>
      <c r="D460" s="120"/>
      <c r="E460" s="121"/>
      <c r="F460" s="122"/>
      <c r="G460" s="122">
        <f t="shared" si="60"/>
        <v>0</v>
      </c>
      <c r="H460" s="122">
        <f t="shared" si="61"/>
        <v>0</v>
      </c>
      <c r="I460" s="122">
        <f t="shared" si="58"/>
        <v>0</v>
      </c>
      <c r="J460" s="122">
        <v>0</v>
      </c>
      <c r="K460" s="124"/>
      <c r="L460" s="124"/>
    </row>
    <row r="461" spans="2:12" s="125" customFormat="1" ht="16.5" customHeight="1" thickBot="1" x14ac:dyDescent="0.3">
      <c r="B461" s="246"/>
      <c r="C461" s="119" t="s">
        <v>925</v>
      </c>
      <c r="D461" s="120"/>
      <c r="E461" s="121"/>
      <c r="F461" s="122"/>
      <c r="G461" s="122">
        <f t="shared" si="60"/>
        <v>0</v>
      </c>
      <c r="H461" s="122">
        <f t="shared" si="61"/>
        <v>0</v>
      </c>
      <c r="I461" s="122">
        <f t="shared" si="58"/>
        <v>0</v>
      </c>
      <c r="J461" s="122">
        <v>0</v>
      </c>
      <c r="K461" s="124"/>
      <c r="L461" s="124"/>
    </row>
    <row r="462" spans="2:12" s="125" customFormat="1" ht="16.5" customHeight="1" thickBot="1" x14ac:dyDescent="0.3">
      <c r="B462" s="246"/>
      <c r="C462" s="119" t="s">
        <v>925</v>
      </c>
      <c r="D462" s="120"/>
      <c r="E462" s="121"/>
      <c r="F462" s="122"/>
      <c r="G462" s="122">
        <f t="shared" si="60"/>
        <v>0</v>
      </c>
      <c r="H462" s="122">
        <f t="shared" si="61"/>
        <v>0</v>
      </c>
      <c r="I462" s="122">
        <f t="shared" si="58"/>
        <v>0</v>
      </c>
      <c r="J462" s="122">
        <v>0</v>
      </c>
      <c r="K462" s="124"/>
      <c r="L462" s="124"/>
    </row>
    <row r="463" spans="2:12" s="125" customFormat="1" ht="16.5" customHeight="1" thickBot="1" x14ac:dyDescent="0.3">
      <c r="B463" s="246"/>
      <c r="C463" s="119" t="s">
        <v>925</v>
      </c>
      <c r="D463" s="120"/>
      <c r="E463" s="121"/>
      <c r="F463" s="122"/>
      <c r="G463" s="122">
        <f t="shared" si="60"/>
        <v>0</v>
      </c>
      <c r="H463" s="122">
        <f t="shared" si="61"/>
        <v>0</v>
      </c>
      <c r="I463" s="122">
        <f t="shared" si="58"/>
        <v>0</v>
      </c>
      <c r="J463" s="122">
        <v>0</v>
      </c>
      <c r="K463" s="124"/>
      <c r="L463" s="124"/>
    </row>
    <row r="464" spans="2:12" s="125" customFormat="1" ht="16.5" customHeight="1" thickBot="1" x14ac:dyDescent="0.3">
      <c r="B464" s="246"/>
      <c r="C464" s="119" t="s">
        <v>925</v>
      </c>
      <c r="D464" s="120"/>
      <c r="E464" s="121"/>
      <c r="F464" s="122"/>
      <c r="G464" s="123">
        <f t="shared" si="60"/>
        <v>0</v>
      </c>
      <c r="H464" s="123">
        <f t="shared" si="61"/>
        <v>0</v>
      </c>
      <c r="I464" s="123">
        <f t="shared" si="58"/>
        <v>0</v>
      </c>
      <c r="J464" s="123">
        <v>0</v>
      </c>
      <c r="K464" s="124"/>
      <c r="L464" s="124"/>
    </row>
    <row r="465" spans="2:12" s="125" customFormat="1" ht="16.5" customHeight="1" thickBot="1" x14ac:dyDescent="0.3">
      <c r="B465" s="246"/>
      <c r="C465" s="119" t="s">
        <v>925</v>
      </c>
      <c r="D465" s="120"/>
      <c r="E465" s="121"/>
      <c r="F465" s="122"/>
      <c r="G465" s="123">
        <f t="shared" si="60"/>
        <v>0</v>
      </c>
      <c r="H465" s="123">
        <f t="shared" si="61"/>
        <v>0</v>
      </c>
      <c r="I465" s="123">
        <f t="shared" si="58"/>
        <v>0</v>
      </c>
      <c r="J465" s="123">
        <v>0</v>
      </c>
      <c r="K465" s="124"/>
      <c r="L465" s="124"/>
    </row>
    <row r="466" spans="2:12" s="125" customFormat="1" ht="16.5" customHeight="1" thickBot="1" x14ac:dyDescent="0.3">
      <c r="B466" s="246"/>
      <c r="C466" s="119" t="s">
        <v>925</v>
      </c>
      <c r="D466" s="120"/>
      <c r="E466" s="121"/>
      <c r="F466" s="122"/>
      <c r="G466" s="123">
        <f t="shared" si="60"/>
        <v>0</v>
      </c>
      <c r="H466" s="123">
        <f t="shared" si="61"/>
        <v>0</v>
      </c>
      <c r="I466" s="123">
        <f t="shared" si="58"/>
        <v>0</v>
      </c>
      <c r="J466" s="123">
        <v>0</v>
      </c>
      <c r="K466" s="124"/>
      <c r="L466" s="124"/>
    </row>
    <row r="467" spans="2:12" s="125" customFormat="1" ht="16.5" customHeight="1" thickBot="1" x14ac:dyDescent="0.3">
      <c r="B467" s="246"/>
      <c r="C467" s="119" t="s">
        <v>925</v>
      </c>
      <c r="D467" s="120"/>
      <c r="E467" s="121"/>
      <c r="F467" s="122"/>
      <c r="G467" s="123">
        <f t="shared" si="60"/>
        <v>0</v>
      </c>
      <c r="H467" s="123">
        <f t="shared" si="61"/>
        <v>0</v>
      </c>
      <c r="I467" s="123">
        <f t="shared" si="58"/>
        <v>0</v>
      </c>
      <c r="J467" s="123">
        <v>0</v>
      </c>
      <c r="K467" s="124"/>
      <c r="L467" s="124"/>
    </row>
    <row r="468" spans="2:12" s="125" customFormat="1" ht="16.5" customHeight="1" thickBot="1" x14ac:dyDescent="0.3">
      <c r="B468" s="246"/>
      <c r="C468" s="119" t="s">
        <v>925</v>
      </c>
      <c r="D468" s="120"/>
      <c r="E468" s="121"/>
      <c r="F468" s="122"/>
      <c r="G468" s="123">
        <f t="shared" si="60"/>
        <v>0</v>
      </c>
      <c r="H468" s="123">
        <f t="shared" si="61"/>
        <v>0</v>
      </c>
      <c r="I468" s="123">
        <f t="shared" si="58"/>
        <v>0</v>
      </c>
      <c r="J468" s="123">
        <v>0</v>
      </c>
      <c r="K468" s="124"/>
      <c r="L468" s="124"/>
    </row>
    <row r="469" spans="2:12" s="125" customFormat="1" ht="16.5" customHeight="1" thickBot="1" x14ac:dyDescent="0.3">
      <c r="B469" s="246"/>
      <c r="C469" s="119" t="s">
        <v>925</v>
      </c>
      <c r="D469" s="120"/>
      <c r="E469" s="121"/>
      <c r="F469" s="122"/>
      <c r="G469" s="123">
        <f t="shared" si="60"/>
        <v>0</v>
      </c>
      <c r="H469" s="123">
        <f t="shared" si="61"/>
        <v>0</v>
      </c>
      <c r="I469" s="123">
        <f t="shared" si="58"/>
        <v>0</v>
      </c>
      <c r="J469" s="123">
        <v>0</v>
      </c>
      <c r="K469" s="124"/>
      <c r="L469" s="124"/>
    </row>
    <row r="470" spans="2:12" s="125" customFormat="1" ht="16.5" customHeight="1" thickBot="1" x14ac:dyDescent="0.3">
      <c r="B470" s="246"/>
      <c r="C470" s="119" t="s">
        <v>925</v>
      </c>
      <c r="D470" s="120"/>
      <c r="E470" s="121"/>
      <c r="F470" s="122"/>
      <c r="G470" s="123">
        <f t="shared" si="60"/>
        <v>0</v>
      </c>
      <c r="H470" s="123">
        <f t="shared" si="61"/>
        <v>0</v>
      </c>
      <c r="I470" s="123">
        <f t="shared" si="58"/>
        <v>0</v>
      </c>
      <c r="J470" s="123">
        <v>0</v>
      </c>
      <c r="K470" s="124"/>
      <c r="L470" s="124"/>
    </row>
    <row r="471" spans="2:12" s="125" customFormat="1" ht="16.5" customHeight="1" thickBot="1" x14ac:dyDescent="0.3">
      <c r="B471" s="246"/>
      <c r="C471" s="119" t="s">
        <v>925</v>
      </c>
      <c r="D471" s="120"/>
      <c r="E471" s="121"/>
      <c r="F471" s="122"/>
      <c r="G471" s="123">
        <f t="shared" si="60"/>
        <v>0</v>
      </c>
      <c r="H471" s="123">
        <f t="shared" si="61"/>
        <v>0</v>
      </c>
      <c r="I471" s="123">
        <f t="shared" si="58"/>
        <v>0</v>
      </c>
      <c r="J471" s="123">
        <v>0</v>
      </c>
      <c r="K471" s="124"/>
      <c r="L471" s="124"/>
    </row>
    <row r="472" spans="2:12" s="125" customFormat="1" ht="16.5" customHeight="1" thickBot="1" x14ac:dyDescent="0.3">
      <c r="B472" s="246"/>
      <c r="C472" s="119" t="s">
        <v>925</v>
      </c>
      <c r="D472" s="120"/>
      <c r="E472" s="121"/>
      <c r="F472" s="122"/>
      <c r="G472" s="123">
        <f t="shared" si="60"/>
        <v>0</v>
      </c>
      <c r="H472" s="123">
        <f t="shared" si="61"/>
        <v>0</v>
      </c>
      <c r="I472" s="123">
        <f t="shared" si="58"/>
        <v>0</v>
      </c>
      <c r="J472" s="123">
        <v>0</v>
      </c>
      <c r="K472" s="124"/>
      <c r="L472" s="124"/>
    </row>
    <row r="473" spans="2:12" s="125" customFormat="1" ht="16.5" customHeight="1" thickBot="1" x14ac:dyDescent="0.3">
      <c r="B473" s="246"/>
      <c r="C473" s="119" t="s">
        <v>925</v>
      </c>
      <c r="D473" s="120"/>
      <c r="E473" s="121"/>
      <c r="F473" s="122"/>
      <c r="G473" s="123">
        <f t="shared" si="60"/>
        <v>0</v>
      </c>
      <c r="H473" s="123">
        <f t="shared" si="61"/>
        <v>0</v>
      </c>
      <c r="I473" s="123">
        <f t="shared" si="58"/>
        <v>0</v>
      </c>
      <c r="J473" s="123">
        <v>0</v>
      </c>
      <c r="K473" s="124"/>
      <c r="L473" s="124"/>
    </row>
    <row r="474" spans="2:12" s="125" customFormat="1" ht="16.5" customHeight="1" thickBot="1" x14ac:dyDescent="0.3">
      <c r="B474" s="246"/>
      <c r="C474" s="119" t="s">
        <v>925</v>
      </c>
      <c r="D474" s="120"/>
      <c r="E474" s="121"/>
      <c r="F474" s="122"/>
      <c r="G474" s="123">
        <f t="shared" si="60"/>
        <v>0</v>
      </c>
      <c r="H474" s="123">
        <f t="shared" si="61"/>
        <v>0</v>
      </c>
      <c r="I474" s="123">
        <f t="shared" si="58"/>
        <v>0</v>
      </c>
      <c r="J474" s="123">
        <v>0</v>
      </c>
      <c r="K474" s="124"/>
      <c r="L474" s="124"/>
    </row>
    <row r="475" spans="2:12" s="125" customFormat="1" ht="16.5" customHeight="1" thickBot="1" x14ac:dyDescent="0.3">
      <c r="B475" s="246"/>
      <c r="C475" s="119" t="s">
        <v>925</v>
      </c>
      <c r="D475" s="120"/>
      <c r="E475" s="121"/>
      <c r="F475" s="122"/>
      <c r="G475" s="123">
        <f t="shared" si="60"/>
        <v>0</v>
      </c>
      <c r="H475" s="123">
        <f t="shared" si="61"/>
        <v>0</v>
      </c>
      <c r="I475" s="123">
        <f t="shared" si="58"/>
        <v>0</v>
      </c>
      <c r="J475" s="123">
        <v>0</v>
      </c>
      <c r="K475" s="124"/>
      <c r="L475" s="124"/>
    </row>
    <row r="476" spans="2:12" s="125" customFormat="1" ht="16.5" customHeight="1" thickBot="1" x14ac:dyDescent="0.3">
      <c r="B476" s="246"/>
      <c r="C476" s="119" t="s">
        <v>925</v>
      </c>
      <c r="D476" s="120"/>
      <c r="E476" s="121"/>
      <c r="F476" s="122"/>
      <c r="G476" s="123">
        <f t="shared" si="60"/>
        <v>0</v>
      </c>
      <c r="H476" s="123">
        <f t="shared" si="61"/>
        <v>0</v>
      </c>
      <c r="I476" s="123">
        <f t="shared" si="58"/>
        <v>0</v>
      </c>
      <c r="J476" s="123">
        <v>0</v>
      </c>
      <c r="K476" s="124"/>
      <c r="L476" s="124"/>
    </row>
    <row r="477" spans="2:12" s="125" customFormat="1" ht="16.5" customHeight="1" thickBot="1" x14ac:dyDescent="0.3">
      <c r="B477" s="246"/>
      <c r="C477" s="119" t="s">
        <v>925</v>
      </c>
      <c r="D477" s="120"/>
      <c r="E477" s="121"/>
      <c r="F477" s="122"/>
      <c r="G477" s="123">
        <f t="shared" si="60"/>
        <v>0</v>
      </c>
      <c r="H477" s="123">
        <f t="shared" si="61"/>
        <v>0</v>
      </c>
      <c r="I477" s="123">
        <f t="shared" si="58"/>
        <v>0</v>
      </c>
      <c r="J477" s="123">
        <v>0</v>
      </c>
      <c r="K477" s="124"/>
      <c r="L477" s="124"/>
    </row>
    <row r="478" spans="2:12" s="125" customFormat="1" ht="16.5" customHeight="1" thickBot="1" x14ac:dyDescent="0.3">
      <c r="B478" s="246"/>
      <c r="C478" s="119" t="s">
        <v>925</v>
      </c>
      <c r="D478" s="120"/>
      <c r="E478" s="121"/>
      <c r="F478" s="122"/>
      <c r="G478" s="123">
        <f t="shared" si="60"/>
        <v>0</v>
      </c>
      <c r="H478" s="123">
        <f t="shared" si="61"/>
        <v>0</v>
      </c>
      <c r="I478" s="123">
        <f t="shared" si="58"/>
        <v>0</v>
      </c>
      <c r="J478" s="123">
        <v>0</v>
      </c>
      <c r="K478" s="124"/>
      <c r="L478" s="124"/>
    </row>
    <row r="479" spans="2:12" s="125" customFormat="1" ht="16.5" customHeight="1" thickBot="1" x14ac:dyDescent="0.3">
      <c r="B479" s="246"/>
      <c r="C479" s="119" t="s">
        <v>925</v>
      </c>
      <c r="D479" s="120"/>
      <c r="E479" s="121"/>
      <c r="F479" s="122"/>
      <c r="G479" s="123">
        <f t="shared" si="60"/>
        <v>0</v>
      </c>
      <c r="H479" s="123">
        <f t="shared" si="61"/>
        <v>0</v>
      </c>
      <c r="I479" s="123">
        <f t="shared" si="58"/>
        <v>0</v>
      </c>
      <c r="J479" s="123">
        <v>0</v>
      </c>
      <c r="K479" s="124"/>
      <c r="L479" s="124"/>
    </row>
    <row r="480" spans="2:12" s="125" customFormat="1" ht="16.5" customHeight="1" thickBot="1" x14ac:dyDescent="0.3">
      <c r="B480" s="246"/>
      <c r="C480" s="119" t="s">
        <v>925</v>
      </c>
      <c r="D480" s="120"/>
      <c r="E480" s="121"/>
      <c r="F480" s="122"/>
      <c r="G480" s="123">
        <f t="shared" si="60"/>
        <v>0</v>
      </c>
      <c r="H480" s="123">
        <f t="shared" si="61"/>
        <v>0</v>
      </c>
      <c r="I480" s="123">
        <f t="shared" si="58"/>
        <v>0</v>
      </c>
      <c r="J480" s="123">
        <v>0</v>
      </c>
      <c r="K480" s="124"/>
      <c r="L480" s="124"/>
    </row>
    <row r="481" spans="2:12" s="125" customFormat="1" ht="16.5" customHeight="1" thickBot="1" x14ac:dyDescent="0.3">
      <c r="B481" s="246"/>
      <c r="C481" s="119" t="s">
        <v>925</v>
      </c>
      <c r="D481" s="120"/>
      <c r="E481" s="121"/>
      <c r="F481" s="122"/>
      <c r="G481" s="123">
        <f t="shared" si="60"/>
        <v>0</v>
      </c>
      <c r="H481" s="123">
        <f t="shared" si="61"/>
        <v>0</v>
      </c>
      <c r="I481" s="123">
        <f t="shared" si="58"/>
        <v>0</v>
      </c>
      <c r="J481" s="123">
        <v>0</v>
      </c>
      <c r="K481" s="124"/>
      <c r="L481" s="124"/>
    </row>
    <row r="482" spans="2:12" s="125" customFormat="1" ht="16.5" customHeight="1" thickBot="1" x14ac:dyDescent="0.3">
      <c r="B482" s="246"/>
      <c r="C482" s="119" t="s">
        <v>925</v>
      </c>
      <c r="D482" s="120"/>
      <c r="E482" s="121"/>
      <c r="F482" s="122"/>
      <c r="G482" s="123">
        <f t="shared" si="60"/>
        <v>0</v>
      </c>
      <c r="H482" s="123">
        <f t="shared" si="61"/>
        <v>0</v>
      </c>
      <c r="I482" s="123">
        <f t="shared" si="58"/>
        <v>0</v>
      </c>
      <c r="J482" s="123">
        <v>0</v>
      </c>
      <c r="K482" s="124"/>
      <c r="L482" s="124"/>
    </row>
    <row r="483" spans="2:12" s="125" customFormat="1" ht="16.5" customHeight="1" thickBot="1" x14ac:dyDescent="0.3">
      <c r="B483" s="246"/>
      <c r="C483" s="119" t="s">
        <v>925</v>
      </c>
      <c r="D483" s="120"/>
      <c r="E483" s="121"/>
      <c r="F483" s="122"/>
      <c r="G483" s="123">
        <f t="shared" si="60"/>
        <v>0</v>
      </c>
      <c r="H483" s="123">
        <f t="shared" si="61"/>
        <v>0</v>
      </c>
      <c r="I483" s="123">
        <f t="shared" si="58"/>
        <v>0</v>
      </c>
      <c r="J483" s="123">
        <v>0</v>
      </c>
      <c r="K483" s="124"/>
      <c r="L483" s="124"/>
    </row>
    <row r="484" spans="2:12" s="125" customFormat="1" ht="16.5" customHeight="1" thickBot="1" x14ac:dyDescent="0.3">
      <c r="B484" s="246"/>
      <c r="C484" s="119" t="s">
        <v>925</v>
      </c>
      <c r="D484" s="120"/>
      <c r="E484" s="121"/>
      <c r="F484" s="122"/>
      <c r="G484" s="123">
        <f t="shared" si="60"/>
        <v>0</v>
      </c>
      <c r="H484" s="123">
        <f t="shared" si="61"/>
        <v>0</v>
      </c>
      <c r="I484" s="123">
        <f t="shared" si="58"/>
        <v>0</v>
      </c>
      <c r="J484" s="123">
        <v>0</v>
      </c>
      <c r="K484" s="124"/>
      <c r="L484" s="124"/>
    </row>
    <row r="485" spans="2:12" s="125" customFormat="1" ht="16.5" customHeight="1" thickBot="1" x14ac:dyDescent="0.3">
      <c r="B485" s="246"/>
      <c r="C485" s="119" t="s">
        <v>925</v>
      </c>
      <c r="D485" s="120"/>
      <c r="E485" s="121"/>
      <c r="F485" s="122"/>
      <c r="G485" s="123">
        <f t="shared" si="60"/>
        <v>0</v>
      </c>
      <c r="H485" s="123">
        <f t="shared" si="61"/>
        <v>0</v>
      </c>
      <c r="I485" s="123">
        <f t="shared" si="58"/>
        <v>0</v>
      </c>
      <c r="J485" s="123">
        <v>0</v>
      </c>
      <c r="K485" s="124"/>
      <c r="L485" s="124"/>
    </row>
    <row r="486" spans="2:12" s="125" customFormat="1" ht="16.5" customHeight="1" thickBot="1" x14ac:dyDescent="0.3">
      <c r="B486" s="246"/>
      <c r="C486" s="119" t="s">
        <v>925</v>
      </c>
      <c r="D486" s="120"/>
      <c r="E486" s="121"/>
      <c r="F486" s="122"/>
      <c r="G486" s="123">
        <f t="shared" si="60"/>
        <v>0</v>
      </c>
      <c r="H486" s="123">
        <f t="shared" si="61"/>
        <v>0</v>
      </c>
      <c r="I486" s="123">
        <f t="shared" si="58"/>
        <v>0</v>
      </c>
      <c r="J486" s="123">
        <v>0</v>
      </c>
      <c r="K486" s="124"/>
      <c r="L486" s="124"/>
    </row>
    <row r="487" spans="2:12" s="125" customFormat="1" ht="16.5" customHeight="1" thickBot="1" x14ac:dyDescent="0.3">
      <c r="B487" s="246"/>
      <c r="C487" s="119" t="s">
        <v>925</v>
      </c>
      <c r="D487" s="120"/>
      <c r="E487" s="121"/>
      <c r="F487" s="122"/>
      <c r="G487" s="123">
        <f t="shared" si="60"/>
        <v>0</v>
      </c>
      <c r="H487" s="123">
        <f t="shared" si="61"/>
        <v>0</v>
      </c>
      <c r="I487" s="123">
        <f t="shared" ref="I487:I550" si="62">H487*1.28</f>
        <v>0</v>
      </c>
      <c r="J487" s="123">
        <v>0</v>
      </c>
      <c r="K487" s="124"/>
      <c r="L487" s="124"/>
    </row>
    <row r="488" spans="2:12" s="125" customFormat="1" ht="16.5" customHeight="1" thickBot="1" x14ac:dyDescent="0.3">
      <c r="B488" s="246"/>
      <c r="C488" s="119" t="s">
        <v>925</v>
      </c>
      <c r="D488" s="120"/>
      <c r="E488" s="121"/>
      <c r="F488" s="122"/>
      <c r="G488" s="123">
        <f t="shared" si="60"/>
        <v>0</v>
      </c>
      <c r="H488" s="123">
        <f t="shared" si="61"/>
        <v>0</v>
      </c>
      <c r="I488" s="123">
        <f t="shared" si="62"/>
        <v>0</v>
      </c>
      <c r="J488" s="123">
        <v>0</v>
      </c>
      <c r="K488" s="124"/>
      <c r="L488" s="124"/>
    </row>
    <row r="489" spans="2:12" s="125" customFormat="1" ht="16.5" customHeight="1" thickBot="1" x14ac:dyDescent="0.3">
      <c r="B489" s="246"/>
      <c r="C489" s="119" t="s">
        <v>925</v>
      </c>
      <c r="D489" s="120"/>
      <c r="E489" s="121"/>
      <c r="F489" s="122"/>
      <c r="G489" s="123">
        <f t="shared" si="60"/>
        <v>0</v>
      </c>
      <c r="H489" s="123">
        <f t="shared" si="61"/>
        <v>0</v>
      </c>
      <c r="I489" s="123">
        <f t="shared" si="62"/>
        <v>0</v>
      </c>
      <c r="J489" s="123">
        <v>0</v>
      </c>
      <c r="K489" s="124"/>
      <c r="L489" s="124"/>
    </row>
    <row r="490" spans="2:12" s="125" customFormat="1" ht="16.5" customHeight="1" thickBot="1" x14ac:dyDescent="0.3">
      <c r="B490" s="246"/>
      <c r="C490" s="119" t="s">
        <v>925</v>
      </c>
      <c r="D490" s="120"/>
      <c r="E490" s="121"/>
      <c r="F490" s="122"/>
      <c r="G490" s="123">
        <f t="shared" si="60"/>
        <v>0</v>
      </c>
      <c r="H490" s="123">
        <f t="shared" si="61"/>
        <v>0</v>
      </c>
      <c r="I490" s="123">
        <f t="shared" si="62"/>
        <v>0</v>
      </c>
      <c r="J490" s="123">
        <v>0</v>
      </c>
      <c r="K490" s="124"/>
      <c r="L490" s="124"/>
    </row>
    <row r="491" spans="2:12" s="125" customFormat="1" ht="16.5" customHeight="1" thickBot="1" x14ac:dyDescent="0.3">
      <c r="B491" s="246"/>
      <c r="C491" s="119" t="s">
        <v>925</v>
      </c>
      <c r="D491" s="120"/>
      <c r="E491" s="121"/>
      <c r="F491" s="122"/>
      <c r="G491" s="123">
        <f t="shared" si="60"/>
        <v>0</v>
      </c>
      <c r="H491" s="123">
        <f t="shared" si="61"/>
        <v>0</v>
      </c>
      <c r="I491" s="123">
        <f t="shared" si="62"/>
        <v>0</v>
      </c>
      <c r="J491" s="123">
        <v>0</v>
      </c>
      <c r="K491" s="124"/>
      <c r="L491" s="124"/>
    </row>
    <row r="492" spans="2:12" s="125" customFormat="1" ht="16.5" customHeight="1" thickBot="1" x14ac:dyDescent="0.3">
      <c r="B492" s="246"/>
      <c r="C492" s="119" t="s">
        <v>925</v>
      </c>
      <c r="D492" s="120"/>
      <c r="E492" s="121"/>
      <c r="F492" s="122"/>
      <c r="G492" s="123">
        <f t="shared" si="60"/>
        <v>0</v>
      </c>
      <c r="H492" s="123">
        <f t="shared" si="61"/>
        <v>0</v>
      </c>
      <c r="I492" s="123">
        <f t="shared" si="62"/>
        <v>0</v>
      </c>
      <c r="J492" s="123">
        <v>0</v>
      </c>
      <c r="K492" s="124"/>
      <c r="L492" s="124"/>
    </row>
    <row r="493" spans="2:12" s="125" customFormat="1" ht="16.5" customHeight="1" thickBot="1" x14ac:dyDescent="0.3">
      <c r="B493" s="246"/>
      <c r="C493" s="119" t="s">
        <v>925</v>
      </c>
      <c r="D493" s="120"/>
      <c r="E493" s="121"/>
      <c r="F493" s="122"/>
      <c r="G493" s="123">
        <f t="shared" si="60"/>
        <v>0</v>
      </c>
      <c r="H493" s="123">
        <f t="shared" si="61"/>
        <v>0</v>
      </c>
      <c r="I493" s="123">
        <f t="shared" si="62"/>
        <v>0</v>
      </c>
      <c r="J493" s="123">
        <v>0</v>
      </c>
      <c r="K493" s="124"/>
      <c r="L493" s="124"/>
    </row>
    <row r="494" spans="2:12" s="125" customFormat="1" ht="16.5" customHeight="1" thickBot="1" x14ac:dyDescent="0.3">
      <c r="B494" s="246"/>
      <c r="C494" s="119" t="s">
        <v>925</v>
      </c>
      <c r="D494" s="120"/>
      <c r="E494" s="121"/>
      <c r="F494" s="122"/>
      <c r="G494" s="123">
        <f t="shared" si="60"/>
        <v>0</v>
      </c>
      <c r="H494" s="123">
        <f t="shared" si="61"/>
        <v>0</v>
      </c>
      <c r="I494" s="123">
        <f t="shared" si="62"/>
        <v>0</v>
      </c>
      <c r="J494" s="123">
        <v>0</v>
      </c>
      <c r="K494" s="124"/>
      <c r="L494" s="124"/>
    </row>
    <row r="495" spans="2:12" s="125" customFormat="1" ht="16.5" customHeight="1" thickBot="1" x14ac:dyDescent="0.3">
      <c r="B495" s="246"/>
      <c r="C495" s="119" t="s">
        <v>925</v>
      </c>
      <c r="D495" s="120"/>
      <c r="E495" s="121"/>
      <c r="F495" s="122"/>
      <c r="G495" s="123">
        <f t="shared" si="60"/>
        <v>0</v>
      </c>
      <c r="H495" s="123">
        <f t="shared" si="61"/>
        <v>0</v>
      </c>
      <c r="I495" s="123">
        <f t="shared" si="62"/>
        <v>0</v>
      </c>
      <c r="J495" s="123">
        <v>0</v>
      </c>
      <c r="K495" s="124"/>
      <c r="L495" s="124"/>
    </row>
    <row r="496" spans="2:12" s="125" customFormat="1" ht="16.5" customHeight="1" thickBot="1" x14ac:dyDescent="0.3">
      <c r="B496" s="246"/>
      <c r="C496" s="119" t="s">
        <v>925</v>
      </c>
      <c r="D496" s="120"/>
      <c r="E496" s="121"/>
      <c r="F496" s="122"/>
      <c r="G496" s="123">
        <f t="shared" si="60"/>
        <v>0</v>
      </c>
      <c r="H496" s="123">
        <f t="shared" si="61"/>
        <v>0</v>
      </c>
      <c r="I496" s="123">
        <f t="shared" si="62"/>
        <v>0</v>
      </c>
      <c r="J496" s="123">
        <v>0</v>
      </c>
      <c r="K496" s="124"/>
      <c r="L496" s="124"/>
    </row>
    <row r="497" spans="2:12" s="125" customFormat="1" ht="16.5" customHeight="1" thickBot="1" x14ac:dyDescent="0.3">
      <c r="B497" s="246"/>
      <c r="C497" s="119" t="s">
        <v>925</v>
      </c>
      <c r="D497" s="120"/>
      <c r="E497" s="121"/>
      <c r="F497" s="122"/>
      <c r="G497" s="123">
        <f t="shared" si="60"/>
        <v>0</v>
      </c>
      <c r="H497" s="123">
        <f t="shared" si="61"/>
        <v>0</v>
      </c>
      <c r="I497" s="123">
        <f t="shared" si="62"/>
        <v>0</v>
      </c>
      <c r="J497" s="123">
        <v>0</v>
      </c>
      <c r="K497" s="124"/>
      <c r="L497" s="124"/>
    </row>
    <row r="498" spans="2:12" s="125" customFormat="1" ht="16.5" customHeight="1" thickBot="1" x14ac:dyDescent="0.3">
      <c r="B498" s="246"/>
      <c r="C498" s="119" t="s">
        <v>925</v>
      </c>
      <c r="D498" s="120"/>
      <c r="E498" s="121"/>
      <c r="F498" s="122"/>
      <c r="G498" s="123">
        <f t="shared" si="60"/>
        <v>0</v>
      </c>
      <c r="H498" s="123">
        <f t="shared" si="61"/>
        <v>0</v>
      </c>
      <c r="I498" s="123">
        <f t="shared" si="62"/>
        <v>0</v>
      </c>
      <c r="J498" s="123">
        <v>0</v>
      </c>
      <c r="K498" s="124"/>
      <c r="L498" s="124"/>
    </row>
    <row r="499" spans="2:12" s="125" customFormat="1" ht="16.5" customHeight="1" thickBot="1" x14ac:dyDescent="0.3">
      <c r="B499" s="246"/>
      <c r="C499" s="119" t="s">
        <v>925</v>
      </c>
      <c r="D499" s="120"/>
      <c r="E499" s="121"/>
      <c r="F499" s="122"/>
      <c r="G499" s="123">
        <f t="shared" si="60"/>
        <v>0</v>
      </c>
      <c r="H499" s="123">
        <f t="shared" si="61"/>
        <v>0</v>
      </c>
      <c r="I499" s="123">
        <f t="shared" si="62"/>
        <v>0</v>
      </c>
      <c r="J499" s="123">
        <v>0</v>
      </c>
      <c r="K499" s="124"/>
      <c r="L499" s="124"/>
    </row>
    <row r="500" spans="2:12" s="125" customFormat="1" ht="16.5" customHeight="1" thickBot="1" x14ac:dyDescent="0.3">
      <c r="B500" s="246"/>
      <c r="C500" s="119" t="s">
        <v>925</v>
      </c>
      <c r="D500" s="120"/>
      <c r="E500" s="121"/>
      <c r="F500" s="122"/>
      <c r="G500" s="123">
        <f t="shared" si="60"/>
        <v>0</v>
      </c>
      <c r="H500" s="123">
        <f t="shared" si="61"/>
        <v>0</v>
      </c>
      <c r="I500" s="123">
        <f t="shared" si="62"/>
        <v>0</v>
      </c>
      <c r="J500" s="123">
        <v>0</v>
      </c>
      <c r="K500" s="124"/>
      <c r="L500" s="124"/>
    </row>
    <row r="501" spans="2:12" s="125" customFormat="1" ht="16.5" customHeight="1" thickBot="1" x14ac:dyDescent="0.3">
      <c r="B501" s="246"/>
      <c r="C501" s="119" t="s">
        <v>925</v>
      </c>
      <c r="D501" s="120"/>
      <c r="E501" s="121"/>
      <c r="F501" s="122"/>
      <c r="G501" s="123">
        <f t="shared" si="60"/>
        <v>0</v>
      </c>
      <c r="H501" s="123">
        <f t="shared" si="61"/>
        <v>0</v>
      </c>
      <c r="I501" s="123">
        <f t="shared" si="62"/>
        <v>0</v>
      </c>
      <c r="J501" s="123">
        <v>0</v>
      </c>
      <c r="K501" s="124"/>
      <c r="L501" s="124"/>
    </row>
    <row r="502" spans="2:12" s="125" customFormat="1" ht="16.5" customHeight="1" thickBot="1" x14ac:dyDescent="0.3">
      <c r="B502" s="246"/>
      <c r="C502" s="119" t="s">
        <v>925</v>
      </c>
      <c r="D502" s="120"/>
      <c r="E502" s="121"/>
      <c r="F502" s="122"/>
      <c r="G502" s="123">
        <f t="shared" si="60"/>
        <v>0</v>
      </c>
      <c r="H502" s="123">
        <f t="shared" si="61"/>
        <v>0</v>
      </c>
      <c r="I502" s="123">
        <f t="shared" si="62"/>
        <v>0</v>
      </c>
      <c r="J502" s="123">
        <v>0</v>
      </c>
      <c r="K502" s="124"/>
      <c r="L502" s="124"/>
    </row>
    <row r="503" spans="2:12" s="125" customFormat="1" ht="16.5" customHeight="1" thickBot="1" x14ac:dyDescent="0.3">
      <c r="B503" s="246"/>
      <c r="C503" s="119" t="s">
        <v>925</v>
      </c>
      <c r="D503" s="120"/>
      <c r="E503" s="121"/>
      <c r="F503" s="122"/>
      <c r="G503" s="123">
        <f t="shared" si="60"/>
        <v>0</v>
      </c>
      <c r="H503" s="123">
        <f t="shared" si="61"/>
        <v>0</v>
      </c>
      <c r="I503" s="123">
        <f t="shared" si="62"/>
        <v>0</v>
      </c>
      <c r="J503" s="123">
        <v>0</v>
      </c>
      <c r="K503" s="124"/>
      <c r="L503" s="124"/>
    </row>
    <row r="504" spans="2:12" s="125" customFormat="1" ht="16.5" customHeight="1" thickBot="1" x14ac:dyDescent="0.3">
      <c r="B504" s="246"/>
      <c r="C504" s="119" t="s">
        <v>925</v>
      </c>
      <c r="D504" s="120"/>
      <c r="E504" s="121"/>
      <c r="F504" s="122"/>
      <c r="G504" s="123">
        <f t="shared" si="60"/>
        <v>0</v>
      </c>
      <c r="H504" s="123">
        <f t="shared" si="61"/>
        <v>0</v>
      </c>
      <c r="I504" s="123">
        <f t="shared" si="62"/>
        <v>0</v>
      </c>
      <c r="J504" s="123">
        <v>0</v>
      </c>
      <c r="K504" s="124"/>
      <c r="L504" s="124"/>
    </row>
    <row r="505" spans="2:12" s="125" customFormat="1" ht="16.5" customHeight="1" thickBot="1" x14ac:dyDescent="0.3">
      <c r="B505" s="246"/>
      <c r="C505" s="119" t="s">
        <v>925</v>
      </c>
      <c r="D505" s="120"/>
      <c r="E505" s="121"/>
      <c r="F505" s="122"/>
      <c r="G505" s="123">
        <f t="shared" si="60"/>
        <v>0</v>
      </c>
      <c r="H505" s="123">
        <f t="shared" si="61"/>
        <v>0</v>
      </c>
      <c r="I505" s="123">
        <f t="shared" si="62"/>
        <v>0</v>
      </c>
      <c r="J505" s="123">
        <v>0</v>
      </c>
      <c r="K505" s="124"/>
      <c r="L505" s="124"/>
    </row>
    <row r="506" spans="2:12" s="125" customFormat="1" ht="16.5" customHeight="1" thickBot="1" x14ac:dyDescent="0.3">
      <c r="B506" s="246"/>
      <c r="C506" s="119" t="s">
        <v>925</v>
      </c>
      <c r="D506" s="120"/>
      <c r="E506" s="121"/>
      <c r="F506" s="122"/>
      <c r="G506" s="123">
        <f t="shared" si="60"/>
        <v>0</v>
      </c>
      <c r="H506" s="123">
        <f t="shared" si="61"/>
        <v>0</v>
      </c>
      <c r="I506" s="123">
        <f t="shared" si="62"/>
        <v>0</v>
      </c>
      <c r="J506" s="123">
        <v>0</v>
      </c>
      <c r="K506" s="124"/>
      <c r="L506" s="124"/>
    </row>
    <row r="507" spans="2:12" s="125" customFormat="1" ht="16.5" customHeight="1" thickBot="1" x14ac:dyDescent="0.3">
      <c r="B507" s="246"/>
      <c r="C507" s="119" t="s">
        <v>925</v>
      </c>
      <c r="D507" s="120"/>
      <c r="E507" s="121"/>
      <c r="F507" s="122"/>
      <c r="G507" s="123">
        <f t="shared" si="60"/>
        <v>0</v>
      </c>
      <c r="H507" s="123">
        <f t="shared" si="61"/>
        <v>0</v>
      </c>
      <c r="I507" s="123">
        <f t="shared" si="62"/>
        <v>0</v>
      </c>
      <c r="J507" s="123">
        <v>0</v>
      </c>
      <c r="K507" s="124"/>
      <c r="L507" s="124"/>
    </row>
    <row r="508" spans="2:12" s="125" customFormat="1" ht="16.5" customHeight="1" thickBot="1" x14ac:dyDescent="0.3">
      <c r="B508" s="246"/>
      <c r="C508" s="119" t="s">
        <v>925</v>
      </c>
      <c r="D508" s="120"/>
      <c r="E508" s="121"/>
      <c r="F508" s="122"/>
      <c r="G508" s="123">
        <f t="shared" si="60"/>
        <v>0</v>
      </c>
      <c r="H508" s="123">
        <f t="shared" si="61"/>
        <v>0</v>
      </c>
      <c r="I508" s="123">
        <f t="shared" si="62"/>
        <v>0</v>
      </c>
      <c r="J508" s="123">
        <v>0</v>
      </c>
      <c r="K508" s="124"/>
      <c r="L508" s="124"/>
    </row>
    <row r="509" spans="2:12" s="125" customFormat="1" ht="16.5" customHeight="1" thickBot="1" x14ac:dyDescent="0.3">
      <c r="B509" s="246"/>
      <c r="C509" s="119" t="s">
        <v>925</v>
      </c>
      <c r="D509" s="120"/>
      <c r="E509" s="121"/>
      <c r="F509" s="122"/>
      <c r="G509" s="123">
        <f t="shared" si="60"/>
        <v>0</v>
      </c>
      <c r="H509" s="123">
        <f t="shared" si="61"/>
        <v>0</v>
      </c>
      <c r="I509" s="123">
        <f t="shared" si="62"/>
        <v>0</v>
      </c>
      <c r="J509" s="123">
        <v>0</v>
      </c>
      <c r="K509" s="124"/>
      <c r="L509" s="124"/>
    </row>
    <row r="510" spans="2:12" s="125" customFormat="1" ht="16.5" customHeight="1" thickBot="1" x14ac:dyDescent="0.3">
      <c r="B510" s="246"/>
      <c r="C510" s="119" t="s">
        <v>925</v>
      </c>
      <c r="D510" s="120"/>
      <c r="E510" s="121"/>
      <c r="F510" s="122"/>
      <c r="G510" s="123">
        <f t="shared" si="60"/>
        <v>0</v>
      </c>
      <c r="H510" s="123">
        <f t="shared" si="61"/>
        <v>0</v>
      </c>
      <c r="I510" s="123">
        <f t="shared" si="62"/>
        <v>0</v>
      </c>
      <c r="J510" s="123">
        <v>0</v>
      </c>
      <c r="K510" s="124"/>
      <c r="L510" s="124"/>
    </row>
    <row r="511" spans="2:12" s="125" customFormat="1" ht="16.5" customHeight="1" thickBot="1" x14ac:dyDescent="0.3">
      <c r="B511" s="246"/>
      <c r="C511" s="119" t="s">
        <v>925</v>
      </c>
      <c r="D511" s="120"/>
      <c r="E511" s="121"/>
      <c r="F511" s="122"/>
      <c r="G511" s="123">
        <f t="shared" si="60"/>
        <v>0</v>
      </c>
      <c r="H511" s="123">
        <f t="shared" si="61"/>
        <v>0</v>
      </c>
      <c r="I511" s="123">
        <f t="shared" si="62"/>
        <v>0</v>
      </c>
      <c r="J511" s="123">
        <v>0</v>
      </c>
      <c r="K511" s="124"/>
      <c r="L511" s="124"/>
    </row>
    <row r="512" spans="2:12" s="125" customFormat="1" ht="16.5" customHeight="1" thickBot="1" x14ac:dyDescent="0.3">
      <c r="B512" s="246"/>
      <c r="C512" s="119" t="s">
        <v>925</v>
      </c>
      <c r="D512" s="120"/>
      <c r="E512" s="121"/>
      <c r="F512" s="122"/>
      <c r="G512" s="123">
        <f t="shared" si="60"/>
        <v>0</v>
      </c>
      <c r="H512" s="123">
        <f t="shared" si="61"/>
        <v>0</v>
      </c>
      <c r="I512" s="123">
        <f t="shared" si="62"/>
        <v>0</v>
      </c>
      <c r="J512" s="123">
        <v>0</v>
      </c>
      <c r="K512" s="124"/>
      <c r="L512" s="124"/>
    </row>
    <row r="513" spans="2:12" s="125" customFormat="1" ht="16.5" customHeight="1" thickBot="1" x14ac:dyDescent="0.3">
      <c r="B513" s="246"/>
      <c r="C513" s="119" t="s">
        <v>925</v>
      </c>
      <c r="D513" s="120"/>
      <c r="E513" s="121"/>
      <c r="F513" s="122"/>
      <c r="G513" s="123">
        <f t="shared" si="60"/>
        <v>0</v>
      </c>
      <c r="H513" s="123">
        <f t="shared" si="61"/>
        <v>0</v>
      </c>
      <c r="I513" s="123">
        <f t="shared" si="62"/>
        <v>0</v>
      </c>
      <c r="J513" s="123">
        <v>0</v>
      </c>
      <c r="K513" s="124"/>
      <c r="L513" s="124"/>
    </row>
    <row r="514" spans="2:12" s="125" customFormat="1" ht="16.5" customHeight="1" thickBot="1" x14ac:dyDescent="0.3">
      <c r="B514" s="246"/>
      <c r="C514" s="119" t="s">
        <v>925</v>
      </c>
      <c r="D514" s="120"/>
      <c r="E514" s="121"/>
      <c r="F514" s="122"/>
      <c r="G514" s="123">
        <f t="shared" si="60"/>
        <v>0</v>
      </c>
      <c r="H514" s="123">
        <f t="shared" si="61"/>
        <v>0</v>
      </c>
      <c r="I514" s="123">
        <f t="shared" si="62"/>
        <v>0</v>
      </c>
      <c r="J514" s="123">
        <v>0</v>
      </c>
      <c r="K514" s="124"/>
      <c r="L514" s="124"/>
    </row>
    <row r="515" spans="2:12" s="125" customFormat="1" ht="16.5" customHeight="1" thickBot="1" x14ac:dyDescent="0.3">
      <c r="B515" s="246"/>
      <c r="C515" s="119" t="s">
        <v>925</v>
      </c>
      <c r="D515" s="120"/>
      <c r="E515" s="121"/>
      <c r="F515" s="122"/>
      <c r="G515" s="123">
        <f>SUM(F515*1.28)</f>
        <v>0</v>
      </c>
      <c r="H515" s="123">
        <f t="shared" si="61"/>
        <v>0</v>
      </c>
      <c r="I515" s="123">
        <f t="shared" si="62"/>
        <v>0</v>
      </c>
      <c r="J515" s="123">
        <v>0</v>
      </c>
      <c r="K515" s="124"/>
      <c r="L515" s="124"/>
    </row>
    <row r="516" spans="2:12" s="125" customFormat="1" ht="16.5" customHeight="1" thickBot="1" x14ac:dyDescent="0.3">
      <c r="B516" s="246"/>
      <c r="C516" s="119" t="s">
        <v>925</v>
      </c>
      <c r="D516" s="120"/>
      <c r="E516" s="121"/>
      <c r="F516" s="122"/>
      <c r="G516" s="123">
        <f t="shared" ref="G516:G579" si="63">SUM(F516*1.28)</f>
        <v>0</v>
      </c>
      <c r="H516" s="123">
        <f t="shared" si="61"/>
        <v>0</v>
      </c>
      <c r="I516" s="123">
        <f t="shared" si="62"/>
        <v>0</v>
      </c>
      <c r="J516" s="123">
        <v>0</v>
      </c>
      <c r="K516" s="124"/>
      <c r="L516" s="124"/>
    </row>
    <row r="517" spans="2:12" s="125" customFormat="1" ht="16.5" customHeight="1" thickBot="1" x14ac:dyDescent="0.3">
      <c r="B517" s="246"/>
      <c r="C517" s="119" t="s">
        <v>925</v>
      </c>
      <c r="D517" s="120"/>
      <c r="E517" s="121"/>
      <c r="F517" s="122"/>
      <c r="G517" s="123">
        <f t="shared" si="63"/>
        <v>0</v>
      </c>
      <c r="H517" s="123">
        <f t="shared" si="61"/>
        <v>0</v>
      </c>
      <c r="I517" s="123">
        <f t="shared" si="62"/>
        <v>0</v>
      </c>
      <c r="J517" s="123">
        <v>0</v>
      </c>
      <c r="K517" s="124"/>
      <c r="L517" s="124"/>
    </row>
    <row r="518" spans="2:12" s="125" customFormat="1" ht="16.5" customHeight="1" thickBot="1" x14ac:dyDescent="0.3">
      <c r="B518" s="246"/>
      <c r="C518" s="119" t="s">
        <v>925</v>
      </c>
      <c r="D518" s="120"/>
      <c r="E518" s="121"/>
      <c r="F518" s="122"/>
      <c r="G518" s="123">
        <f t="shared" si="63"/>
        <v>0</v>
      </c>
      <c r="H518" s="123">
        <f t="shared" si="61"/>
        <v>0</v>
      </c>
      <c r="I518" s="123">
        <f t="shared" si="62"/>
        <v>0</v>
      </c>
      <c r="J518" s="123">
        <v>0</v>
      </c>
      <c r="K518" s="124"/>
      <c r="L518" s="124"/>
    </row>
    <row r="519" spans="2:12" s="125" customFormat="1" ht="16.5" customHeight="1" thickBot="1" x14ac:dyDescent="0.3">
      <c r="B519" s="246"/>
      <c r="C519" s="119" t="s">
        <v>925</v>
      </c>
      <c r="D519" s="120"/>
      <c r="E519" s="121"/>
      <c r="F519" s="122"/>
      <c r="G519" s="123">
        <f t="shared" si="63"/>
        <v>0</v>
      </c>
      <c r="H519" s="123">
        <f t="shared" si="61"/>
        <v>0</v>
      </c>
      <c r="I519" s="123">
        <f t="shared" si="62"/>
        <v>0</v>
      </c>
      <c r="J519" s="123">
        <v>0</v>
      </c>
      <c r="K519" s="124"/>
      <c r="L519" s="124"/>
    </row>
    <row r="520" spans="2:12" s="125" customFormat="1" ht="16.5" customHeight="1" thickBot="1" x14ac:dyDescent="0.3">
      <c r="B520" s="246"/>
      <c r="C520" s="119" t="s">
        <v>925</v>
      </c>
      <c r="D520" s="120"/>
      <c r="E520" s="121"/>
      <c r="F520" s="122"/>
      <c r="G520" s="123">
        <f t="shared" si="63"/>
        <v>0</v>
      </c>
      <c r="H520" s="123">
        <f t="shared" ref="H520:H583" si="64">SUM(E520*F520)</f>
        <v>0</v>
      </c>
      <c r="I520" s="123">
        <f t="shared" si="62"/>
        <v>0</v>
      </c>
      <c r="J520" s="123">
        <v>0</v>
      </c>
      <c r="K520" s="124"/>
      <c r="L520" s="124"/>
    </row>
    <row r="521" spans="2:12" s="125" customFormat="1" ht="16.5" customHeight="1" thickBot="1" x14ac:dyDescent="0.3">
      <c r="B521" s="246"/>
      <c r="C521" s="119" t="s">
        <v>925</v>
      </c>
      <c r="D521" s="120"/>
      <c r="E521" s="121"/>
      <c r="F521" s="122"/>
      <c r="G521" s="123">
        <f t="shared" si="63"/>
        <v>0</v>
      </c>
      <c r="H521" s="123">
        <f t="shared" si="64"/>
        <v>0</v>
      </c>
      <c r="I521" s="123">
        <f t="shared" si="62"/>
        <v>0</v>
      </c>
      <c r="J521" s="123">
        <v>0</v>
      </c>
      <c r="K521" s="124"/>
      <c r="L521" s="124"/>
    </row>
    <row r="522" spans="2:12" s="125" customFormat="1" ht="16.5" customHeight="1" thickBot="1" x14ac:dyDescent="0.3">
      <c r="B522" s="246"/>
      <c r="C522" s="119" t="s">
        <v>925</v>
      </c>
      <c r="D522" s="120"/>
      <c r="E522" s="121"/>
      <c r="F522" s="122"/>
      <c r="G522" s="123">
        <f t="shared" si="63"/>
        <v>0</v>
      </c>
      <c r="H522" s="123">
        <f t="shared" si="64"/>
        <v>0</v>
      </c>
      <c r="I522" s="123">
        <f t="shared" si="62"/>
        <v>0</v>
      </c>
      <c r="J522" s="123">
        <v>0</v>
      </c>
      <c r="K522" s="124"/>
      <c r="L522" s="124"/>
    </row>
    <row r="523" spans="2:12" s="125" customFormat="1" ht="16.5" customHeight="1" thickBot="1" x14ac:dyDescent="0.3">
      <c r="B523" s="246"/>
      <c r="C523" s="119" t="s">
        <v>925</v>
      </c>
      <c r="D523" s="120"/>
      <c r="E523" s="121"/>
      <c r="F523" s="122"/>
      <c r="G523" s="123">
        <f t="shared" si="63"/>
        <v>0</v>
      </c>
      <c r="H523" s="123">
        <f t="shared" si="64"/>
        <v>0</v>
      </c>
      <c r="I523" s="123">
        <f t="shared" si="62"/>
        <v>0</v>
      </c>
      <c r="J523" s="123">
        <v>0</v>
      </c>
      <c r="K523" s="124"/>
      <c r="L523" s="124"/>
    </row>
    <row r="524" spans="2:12" s="125" customFormat="1" ht="16.5" customHeight="1" thickBot="1" x14ac:dyDescent="0.3">
      <c r="B524" s="246"/>
      <c r="C524" s="119" t="s">
        <v>925</v>
      </c>
      <c r="D524" s="120"/>
      <c r="E524" s="121"/>
      <c r="F524" s="122"/>
      <c r="G524" s="123">
        <f t="shared" si="63"/>
        <v>0</v>
      </c>
      <c r="H524" s="123">
        <f t="shared" si="64"/>
        <v>0</v>
      </c>
      <c r="I524" s="123">
        <f t="shared" si="62"/>
        <v>0</v>
      </c>
      <c r="J524" s="123">
        <v>0</v>
      </c>
      <c r="K524" s="124"/>
      <c r="L524" s="124"/>
    </row>
    <row r="525" spans="2:12" s="125" customFormat="1" ht="16.5" customHeight="1" thickBot="1" x14ac:dyDescent="0.3">
      <c r="B525" s="246"/>
      <c r="C525" s="119" t="s">
        <v>925</v>
      </c>
      <c r="D525" s="120"/>
      <c r="E525" s="121"/>
      <c r="F525" s="122"/>
      <c r="G525" s="123">
        <f t="shared" si="63"/>
        <v>0</v>
      </c>
      <c r="H525" s="123">
        <f t="shared" si="64"/>
        <v>0</v>
      </c>
      <c r="I525" s="123">
        <f t="shared" si="62"/>
        <v>0</v>
      </c>
      <c r="J525" s="123">
        <v>0</v>
      </c>
      <c r="K525" s="124"/>
      <c r="L525" s="124"/>
    </row>
    <row r="526" spans="2:12" s="125" customFormat="1" ht="16.5" customHeight="1" thickBot="1" x14ac:dyDescent="0.3">
      <c r="B526" s="246"/>
      <c r="C526" s="119" t="s">
        <v>925</v>
      </c>
      <c r="D526" s="120"/>
      <c r="E526" s="121"/>
      <c r="F526" s="122"/>
      <c r="G526" s="123">
        <f t="shared" si="63"/>
        <v>0</v>
      </c>
      <c r="H526" s="123">
        <f t="shared" si="64"/>
        <v>0</v>
      </c>
      <c r="I526" s="123">
        <f t="shared" si="62"/>
        <v>0</v>
      </c>
      <c r="J526" s="123">
        <v>0</v>
      </c>
      <c r="K526" s="124"/>
      <c r="L526" s="124"/>
    </row>
    <row r="527" spans="2:12" s="125" customFormat="1" ht="16.5" customHeight="1" thickBot="1" x14ac:dyDescent="0.3">
      <c r="B527" s="246"/>
      <c r="C527" s="119" t="s">
        <v>925</v>
      </c>
      <c r="D527" s="120"/>
      <c r="E527" s="121"/>
      <c r="F527" s="122"/>
      <c r="G527" s="123">
        <f t="shared" si="63"/>
        <v>0</v>
      </c>
      <c r="H527" s="123">
        <f t="shared" si="64"/>
        <v>0</v>
      </c>
      <c r="I527" s="123">
        <f t="shared" si="62"/>
        <v>0</v>
      </c>
      <c r="J527" s="123">
        <v>0</v>
      </c>
      <c r="K527" s="124"/>
      <c r="L527" s="124"/>
    </row>
    <row r="528" spans="2:12" s="125" customFormat="1" ht="16.5" customHeight="1" thickBot="1" x14ac:dyDescent="0.3">
      <c r="B528" s="246"/>
      <c r="C528" s="119" t="s">
        <v>925</v>
      </c>
      <c r="D528" s="120"/>
      <c r="E528" s="121"/>
      <c r="F528" s="122"/>
      <c r="G528" s="123">
        <f t="shared" si="63"/>
        <v>0</v>
      </c>
      <c r="H528" s="123">
        <f t="shared" si="64"/>
        <v>0</v>
      </c>
      <c r="I528" s="123">
        <f t="shared" si="62"/>
        <v>0</v>
      </c>
      <c r="J528" s="123">
        <v>0</v>
      </c>
      <c r="K528" s="124"/>
      <c r="L528" s="124"/>
    </row>
    <row r="529" spans="2:12" s="125" customFormat="1" ht="16.5" customHeight="1" thickBot="1" x14ac:dyDescent="0.3">
      <c r="B529" s="246"/>
      <c r="C529" s="119" t="s">
        <v>925</v>
      </c>
      <c r="D529" s="120"/>
      <c r="E529" s="121"/>
      <c r="F529" s="122"/>
      <c r="G529" s="123">
        <f t="shared" si="63"/>
        <v>0</v>
      </c>
      <c r="H529" s="123">
        <f t="shared" si="64"/>
        <v>0</v>
      </c>
      <c r="I529" s="123">
        <f t="shared" si="62"/>
        <v>0</v>
      </c>
      <c r="J529" s="123">
        <v>0</v>
      </c>
      <c r="K529" s="124"/>
      <c r="L529" s="124"/>
    </row>
    <row r="530" spans="2:12" s="125" customFormat="1" ht="16.5" customHeight="1" thickBot="1" x14ac:dyDescent="0.3">
      <c r="B530" s="246"/>
      <c r="C530" s="119" t="s">
        <v>925</v>
      </c>
      <c r="D530" s="120"/>
      <c r="E530" s="121"/>
      <c r="F530" s="122"/>
      <c r="G530" s="123">
        <f t="shared" si="63"/>
        <v>0</v>
      </c>
      <c r="H530" s="123">
        <f t="shared" si="64"/>
        <v>0</v>
      </c>
      <c r="I530" s="123">
        <f t="shared" si="62"/>
        <v>0</v>
      </c>
      <c r="J530" s="123">
        <v>0</v>
      </c>
      <c r="K530" s="124"/>
      <c r="L530" s="124"/>
    </row>
    <row r="531" spans="2:12" s="125" customFormat="1" ht="16.5" customHeight="1" thickBot="1" x14ac:dyDescent="0.3">
      <c r="B531" s="246"/>
      <c r="C531" s="119" t="s">
        <v>925</v>
      </c>
      <c r="D531" s="120"/>
      <c r="E531" s="121"/>
      <c r="F531" s="122"/>
      <c r="G531" s="123">
        <f t="shared" si="63"/>
        <v>0</v>
      </c>
      <c r="H531" s="123">
        <f t="shared" si="64"/>
        <v>0</v>
      </c>
      <c r="I531" s="123">
        <f t="shared" si="62"/>
        <v>0</v>
      </c>
      <c r="J531" s="123">
        <v>0</v>
      </c>
      <c r="K531" s="124"/>
      <c r="L531" s="124"/>
    </row>
    <row r="532" spans="2:12" s="125" customFormat="1" ht="16.5" customHeight="1" thickBot="1" x14ac:dyDescent="0.3">
      <c r="B532" s="246"/>
      <c r="C532" s="119" t="s">
        <v>925</v>
      </c>
      <c r="D532" s="120"/>
      <c r="E532" s="121"/>
      <c r="F532" s="122"/>
      <c r="G532" s="123">
        <f t="shared" si="63"/>
        <v>0</v>
      </c>
      <c r="H532" s="123">
        <f t="shared" si="64"/>
        <v>0</v>
      </c>
      <c r="I532" s="123">
        <f t="shared" si="62"/>
        <v>0</v>
      </c>
      <c r="J532" s="123">
        <v>0</v>
      </c>
      <c r="K532" s="124"/>
      <c r="L532" s="124"/>
    </row>
    <row r="533" spans="2:12" s="125" customFormat="1" ht="16.5" customHeight="1" thickBot="1" x14ac:dyDescent="0.3">
      <c r="B533" s="246"/>
      <c r="C533" s="119" t="s">
        <v>925</v>
      </c>
      <c r="D533" s="120"/>
      <c r="E533" s="121"/>
      <c r="F533" s="122"/>
      <c r="G533" s="123">
        <f t="shared" si="63"/>
        <v>0</v>
      </c>
      <c r="H533" s="123">
        <f t="shared" si="64"/>
        <v>0</v>
      </c>
      <c r="I533" s="123">
        <f t="shared" si="62"/>
        <v>0</v>
      </c>
      <c r="J533" s="123">
        <v>0</v>
      </c>
      <c r="K533" s="124"/>
      <c r="L533" s="124"/>
    </row>
    <row r="534" spans="2:12" s="125" customFormat="1" ht="16.5" customHeight="1" thickBot="1" x14ac:dyDescent="0.3">
      <c r="B534" s="246"/>
      <c r="C534" s="119" t="s">
        <v>925</v>
      </c>
      <c r="D534" s="120"/>
      <c r="E534" s="121"/>
      <c r="F534" s="122"/>
      <c r="G534" s="123">
        <f t="shared" si="63"/>
        <v>0</v>
      </c>
      <c r="H534" s="123">
        <f t="shared" si="64"/>
        <v>0</v>
      </c>
      <c r="I534" s="123">
        <f t="shared" si="62"/>
        <v>0</v>
      </c>
      <c r="J534" s="123">
        <v>0</v>
      </c>
      <c r="K534" s="124"/>
      <c r="L534" s="124"/>
    </row>
    <row r="535" spans="2:12" s="125" customFormat="1" ht="16.5" customHeight="1" thickBot="1" x14ac:dyDescent="0.3">
      <c r="B535" s="246"/>
      <c r="C535" s="119" t="s">
        <v>925</v>
      </c>
      <c r="D535" s="120"/>
      <c r="E535" s="121"/>
      <c r="F535" s="122"/>
      <c r="G535" s="123">
        <f t="shared" si="63"/>
        <v>0</v>
      </c>
      <c r="H535" s="123">
        <f t="shared" si="64"/>
        <v>0</v>
      </c>
      <c r="I535" s="123">
        <f t="shared" si="62"/>
        <v>0</v>
      </c>
      <c r="J535" s="123">
        <v>0</v>
      </c>
      <c r="K535" s="124"/>
      <c r="L535" s="124"/>
    </row>
    <row r="536" spans="2:12" s="125" customFormat="1" ht="16.5" customHeight="1" thickBot="1" x14ac:dyDescent="0.3">
      <c r="B536" s="246"/>
      <c r="C536" s="119" t="s">
        <v>925</v>
      </c>
      <c r="D536" s="120"/>
      <c r="E536" s="121"/>
      <c r="F536" s="122"/>
      <c r="G536" s="123">
        <f t="shared" si="63"/>
        <v>0</v>
      </c>
      <c r="H536" s="123">
        <f t="shared" si="64"/>
        <v>0</v>
      </c>
      <c r="I536" s="123">
        <f t="shared" si="62"/>
        <v>0</v>
      </c>
      <c r="J536" s="123">
        <v>0</v>
      </c>
      <c r="K536" s="124"/>
      <c r="L536" s="124"/>
    </row>
    <row r="537" spans="2:12" s="125" customFormat="1" ht="16.5" customHeight="1" thickBot="1" x14ac:dyDescent="0.3">
      <c r="B537" s="246"/>
      <c r="C537" s="119" t="s">
        <v>925</v>
      </c>
      <c r="D537" s="120"/>
      <c r="E537" s="121"/>
      <c r="F537" s="122"/>
      <c r="G537" s="123">
        <f t="shared" si="63"/>
        <v>0</v>
      </c>
      <c r="H537" s="123">
        <f t="shared" si="64"/>
        <v>0</v>
      </c>
      <c r="I537" s="123">
        <f t="shared" si="62"/>
        <v>0</v>
      </c>
      <c r="J537" s="123">
        <v>0</v>
      </c>
      <c r="K537" s="124"/>
      <c r="L537" s="124"/>
    </row>
    <row r="538" spans="2:12" s="125" customFormat="1" ht="16.5" customHeight="1" thickBot="1" x14ac:dyDescent="0.3">
      <c r="B538" s="246"/>
      <c r="C538" s="119" t="s">
        <v>925</v>
      </c>
      <c r="D538" s="120"/>
      <c r="E538" s="121"/>
      <c r="F538" s="122"/>
      <c r="G538" s="123">
        <f t="shared" si="63"/>
        <v>0</v>
      </c>
      <c r="H538" s="123">
        <f t="shared" si="64"/>
        <v>0</v>
      </c>
      <c r="I538" s="123">
        <f t="shared" si="62"/>
        <v>0</v>
      </c>
      <c r="J538" s="123">
        <v>0</v>
      </c>
      <c r="K538" s="124"/>
      <c r="L538" s="124"/>
    </row>
    <row r="539" spans="2:12" s="125" customFormat="1" ht="16.5" customHeight="1" thickBot="1" x14ac:dyDescent="0.3">
      <c r="B539" s="118"/>
      <c r="C539" s="119" t="s">
        <v>925</v>
      </c>
      <c r="D539" s="120"/>
      <c r="E539" s="121"/>
      <c r="F539" s="122"/>
      <c r="G539" s="123">
        <f t="shared" si="63"/>
        <v>0</v>
      </c>
      <c r="H539" s="123">
        <f t="shared" si="64"/>
        <v>0</v>
      </c>
      <c r="I539" s="123">
        <f t="shared" si="62"/>
        <v>0</v>
      </c>
      <c r="J539" s="123">
        <v>0</v>
      </c>
      <c r="K539" s="124"/>
      <c r="L539" s="124"/>
    </row>
    <row r="540" spans="2:12" s="125" customFormat="1" ht="16.5" customHeight="1" thickBot="1" x14ac:dyDescent="0.3">
      <c r="B540" s="118"/>
      <c r="C540" s="119" t="s">
        <v>925</v>
      </c>
      <c r="D540" s="120"/>
      <c r="E540" s="121"/>
      <c r="F540" s="122"/>
      <c r="G540" s="123">
        <f t="shared" si="63"/>
        <v>0</v>
      </c>
      <c r="H540" s="123">
        <f t="shared" si="64"/>
        <v>0</v>
      </c>
      <c r="I540" s="123">
        <f t="shared" si="62"/>
        <v>0</v>
      </c>
      <c r="J540" s="123">
        <v>0</v>
      </c>
      <c r="K540" s="124"/>
      <c r="L540" s="124"/>
    </row>
    <row r="541" spans="2:12" s="125" customFormat="1" ht="16.5" customHeight="1" thickBot="1" x14ac:dyDescent="0.3">
      <c r="B541" s="118"/>
      <c r="C541" s="119" t="s">
        <v>925</v>
      </c>
      <c r="D541" s="120"/>
      <c r="E541" s="121"/>
      <c r="F541" s="122"/>
      <c r="G541" s="123">
        <f t="shared" si="63"/>
        <v>0</v>
      </c>
      <c r="H541" s="123">
        <f t="shared" si="64"/>
        <v>0</v>
      </c>
      <c r="I541" s="123">
        <f t="shared" si="62"/>
        <v>0</v>
      </c>
      <c r="J541" s="123">
        <v>0</v>
      </c>
      <c r="K541" s="124"/>
      <c r="L541" s="124"/>
    </row>
    <row r="542" spans="2:12" s="125" customFormat="1" ht="16.5" customHeight="1" thickBot="1" x14ac:dyDescent="0.3">
      <c r="B542" s="118"/>
      <c r="C542" s="119" t="s">
        <v>925</v>
      </c>
      <c r="D542" s="120"/>
      <c r="E542" s="121"/>
      <c r="F542" s="122"/>
      <c r="G542" s="123">
        <f t="shared" si="63"/>
        <v>0</v>
      </c>
      <c r="H542" s="123">
        <f t="shared" si="64"/>
        <v>0</v>
      </c>
      <c r="I542" s="123">
        <f t="shared" si="62"/>
        <v>0</v>
      </c>
      <c r="J542" s="123">
        <v>0</v>
      </c>
      <c r="K542" s="124"/>
      <c r="L542" s="124"/>
    </row>
    <row r="543" spans="2:12" s="125" customFormat="1" ht="16.5" customHeight="1" thickBot="1" x14ac:dyDescent="0.3">
      <c r="B543" s="118"/>
      <c r="C543" s="119" t="s">
        <v>925</v>
      </c>
      <c r="D543" s="120"/>
      <c r="E543" s="121"/>
      <c r="F543" s="122"/>
      <c r="G543" s="123">
        <f t="shared" si="63"/>
        <v>0</v>
      </c>
      <c r="H543" s="123">
        <f t="shared" si="64"/>
        <v>0</v>
      </c>
      <c r="I543" s="123">
        <f t="shared" si="62"/>
        <v>0</v>
      </c>
      <c r="J543" s="123">
        <v>0</v>
      </c>
      <c r="K543" s="124"/>
      <c r="L543" s="124"/>
    </row>
    <row r="544" spans="2:12" s="125" customFormat="1" ht="16.5" customHeight="1" thickBot="1" x14ac:dyDescent="0.3">
      <c r="B544" s="118"/>
      <c r="C544" s="119" t="s">
        <v>925</v>
      </c>
      <c r="D544" s="120"/>
      <c r="E544" s="121"/>
      <c r="F544" s="122"/>
      <c r="G544" s="123">
        <f t="shared" si="63"/>
        <v>0</v>
      </c>
      <c r="H544" s="123">
        <f t="shared" si="64"/>
        <v>0</v>
      </c>
      <c r="I544" s="123">
        <f t="shared" si="62"/>
        <v>0</v>
      </c>
      <c r="J544" s="123">
        <v>0</v>
      </c>
      <c r="K544" s="124"/>
      <c r="L544" s="124"/>
    </row>
    <row r="545" spans="2:12" s="125" customFormat="1" ht="16.5" customHeight="1" thickBot="1" x14ac:dyDescent="0.3">
      <c r="B545" s="118"/>
      <c r="C545" s="119" t="s">
        <v>925</v>
      </c>
      <c r="D545" s="120"/>
      <c r="E545" s="121"/>
      <c r="F545" s="122"/>
      <c r="G545" s="123">
        <f t="shared" si="63"/>
        <v>0</v>
      </c>
      <c r="H545" s="123">
        <f t="shared" si="64"/>
        <v>0</v>
      </c>
      <c r="I545" s="123">
        <f t="shared" si="62"/>
        <v>0</v>
      </c>
      <c r="J545" s="123">
        <v>0</v>
      </c>
      <c r="K545" s="124"/>
      <c r="L545" s="124"/>
    </row>
    <row r="546" spans="2:12" s="125" customFormat="1" ht="16.5" customHeight="1" thickBot="1" x14ac:dyDescent="0.3">
      <c r="B546" s="118"/>
      <c r="C546" s="119" t="s">
        <v>925</v>
      </c>
      <c r="D546" s="120"/>
      <c r="E546" s="121"/>
      <c r="F546" s="122"/>
      <c r="G546" s="123">
        <f t="shared" si="63"/>
        <v>0</v>
      </c>
      <c r="H546" s="123">
        <f t="shared" si="64"/>
        <v>0</v>
      </c>
      <c r="I546" s="123">
        <f t="shared" si="62"/>
        <v>0</v>
      </c>
      <c r="J546" s="123">
        <v>0</v>
      </c>
      <c r="K546" s="124"/>
      <c r="L546" s="124"/>
    </row>
    <row r="547" spans="2:12" s="125" customFormat="1" ht="16.5" customHeight="1" thickBot="1" x14ac:dyDescent="0.3">
      <c r="B547" s="118"/>
      <c r="C547" s="119" t="s">
        <v>925</v>
      </c>
      <c r="D547" s="120"/>
      <c r="E547" s="121"/>
      <c r="F547" s="122"/>
      <c r="G547" s="123">
        <f t="shared" si="63"/>
        <v>0</v>
      </c>
      <c r="H547" s="123">
        <f t="shared" si="64"/>
        <v>0</v>
      </c>
      <c r="I547" s="123">
        <f t="shared" si="62"/>
        <v>0</v>
      </c>
      <c r="J547" s="123">
        <v>0</v>
      </c>
      <c r="K547" s="124"/>
      <c r="L547" s="124"/>
    </row>
    <row r="548" spans="2:12" s="125" customFormat="1" ht="16.5" customHeight="1" thickBot="1" x14ac:dyDescent="0.3">
      <c r="B548" s="118"/>
      <c r="C548" s="119" t="s">
        <v>925</v>
      </c>
      <c r="D548" s="120"/>
      <c r="E548" s="121"/>
      <c r="F548" s="122"/>
      <c r="G548" s="123">
        <f t="shared" si="63"/>
        <v>0</v>
      </c>
      <c r="H548" s="123">
        <f t="shared" si="64"/>
        <v>0</v>
      </c>
      <c r="I548" s="123">
        <f t="shared" si="62"/>
        <v>0</v>
      </c>
      <c r="J548" s="123">
        <v>0</v>
      </c>
      <c r="K548" s="124"/>
      <c r="L548" s="124"/>
    </row>
    <row r="549" spans="2:12" s="125" customFormat="1" ht="16.5" customHeight="1" thickBot="1" x14ac:dyDescent="0.3">
      <c r="B549" s="118"/>
      <c r="C549" s="119" t="s">
        <v>925</v>
      </c>
      <c r="D549" s="120"/>
      <c r="E549" s="121"/>
      <c r="F549" s="122"/>
      <c r="G549" s="123">
        <f t="shared" si="63"/>
        <v>0</v>
      </c>
      <c r="H549" s="123">
        <f t="shared" si="64"/>
        <v>0</v>
      </c>
      <c r="I549" s="123">
        <f t="shared" si="62"/>
        <v>0</v>
      </c>
      <c r="J549" s="123">
        <v>0</v>
      </c>
      <c r="K549" s="124"/>
      <c r="L549" s="124"/>
    </row>
    <row r="550" spans="2:12" s="125" customFormat="1" ht="16.5" customHeight="1" thickBot="1" x14ac:dyDescent="0.3">
      <c r="B550" s="118"/>
      <c r="C550" s="119" t="s">
        <v>925</v>
      </c>
      <c r="D550" s="120"/>
      <c r="E550" s="121"/>
      <c r="F550" s="122"/>
      <c r="G550" s="123">
        <f t="shared" si="63"/>
        <v>0</v>
      </c>
      <c r="H550" s="123">
        <f t="shared" si="64"/>
        <v>0</v>
      </c>
      <c r="I550" s="123">
        <f t="shared" si="62"/>
        <v>0</v>
      </c>
      <c r="J550" s="123">
        <v>0</v>
      </c>
      <c r="K550" s="124"/>
      <c r="L550" s="124"/>
    </row>
    <row r="551" spans="2:12" s="125" customFormat="1" ht="16.5" customHeight="1" thickBot="1" x14ac:dyDescent="0.3">
      <c r="B551" s="118"/>
      <c r="C551" s="119" t="s">
        <v>925</v>
      </c>
      <c r="D551" s="120"/>
      <c r="E551" s="121"/>
      <c r="F551" s="122"/>
      <c r="G551" s="123">
        <f t="shared" si="63"/>
        <v>0</v>
      </c>
      <c r="H551" s="123">
        <f t="shared" si="64"/>
        <v>0</v>
      </c>
      <c r="I551" s="123">
        <f t="shared" ref="I551:I614" si="65">H551*1.28</f>
        <v>0</v>
      </c>
      <c r="J551" s="123">
        <v>0</v>
      </c>
      <c r="K551" s="124"/>
      <c r="L551" s="124"/>
    </row>
    <row r="552" spans="2:12" s="125" customFormat="1" ht="16.5" customHeight="1" thickBot="1" x14ac:dyDescent="0.3">
      <c r="B552" s="118"/>
      <c r="C552" s="119" t="s">
        <v>925</v>
      </c>
      <c r="D552" s="120"/>
      <c r="E552" s="121"/>
      <c r="F552" s="122"/>
      <c r="G552" s="123">
        <f t="shared" si="63"/>
        <v>0</v>
      </c>
      <c r="H552" s="123">
        <f t="shared" si="64"/>
        <v>0</v>
      </c>
      <c r="I552" s="123">
        <f t="shared" si="65"/>
        <v>0</v>
      </c>
      <c r="J552" s="123">
        <v>0</v>
      </c>
      <c r="K552" s="124"/>
      <c r="L552" s="124"/>
    </row>
    <row r="553" spans="2:12" s="125" customFormat="1" ht="16.5" customHeight="1" thickBot="1" x14ac:dyDescent="0.3">
      <c r="B553" s="118"/>
      <c r="C553" s="119" t="s">
        <v>925</v>
      </c>
      <c r="D553" s="120"/>
      <c r="E553" s="121"/>
      <c r="F553" s="122"/>
      <c r="G553" s="123">
        <f t="shared" si="63"/>
        <v>0</v>
      </c>
      <c r="H553" s="123">
        <f t="shared" si="64"/>
        <v>0</v>
      </c>
      <c r="I553" s="123">
        <f t="shared" si="65"/>
        <v>0</v>
      </c>
      <c r="J553" s="123">
        <v>0</v>
      </c>
      <c r="K553" s="124"/>
      <c r="L553" s="124"/>
    </row>
    <row r="554" spans="2:12" s="125" customFormat="1" ht="16.5" customHeight="1" thickBot="1" x14ac:dyDescent="0.3">
      <c r="B554" s="118"/>
      <c r="C554" s="119" t="s">
        <v>925</v>
      </c>
      <c r="D554" s="120"/>
      <c r="E554" s="121"/>
      <c r="F554" s="122"/>
      <c r="G554" s="123">
        <f t="shared" si="63"/>
        <v>0</v>
      </c>
      <c r="H554" s="123">
        <f t="shared" si="64"/>
        <v>0</v>
      </c>
      <c r="I554" s="123">
        <f t="shared" si="65"/>
        <v>0</v>
      </c>
      <c r="J554" s="123">
        <v>0</v>
      </c>
      <c r="K554" s="124"/>
      <c r="L554" s="124"/>
    </row>
    <row r="555" spans="2:12" s="125" customFormat="1" ht="16.5" customHeight="1" thickBot="1" x14ac:dyDescent="0.3">
      <c r="B555" s="118"/>
      <c r="C555" s="119" t="s">
        <v>925</v>
      </c>
      <c r="D555" s="120"/>
      <c r="E555" s="121"/>
      <c r="F555" s="122"/>
      <c r="G555" s="123">
        <f t="shared" si="63"/>
        <v>0</v>
      </c>
      <c r="H555" s="123">
        <f t="shared" si="64"/>
        <v>0</v>
      </c>
      <c r="I555" s="123">
        <f t="shared" si="65"/>
        <v>0</v>
      </c>
      <c r="J555" s="123">
        <v>0</v>
      </c>
      <c r="K555" s="124"/>
      <c r="L555" s="124"/>
    </row>
    <row r="556" spans="2:12" s="125" customFormat="1" ht="16.5" customHeight="1" thickBot="1" x14ac:dyDescent="0.3">
      <c r="B556" s="118"/>
      <c r="C556" s="119" t="s">
        <v>925</v>
      </c>
      <c r="D556" s="120"/>
      <c r="E556" s="121"/>
      <c r="F556" s="122"/>
      <c r="G556" s="123">
        <f t="shared" si="63"/>
        <v>0</v>
      </c>
      <c r="H556" s="123">
        <f t="shared" si="64"/>
        <v>0</v>
      </c>
      <c r="I556" s="123">
        <f t="shared" si="65"/>
        <v>0</v>
      </c>
      <c r="J556" s="123">
        <v>0</v>
      </c>
      <c r="K556" s="124"/>
      <c r="L556" s="124"/>
    </row>
    <row r="557" spans="2:12" s="125" customFormat="1" ht="16.5" customHeight="1" thickBot="1" x14ac:dyDescent="0.3">
      <c r="B557" s="118"/>
      <c r="C557" s="119" t="s">
        <v>925</v>
      </c>
      <c r="D557" s="120"/>
      <c r="E557" s="121"/>
      <c r="F557" s="122"/>
      <c r="G557" s="123">
        <f t="shared" si="63"/>
        <v>0</v>
      </c>
      <c r="H557" s="123">
        <f t="shared" si="64"/>
        <v>0</v>
      </c>
      <c r="I557" s="123">
        <f t="shared" si="65"/>
        <v>0</v>
      </c>
      <c r="J557" s="123">
        <v>0</v>
      </c>
      <c r="K557" s="124"/>
      <c r="L557" s="124"/>
    </row>
    <row r="558" spans="2:12" s="125" customFormat="1" ht="16.5" customHeight="1" thickBot="1" x14ac:dyDescent="0.3">
      <c r="B558" s="118"/>
      <c r="C558" s="119" t="s">
        <v>925</v>
      </c>
      <c r="D558" s="120"/>
      <c r="E558" s="121"/>
      <c r="F558" s="122"/>
      <c r="G558" s="123">
        <f t="shared" si="63"/>
        <v>0</v>
      </c>
      <c r="H558" s="123">
        <f t="shared" si="64"/>
        <v>0</v>
      </c>
      <c r="I558" s="123">
        <f t="shared" si="65"/>
        <v>0</v>
      </c>
      <c r="J558" s="123">
        <v>0</v>
      </c>
      <c r="K558" s="124"/>
      <c r="L558" s="124"/>
    </row>
    <row r="559" spans="2:12" s="125" customFormat="1" ht="16.5" customHeight="1" thickBot="1" x14ac:dyDescent="0.3">
      <c r="B559" s="118"/>
      <c r="C559" s="119" t="s">
        <v>925</v>
      </c>
      <c r="D559" s="120"/>
      <c r="E559" s="121"/>
      <c r="F559" s="122"/>
      <c r="G559" s="123">
        <f t="shared" si="63"/>
        <v>0</v>
      </c>
      <c r="H559" s="123">
        <f t="shared" si="64"/>
        <v>0</v>
      </c>
      <c r="I559" s="123">
        <f t="shared" si="65"/>
        <v>0</v>
      </c>
      <c r="J559" s="123">
        <v>0</v>
      </c>
      <c r="K559" s="124"/>
      <c r="L559" s="124"/>
    </row>
    <row r="560" spans="2:12" s="125" customFormat="1" ht="16.5" customHeight="1" thickBot="1" x14ac:dyDescent="0.3">
      <c r="B560" s="118"/>
      <c r="C560" s="119" t="s">
        <v>925</v>
      </c>
      <c r="D560" s="120"/>
      <c r="E560" s="121"/>
      <c r="F560" s="122"/>
      <c r="G560" s="123">
        <f t="shared" si="63"/>
        <v>0</v>
      </c>
      <c r="H560" s="123">
        <f t="shared" si="64"/>
        <v>0</v>
      </c>
      <c r="I560" s="123">
        <f t="shared" si="65"/>
        <v>0</v>
      </c>
      <c r="J560" s="123">
        <v>0</v>
      </c>
      <c r="K560" s="124"/>
      <c r="L560" s="124"/>
    </row>
    <row r="561" spans="2:12" s="125" customFormat="1" ht="16.5" customHeight="1" thickBot="1" x14ac:dyDescent="0.3">
      <c r="B561" s="118"/>
      <c r="C561" s="119" t="s">
        <v>925</v>
      </c>
      <c r="D561" s="120"/>
      <c r="E561" s="121"/>
      <c r="F561" s="122"/>
      <c r="G561" s="123">
        <f t="shared" si="63"/>
        <v>0</v>
      </c>
      <c r="H561" s="123">
        <f t="shared" si="64"/>
        <v>0</v>
      </c>
      <c r="I561" s="123">
        <f t="shared" si="65"/>
        <v>0</v>
      </c>
      <c r="J561" s="123">
        <v>0</v>
      </c>
      <c r="K561" s="124"/>
      <c r="L561" s="124"/>
    </row>
    <row r="562" spans="2:12" s="125" customFormat="1" ht="16.5" customHeight="1" thickBot="1" x14ac:dyDescent="0.3">
      <c r="B562" s="118"/>
      <c r="C562" s="119" t="s">
        <v>925</v>
      </c>
      <c r="D562" s="120"/>
      <c r="E562" s="121"/>
      <c r="F562" s="122"/>
      <c r="G562" s="123">
        <f t="shared" si="63"/>
        <v>0</v>
      </c>
      <c r="H562" s="123">
        <f t="shared" si="64"/>
        <v>0</v>
      </c>
      <c r="I562" s="123">
        <f t="shared" si="65"/>
        <v>0</v>
      </c>
      <c r="J562" s="123">
        <v>0</v>
      </c>
      <c r="K562" s="124"/>
      <c r="L562" s="124"/>
    </row>
    <row r="563" spans="2:12" s="125" customFormat="1" ht="16.5" customHeight="1" thickBot="1" x14ac:dyDescent="0.3">
      <c r="B563" s="118"/>
      <c r="C563" s="119" t="s">
        <v>925</v>
      </c>
      <c r="D563" s="120"/>
      <c r="E563" s="121"/>
      <c r="F563" s="122"/>
      <c r="G563" s="123">
        <f t="shared" si="63"/>
        <v>0</v>
      </c>
      <c r="H563" s="123">
        <f t="shared" si="64"/>
        <v>0</v>
      </c>
      <c r="I563" s="123">
        <f t="shared" si="65"/>
        <v>0</v>
      </c>
      <c r="J563" s="123">
        <v>0</v>
      </c>
      <c r="K563" s="124"/>
      <c r="L563" s="124"/>
    </row>
    <row r="564" spans="2:12" s="125" customFormat="1" ht="16.5" customHeight="1" thickBot="1" x14ac:dyDescent="0.3">
      <c r="B564" s="118"/>
      <c r="C564" s="119" t="s">
        <v>925</v>
      </c>
      <c r="D564" s="120"/>
      <c r="E564" s="121"/>
      <c r="F564" s="122"/>
      <c r="G564" s="123">
        <f t="shared" si="63"/>
        <v>0</v>
      </c>
      <c r="H564" s="123">
        <f t="shared" si="64"/>
        <v>0</v>
      </c>
      <c r="I564" s="123">
        <f t="shared" si="65"/>
        <v>0</v>
      </c>
      <c r="J564" s="123">
        <v>0</v>
      </c>
      <c r="K564" s="124"/>
      <c r="L564" s="124"/>
    </row>
    <row r="565" spans="2:12" s="125" customFormat="1" ht="16.5" customHeight="1" thickBot="1" x14ac:dyDescent="0.3">
      <c r="B565" s="118"/>
      <c r="C565" s="119" t="s">
        <v>925</v>
      </c>
      <c r="D565" s="120"/>
      <c r="E565" s="121"/>
      <c r="F565" s="122"/>
      <c r="G565" s="123">
        <f t="shared" si="63"/>
        <v>0</v>
      </c>
      <c r="H565" s="123">
        <f t="shared" si="64"/>
        <v>0</v>
      </c>
      <c r="I565" s="123">
        <f t="shared" si="65"/>
        <v>0</v>
      </c>
      <c r="J565" s="123">
        <v>0</v>
      </c>
      <c r="K565" s="124"/>
      <c r="L565" s="124"/>
    </row>
    <row r="566" spans="2:12" s="125" customFormat="1" ht="16.5" customHeight="1" thickBot="1" x14ac:dyDescent="0.3">
      <c r="B566" s="118"/>
      <c r="C566" s="119" t="s">
        <v>925</v>
      </c>
      <c r="D566" s="120"/>
      <c r="E566" s="121"/>
      <c r="F566" s="122"/>
      <c r="G566" s="123">
        <f t="shared" si="63"/>
        <v>0</v>
      </c>
      <c r="H566" s="123">
        <f t="shared" si="64"/>
        <v>0</v>
      </c>
      <c r="I566" s="123">
        <f t="shared" si="65"/>
        <v>0</v>
      </c>
      <c r="J566" s="123">
        <v>0</v>
      </c>
      <c r="K566" s="124"/>
      <c r="L566" s="124"/>
    </row>
    <row r="567" spans="2:12" s="125" customFormat="1" ht="16.5" customHeight="1" thickBot="1" x14ac:dyDescent="0.3">
      <c r="B567" s="118"/>
      <c r="C567" s="119" t="s">
        <v>925</v>
      </c>
      <c r="D567" s="120"/>
      <c r="E567" s="121"/>
      <c r="F567" s="122"/>
      <c r="G567" s="123">
        <f t="shared" si="63"/>
        <v>0</v>
      </c>
      <c r="H567" s="123">
        <f t="shared" si="64"/>
        <v>0</v>
      </c>
      <c r="I567" s="123">
        <f t="shared" si="65"/>
        <v>0</v>
      </c>
      <c r="J567" s="123">
        <v>0</v>
      </c>
      <c r="K567" s="124"/>
      <c r="L567" s="124"/>
    </row>
    <row r="568" spans="2:12" s="125" customFormat="1" ht="16.5" customHeight="1" thickBot="1" x14ac:dyDescent="0.3">
      <c r="B568" s="118"/>
      <c r="C568" s="119" t="s">
        <v>925</v>
      </c>
      <c r="D568" s="120"/>
      <c r="E568" s="121"/>
      <c r="F568" s="122"/>
      <c r="G568" s="123">
        <f t="shared" si="63"/>
        <v>0</v>
      </c>
      <c r="H568" s="123">
        <f t="shared" si="64"/>
        <v>0</v>
      </c>
      <c r="I568" s="123">
        <f t="shared" si="65"/>
        <v>0</v>
      </c>
      <c r="J568" s="123">
        <v>0</v>
      </c>
      <c r="K568" s="124"/>
      <c r="L568" s="124"/>
    </row>
    <row r="569" spans="2:12" s="125" customFormat="1" ht="16.5" customHeight="1" thickBot="1" x14ac:dyDescent="0.3">
      <c r="B569" s="118"/>
      <c r="C569" s="119" t="s">
        <v>925</v>
      </c>
      <c r="D569" s="120"/>
      <c r="E569" s="121"/>
      <c r="F569" s="122"/>
      <c r="G569" s="123">
        <f t="shared" si="63"/>
        <v>0</v>
      </c>
      <c r="H569" s="123">
        <f t="shared" si="64"/>
        <v>0</v>
      </c>
      <c r="I569" s="123">
        <f t="shared" si="65"/>
        <v>0</v>
      </c>
      <c r="J569" s="123">
        <v>0</v>
      </c>
      <c r="K569" s="124"/>
      <c r="L569" s="124"/>
    </row>
    <row r="570" spans="2:12" s="125" customFormat="1" ht="16.5" customHeight="1" thickBot="1" x14ac:dyDescent="0.3">
      <c r="B570" s="118"/>
      <c r="C570" s="119" t="s">
        <v>925</v>
      </c>
      <c r="D570" s="120"/>
      <c r="E570" s="121"/>
      <c r="F570" s="122"/>
      <c r="G570" s="123">
        <f t="shared" si="63"/>
        <v>0</v>
      </c>
      <c r="H570" s="123">
        <f t="shared" si="64"/>
        <v>0</v>
      </c>
      <c r="I570" s="123">
        <f t="shared" si="65"/>
        <v>0</v>
      </c>
      <c r="J570" s="123">
        <v>0</v>
      </c>
      <c r="K570" s="124"/>
      <c r="L570" s="124"/>
    </row>
    <row r="571" spans="2:12" s="125" customFormat="1" ht="16.5" customHeight="1" thickBot="1" x14ac:dyDescent="0.3">
      <c r="B571" s="118"/>
      <c r="C571" s="119" t="s">
        <v>925</v>
      </c>
      <c r="D571" s="120"/>
      <c r="E571" s="121"/>
      <c r="F571" s="122"/>
      <c r="G571" s="123">
        <f t="shared" si="63"/>
        <v>0</v>
      </c>
      <c r="H571" s="123">
        <f t="shared" si="64"/>
        <v>0</v>
      </c>
      <c r="I571" s="123">
        <f t="shared" si="65"/>
        <v>0</v>
      </c>
      <c r="J571" s="123">
        <v>0</v>
      </c>
      <c r="K571" s="124"/>
      <c r="L571" s="124"/>
    </row>
    <row r="572" spans="2:12" s="125" customFormat="1" ht="16.5" customHeight="1" thickBot="1" x14ac:dyDescent="0.3">
      <c r="B572" s="118"/>
      <c r="C572" s="119" t="s">
        <v>925</v>
      </c>
      <c r="D572" s="120"/>
      <c r="E572" s="121"/>
      <c r="F572" s="122"/>
      <c r="G572" s="123">
        <f t="shared" si="63"/>
        <v>0</v>
      </c>
      <c r="H572" s="123">
        <f t="shared" si="64"/>
        <v>0</v>
      </c>
      <c r="I572" s="123">
        <f t="shared" si="65"/>
        <v>0</v>
      </c>
      <c r="J572" s="123">
        <v>0</v>
      </c>
      <c r="K572" s="124"/>
      <c r="L572" s="124"/>
    </row>
    <row r="573" spans="2:12" s="125" customFormat="1" ht="16.5" customHeight="1" thickBot="1" x14ac:dyDescent="0.3">
      <c r="B573" s="118"/>
      <c r="C573" s="119" t="s">
        <v>925</v>
      </c>
      <c r="D573" s="120"/>
      <c r="E573" s="121"/>
      <c r="F573" s="122"/>
      <c r="G573" s="123">
        <f t="shared" si="63"/>
        <v>0</v>
      </c>
      <c r="H573" s="123">
        <f t="shared" si="64"/>
        <v>0</v>
      </c>
      <c r="I573" s="123">
        <f t="shared" si="65"/>
        <v>0</v>
      </c>
      <c r="J573" s="123">
        <v>0</v>
      </c>
      <c r="K573" s="124"/>
      <c r="L573" s="124"/>
    </row>
    <row r="574" spans="2:12" s="125" customFormat="1" ht="16.5" customHeight="1" thickBot="1" x14ac:dyDescent="0.3">
      <c r="B574" s="118"/>
      <c r="C574" s="119" t="s">
        <v>925</v>
      </c>
      <c r="D574" s="120"/>
      <c r="E574" s="121"/>
      <c r="F574" s="122"/>
      <c r="G574" s="123">
        <f>SUM(F574*1.28)</f>
        <v>0</v>
      </c>
      <c r="H574" s="123">
        <f t="shared" si="64"/>
        <v>0</v>
      </c>
      <c r="I574" s="123">
        <f t="shared" si="65"/>
        <v>0</v>
      </c>
      <c r="J574" s="123">
        <v>0</v>
      </c>
      <c r="K574" s="124"/>
      <c r="L574" s="124"/>
    </row>
    <row r="575" spans="2:12" s="125" customFormat="1" ht="16.5" customHeight="1" thickBot="1" x14ac:dyDescent="0.3">
      <c r="B575" s="118"/>
      <c r="C575" s="119" t="s">
        <v>925</v>
      </c>
      <c r="D575" s="120"/>
      <c r="E575" s="121"/>
      <c r="F575" s="122"/>
      <c r="G575" s="123">
        <f t="shared" si="63"/>
        <v>0</v>
      </c>
      <c r="H575" s="123">
        <f t="shared" si="64"/>
        <v>0</v>
      </c>
      <c r="I575" s="123">
        <f t="shared" si="65"/>
        <v>0</v>
      </c>
      <c r="J575" s="123">
        <v>0</v>
      </c>
      <c r="K575" s="124"/>
      <c r="L575" s="124"/>
    </row>
    <row r="576" spans="2:12" s="125" customFormat="1" ht="16.5" customHeight="1" thickBot="1" x14ac:dyDescent="0.3">
      <c r="B576" s="118"/>
      <c r="C576" s="119" t="s">
        <v>925</v>
      </c>
      <c r="D576" s="120"/>
      <c r="E576" s="121"/>
      <c r="F576" s="122"/>
      <c r="G576" s="123">
        <f t="shared" si="63"/>
        <v>0</v>
      </c>
      <c r="H576" s="123">
        <f t="shared" si="64"/>
        <v>0</v>
      </c>
      <c r="I576" s="123">
        <f t="shared" si="65"/>
        <v>0</v>
      </c>
      <c r="J576" s="123">
        <v>0</v>
      </c>
      <c r="K576" s="124"/>
      <c r="L576" s="124"/>
    </row>
    <row r="577" spans="2:12" s="125" customFormat="1" ht="16.5" customHeight="1" thickBot="1" x14ac:dyDescent="0.3">
      <c r="B577" s="118"/>
      <c r="C577" s="119" t="s">
        <v>925</v>
      </c>
      <c r="D577" s="120"/>
      <c r="E577" s="121"/>
      <c r="F577" s="122"/>
      <c r="G577" s="123">
        <f t="shared" si="63"/>
        <v>0</v>
      </c>
      <c r="H577" s="123">
        <f t="shared" si="64"/>
        <v>0</v>
      </c>
      <c r="I577" s="123">
        <f t="shared" si="65"/>
        <v>0</v>
      </c>
      <c r="J577" s="123">
        <v>0</v>
      </c>
      <c r="K577" s="124"/>
      <c r="L577" s="124"/>
    </row>
    <row r="578" spans="2:12" s="125" customFormat="1" ht="16.5" customHeight="1" thickBot="1" x14ac:dyDescent="0.3">
      <c r="B578" s="118"/>
      <c r="C578" s="119" t="s">
        <v>925</v>
      </c>
      <c r="D578" s="120"/>
      <c r="E578" s="121"/>
      <c r="F578" s="122"/>
      <c r="G578" s="123">
        <f t="shared" si="63"/>
        <v>0</v>
      </c>
      <c r="H578" s="123">
        <f t="shared" si="64"/>
        <v>0</v>
      </c>
      <c r="I578" s="123">
        <f t="shared" si="65"/>
        <v>0</v>
      </c>
      <c r="J578" s="123">
        <v>0</v>
      </c>
      <c r="K578" s="124"/>
      <c r="L578" s="124"/>
    </row>
    <row r="579" spans="2:12" s="125" customFormat="1" ht="16.5" customHeight="1" thickBot="1" x14ac:dyDescent="0.3">
      <c r="B579" s="118"/>
      <c r="C579" s="119" t="s">
        <v>925</v>
      </c>
      <c r="D579" s="120"/>
      <c r="E579" s="121"/>
      <c r="F579" s="122"/>
      <c r="G579" s="123">
        <f t="shared" si="63"/>
        <v>0</v>
      </c>
      <c r="H579" s="123">
        <f t="shared" si="64"/>
        <v>0</v>
      </c>
      <c r="I579" s="123">
        <f t="shared" si="65"/>
        <v>0</v>
      </c>
      <c r="J579" s="123">
        <v>0</v>
      </c>
      <c r="K579" s="124"/>
      <c r="L579" s="124"/>
    </row>
    <row r="580" spans="2:12" s="125" customFormat="1" ht="16.5" customHeight="1" thickBot="1" x14ac:dyDescent="0.3">
      <c r="B580" s="118"/>
      <c r="C580" s="119" t="s">
        <v>925</v>
      </c>
      <c r="D580" s="120"/>
      <c r="E580" s="121"/>
      <c r="F580" s="122"/>
      <c r="G580" s="123">
        <f t="shared" ref="G580:G632" si="66">SUM(F580*1.28)</f>
        <v>0</v>
      </c>
      <c r="H580" s="123">
        <f t="shared" si="64"/>
        <v>0</v>
      </c>
      <c r="I580" s="123">
        <f t="shared" si="65"/>
        <v>0</v>
      </c>
      <c r="J580" s="123">
        <v>0</v>
      </c>
      <c r="K580" s="124"/>
      <c r="L580" s="124"/>
    </row>
    <row r="581" spans="2:12" s="125" customFormat="1" ht="16.5" customHeight="1" thickBot="1" x14ac:dyDescent="0.3">
      <c r="B581" s="118"/>
      <c r="C581" s="119" t="s">
        <v>925</v>
      </c>
      <c r="D581" s="120"/>
      <c r="E581" s="121"/>
      <c r="F581" s="122"/>
      <c r="G581" s="123">
        <f t="shared" si="66"/>
        <v>0</v>
      </c>
      <c r="H581" s="123">
        <f t="shared" si="64"/>
        <v>0</v>
      </c>
      <c r="I581" s="123">
        <f t="shared" si="65"/>
        <v>0</v>
      </c>
      <c r="J581" s="123">
        <v>0</v>
      </c>
      <c r="K581" s="124"/>
      <c r="L581" s="124"/>
    </row>
    <row r="582" spans="2:12" s="125" customFormat="1" ht="16.5" customHeight="1" thickBot="1" x14ac:dyDescent="0.3">
      <c r="B582" s="118"/>
      <c r="C582" s="119" t="s">
        <v>925</v>
      </c>
      <c r="D582" s="120"/>
      <c r="E582" s="121"/>
      <c r="F582" s="122"/>
      <c r="G582" s="123">
        <f t="shared" si="66"/>
        <v>0</v>
      </c>
      <c r="H582" s="123">
        <f t="shared" si="64"/>
        <v>0</v>
      </c>
      <c r="I582" s="123">
        <f t="shared" si="65"/>
        <v>0</v>
      </c>
      <c r="J582" s="123">
        <v>0</v>
      </c>
      <c r="K582" s="124"/>
      <c r="L582" s="124"/>
    </row>
    <row r="583" spans="2:12" s="125" customFormat="1" ht="16.5" customHeight="1" thickBot="1" x14ac:dyDescent="0.3">
      <c r="B583" s="118"/>
      <c r="C583" s="119" t="s">
        <v>925</v>
      </c>
      <c r="D583" s="120"/>
      <c r="E583" s="121"/>
      <c r="F583" s="122"/>
      <c r="G583" s="123">
        <f t="shared" si="66"/>
        <v>0</v>
      </c>
      <c r="H583" s="123">
        <f t="shared" si="64"/>
        <v>0</v>
      </c>
      <c r="I583" s="123">
        <f t="shared" si="65"/>
        <v>0</v>
      </c>
      <c r="J583" s="123">
        <v>0</v>
      </c>
      <c r="K583" s="124"/>
      <c r="L583" s="124"/>
    </row>
    <row r="584" spans="2:12" s="125" customFormat="1" ht="16.5" customHeight="1" thickBot="1" x14ac:dyDescent="0.3">
      <c r="B584" s="118"/>
      <c r="C584" s="119" t="s">
        <v>925</v>
      </c>
      <c r="D584" s="120"/>
      <c r="E584" s="121"/>
      <c r="F584" s="122"/>
      <c r="G584" s="123">
        <f t="shared" si="66"/>
        <v>0</v>
      </c>
      <c r="H584" s="123">
        <f t="shared" ref="H584:H632" si="67">SUM(E584*F584)</f>
        <v>0</v>
      </c>
      <c r="I584" s="123">
        <f t="shared" si="65"/>
        <v>0</v>
      </c>
      <c r="J584" s="123">
        <v>0</v>
      </c>
      <c r="K584" s="124"/>
      <c r="L584" s="124"/>
    </row>
    <row r="585" spans="2:12" s="125" customFormat="1" ht="16.5" customHeight="1" thickBot="1" x14ac:dyDescent="0.3">
      <c r="B585" s="118"/>
      <c r="C585" s="119" t="s">
        <v>925</v>
      </c>
      <c r="D585" s="120"/>
      <c r="E585" s="121"/>
      <c r="F585" s="122"/>
      <c r="G585" s="123">
        <f t="shared" si="66"/>
        <v>0</v>
      </c>
      <c r="H585" s="123">
        <f t="shared" si="67"/>
        <v>0</v>
      </c>
      <c r="I585" s="123">
        <f t="shared" si="65"/>
        <v>0</v>
      </c>
      <c r="J585" s="123">
        <v>0</v>
      </c>
      <c r="K585" s="124"/>
      <c r="L585" s="124"/>
    </row>
    <row r="586" spans="2:12" s="125" customFormat="1" ht="16.5" customHeight="1" thickBot="1" x14ac:dyDescent="0.3">
      <c r="B586" s="118"/>
      <c r="C586" s="119" t="s">
        <v>925</v>
      </c>
      <c r="D586" s="120"/>
      <c r="E586" s="121"/>
      <c r="F586" s="122"/>
      <c r="G586" s="123">
        <f t="shared" si="66"/>
        <v>0</v>
      </c>
      <c r="H586" s="123">
        <f t="shared" si="67"/>
        <v>0</v>
      </c>
      <c r="I586" s="123">
        <f t="shared" si="65"/>
        <v>0</v>
      </c>
      <c r="J586" s="123">
        <v>0</v>
      </c>
      <c r="K586" s="124"/>
      <c r="L586" s="124"/>
    </row>
    <row r="587" spans="2:12" s="125" customFormat="1" ht="16.5" customHeight="1" thickBot="1" x14ac:dyDescent="0.3">
      <c r="B587" s="118"/>
      <c r="C587" s="119" t="s">
        <v>925</v>
      </c>
      <c r="D587" s="120"/>
      <c r="E587" s="121"/>
      <c r="F587" s="122"/>
      <c r="G587" s="123">
        <f t="shared" si="66"/>
        <v>0</v>
      </c>
      <c r="H587" s="123">
        <f t="shared" si="67"/>
        <v>0</v>
      </c>
      <c r="I587" s="123">
        <f t="shared" si="65"/>
        <v>0</v>
      </c>
      <c r="J587" s="123">
        <v>0</v>
      </c>
      <c r="K587" s="124"/>
      <c r="L587" s="124"/>
    </row>
    <row r="588" spans="2:12" s="125" customFormat="1" ht="16.5" customHeight="1" thickBot="1" x14ac:dyDescent="0.3">
      <c r="B588" s="118"/>
      <c r="C588" s="119" t="s">
        <v>925</v>
      </c>
      <c r="D588" s="120"/>
      <c r="E588" s="121"/>
      <c r="F588" s="122"/>
      <c r="G588" s="123">
        <f t="shared" si="66"/>
        <v>0</v>
      </c>
      <c r="H588" s="123">
        <f t="shared" si="67"/>
        <v>0</v>
      </c>
      <c r="I588" s="123">
        <f t="shared" si="65"/>
        <v>0</v>
      </c>
      <c r="J588" s="123">
        <v>0</v>
      </c>
      <c r="K588" s="124"/>
      <c r="L588" s="124"/>
    </row>
    <row r="589" spans="2:12" s="125" customFormat="1" ht="16.5" customHeight="1" thickBot="1" x14ac:dyDescent="0.3">
      <c r="B589" s="118"/>
      <c r="C589" s="119" t="s">
        <v>925</v>
      </c>
      <c r="D589" s="120"/>
      <c r="E589" s="121"/>
      <c r="F589" s="122"/>
      <c r="G589" s="123">
        <f t="shared" si="66"/>
        <v>0</v>
      </c>
      <c r="H589" s="123">
        <f t="shared" si="67"/>
        <v>0</v>
      </c>
      <c r="I589" s="123">
        <f t="shared" si="65"/>
        <v>0</v>
      </c>
      <c r="J589" s="123">
        <v>0</v>
      </c>
      <c r="K589" s="124"/>
      <c r="L589" s="124"/>
    </row>
    <row r="590" spans="2:12" s="125" customFormat="1" ht="16.5" customHeight="1" thickBot="1" x14ac:dyDescent="0.3">
      <c r="B590" s="118"/>
      <c r="C590" s="119" t="s">
        <v>925</v>
      </c>
      <c r="D590" s="120"/>
      <c r="E590" s="121"/>
      <c r="F590" s="122"/>
      <c r="G590" s="123">
        <f t="shared" si="66"/>
        <v>0</v>
      </c>
      <c r="H590" s="123">
        <f t="shared" si="67"/>
        <v>0</v>
      </c>
      <c r="I590" s="123">
        <f t="shared" si="65"/>
        <v>0</v>
      </c>
      <c r="J590" s="123">
        <v>0</v>
      </c>
      <c r="K590" s="124"/>
      <c r="L590" s="124"/>
    </row>
    <row r="591" spans="2:12" s="125" customFormat="1" ht="16.5" customHeight="1" thickBot="1" x14ac:dyDescent="0.3">
      <c r="B591" s="118"/>
      <c r="C591" s="119" t="s">
        <v>925</v>
      </c>
      <c r="D591" s="120"/>
      <c r="E591" s="121"/>
      <c r="F591" s="122"/>
      <c r="G591" s="123">
        <f t="shared" si="66"/>
        <v>0</v>
      </c>
      <c r="H591" s="123">
        <f t="shared" si="67"/>
        <v>0</v>
      </c>
      <c r="I591" s="123">
        <f t="shared" si="65"/>
        <v>0</v>
      </c>
      <c r="J591" s="123">
        <v>0</v>
      </c>
      <c r="K591" s="124"/>
      <c r="L591" s="124"/>
    </row>
    <row r="592" spans="2:12" s="125" customFormat="1" ht="16.5" customHeight="1" thickBot="1" x14ac:dyDescent="0.3">
      <c r="B592" s="118"/>
      <c r="C592" s="119" t="s">
        <v>925</v>
      </c>
      <c r="D592" s="120"/>
      <c r="E592" s="121"/>
      <c r="F592" s="122"/>
      <c r="G592" s="123">
        <f t="shared" si="66"/>
        <v>0</v>
      </c>
      <c r="H592" s="123">
        <f t="shared" si="67"/>
        <v>0</v>
      </c>
      <c r="I592" s="123">
        <f t="shared" si="65"/>
        <v>0</v>
      </c>
      <c r="J592" s="123">
        <v>0</v>
      </c>
      <c r="K592" s="124"/>
      <c r="L592" s="124"/>
    </row>
    <row r="593" spans="2:12" s="125" customFormat="1" ht="16.5" customHeight="1" thickBot="1" x14ac:dyDescent="0.3">
      <c r="B593" s="118"/>
      <c r="C593" s="119" t="s">
        <v>925</v>
      </c>
      <c r="D593" s="120"/>
      <c r="E593" s="121"/>
      <c r="F593" s="122"/>
      <c r="G593" s="123">
        <f t="shared" si="66"/>
        <v>0</v>
      </c>
      <c r="H593" s="123">
        <f t="shared" si="67"/>
        <v>0</v>
      </c>
      <c r="I593" s="123">
        <f t="shared" si="65"/>
        <v>0</v>
      </c>
      <c r="J593" s="123">
        <v>0</v>
      </c>
      <c r="K593" s="124"/>
      <c r="L593" s="124"/>
    </row>
    <row r="594" spans="2:12" s="125" customFormat="1" ht="16.5" customHeight="1" thickBot="1" x14ac:dyDescent="0.3">
      <c r="B594" s="118"/>
      <c r="C594" s="119" t="s">
        <v>925</v>
      </c>
      <c r="D594" s="120"/>
      <c r="E594" s="121"/>
      <c r="F594" s="122"/>
      <c r="G594" s="123">
        <f t="shared" si="66"/>
        <v>0</v>
      </c>
      <c r="H594" s="123">
        <f t="shared" si="67"/>
        <v>0</v>
      </c>
      <c r="I594" s="123">
        <f t="shared" si="65"/>
        <v>0</v>
      </c>
      <c r="J594" s="123">
        <v>0</v>
      </c>
      <c r="K594" s="124"/>
      <c r="L594" s="124"/>
    </row>
    <row r="595" spans="2:12" s="125" customFormat="1" ht="16.5" customHeight="1" thickBot="1" x14ac:dyDescent="0.3">
      <c r="B595" s="118"/>
      <c r="C595" s="119" t="s">
        <v>925</v>
      </c>
      <c r="D595" s="120"/>
      <c r="E595" s="121"/>
      <c r="F595" s="122"/>
      <c r="G595" s="123">
        <f t="shared" si="66"/>
        <v>0</v>
      </c>
      <c r="H595" s="123">
        <f t="shared" si="67"/>
        <v>0</v>
      </c>
      <c r="I595" s="123">
        <f t="shared" si="65"/>
        <v>0</v>
      </c>
      <c r="J595" s="123">
        <v>0</v>
      </c>
      <c r="K595" s="124"/>
      <c r="L595" s="124"/>
    </row>
    <row r="596" spans="2:12" s="125" customFormat="1" ht="16.5" customHeight="1" thickBot="1" x14ac:dyDescent="0.3">
      <c r="B596" s="118"/>
      <c r="C596" s="119" t="s">
        <v>925</v>
      </c>
      <c r="D596" s="120"/>
      <c r="E596" s="121"/>
      <c r="F596" s="122"/>
      <c r="G596" s="123">
        <f t="shared" si="66"/>
        <v>0</v>
      </c>
      <c r="H596" s="123">
        <f t="shared" si="67"/>
        <v>0</v>
      </c>
      <c r="I596" s="123">
        <f t="shared" si="65"/>
        <v>0</v>
      </c>
      <c r="J596" s="123">
        <v>0</v>
      </c>
      <c r="K596" s="124"/>
      <c r="L596" s="124"/>
    </row>
    <row r="597" spans="2:12" s="125" customFormat="1" ht="16.5" customHeight="1" thickBot="1" x14ac:dyDescent="0.3">
      <c r="B597" s="118"/>
      <c r="C597" s="119" t="s">
        <v>925</v>
      </c>
      <c r="D597" s="120"/>
      <c r="E597" s="121"/>
      <c r="F597" s="122"/>
      <c r="G597" s="123">
        <f t="shared" si="66"/>
        <v>0</v>
      </c>
      <c r="H597" s="123">
        <f t="shared" si="67"/>
        <v>0</v>
      </c>
      <c r="I597" s="123">
        <f t="shared" si="65"/>
        <v>0</v>
      </c>
      <c r="J597" s="123">
        <v>0</v>
      </c>
      <c r="K597" s="124"/>
      <c r="L597" s="124"/>
    </row>
    <row r="598" spans="2:12" s="125" customFormat="1" ht="16.5" customHeight="1" thickBot="1" x14ac:dyDescent="0.3">
      <c r="B598" s="118"/>
      <c r="C598" s="119" t="s">
        <v>925</v>
      </c>
      <c r="D598" s="120"/>
      <c r="E598" s="121"/>
      <c r="F598" s="122"/>
      <c r="G598" s="123">
        <f t="shared" si="66"/>
        <v>0</v>
      </c>
      <c r="H598" s="123">
        <f t="shared" si="67"/>
        <v>0</v>
      </c>
      <c r="I598" s="123">
        <f t="shared" si="65"/>
        <v>0</v>
      </c>
      <c r="J598" s="123">
        <v>0</v>
      </c>
      <c r="K598" s="124"/>
      <c r="L598" s="124"/>
    </row>
    <row r="599" spans="2:12" s="125" customFormat="1" ht="16.5" customHeight="1" thickBot="1" x14ac:dyDescent="0.3">
      <c r="B599" s="118"/>
      <c r="C599" s="119" t="s">
        <v>925</v>
      </c>
      <c r="D599" s="120"/>
      <c r="E599" s="121"/>
      <c r="F599" s="122"/>
      <c r="G599" s="123">
        <f t="shared" si="66"/>
        <v>0</v>
      </c>
      <c r="H599" s="123">
        <f t="shared" si="67"/>
        <v>0</v>
      </c>
      <c r="I599" s="123">
        <f t="shared" si="65"/>
        <v>0</v>
      </c>
      <c r="J599" s="123">
        <v>0</v>
      </c>
      <c r="K599" s="124"/>
      <c r="L599" s="124"/>
    </row>
    <row r="600" spans="2:12" s="125" customFormat="1" ht="16.5" customHeight="1" thickBot="1" x14ac:dyDescent="0.3">
      <c r="B600" s="118"/>
      <c r="C600" s="119" t="s">
        <v>925</v>
      </c>
      <c r="D600" s="120"/>
      <c r="E600" s="121"/>
      <c r="F600" s="122"/>
      <c r="G600" s="123">
        <f t="shared" si="66"/>
        <v>0</v>
      </c>
      <c r="H600" s="123">
        <f t="shared" si="67"/>
        <v>0</v>
      </c>
      <c r="I600" s="123">
        <f t="shared" si="65"/>
        <v>0</v>
      </c>
      <c r="J600" s="123">
        <v>0</v>
      </c>
      <c r="K600" s="124"/>
      <c r="L600" s="124"/>
    </row>
    <row r="601" spans="2:12" s="125" customFormat="1" ht="16.5" customHeight="1" thickBot="1" x14ac:dyDescent="0.3">
      <c r="B601" s="118"/>
      <c r="C601" s="119" t="s">
        <v>925</v>
      </c>
      <c r="D601" s="120"/>
      <c r="E601" s="121"/>
      <c r="F601" s="122"/>
      <c r="G601" s="123">
        <f t="shared" si="66"/>
        <v>0</v>
      </c>
      <c r="H601" s="123">
        <f t="shared" si="67"/>
        <v>0</v>
      </c>
      <c r="I601" s="123">
        <f t="shared" si="65"/>
        <v>0</v>
      </c>
      <c r="J601" s="123">
        <v>0</v>
      </c>
      <c r="K601" s="124"/>
      <c r="L601" s="124"/>
    </row>
    <row r="602" spans="2:12" s="125" customFormat="1" ht="16.5" customHeight="1" thickBot="1" x14ac:dyDescent="0.3">
      <c r="B602" s="118"/>
      <c r="C602" s="119" t="s">
        <v>925</v>
      </c>
      <c r="D602" s="120"/>
      <c r="E602" s="121"/>
      <c r="F602" s="122"/>
      <c r="G602" s="123">
        <f t="shared" si="66"/>
        <v>0</v>
      </c>
      <c r="H602" s="123">
        <f t="shared" si="67"/>
        <v>0</v>
      </c>
      <c r="I602" s="123">
        <f t="shared" si="65"/>
        <v>0</v>
      </c>
      <c r="J602" s="123">
        <v>0</v>
      </c>
      <c r="K602" s="124"/>
      <c r="L602" s="124"/>
    </row>
    <row r="603" spans="2:12" s="125" customFormat="1" ht="16.5" customHeight="1" thickBot="1" x14ac:dyDescent="0.3">
      <c r="B603" s="118"/>
      <c r="C603" s="119" t="s">
        <v>925</v>
      </c>
      <c r="D603" s="120"/>
      <c r="E603" s="121"/>
      <c r="F603" s="122"/>
      <c r="G603" s="123">
        <f t="shared" si="66"/>
        <v>0</v>
      </c>
      <c r="H603" s="123">
        <f t="shared" si="67"/>
        <v>0</v>
      </c>
      <c r="I603" s="123">
        <f t="shared" si="65"/>
        <v>0</v>
      </c>
      <c r="J603" s="123">
        <v>0</v>
      </c>
      <c r="K603" s="124"/>
      <c r="L603" s="124"/>
    </row>
    <row r="604" spans="2:12" s="125" customFormat="1" ht="16.5" customHeight="1" thickBot="1" x14ac:dyDescent="0.3">
      <c r="B604" s="118"/>
      <c r="C604" s="119" t="s">
        <v>925</v>
      </c>
      <c r="D604" s="120"/>
      <c r="E604" s="121"/>
      <c r="F604" s="122"/>
      <c r="G604" s="123">
        <f t="shared" si="66"/>
        <v>0</v>
      </c>
      <c r="H604" s="123">
        <f t="shared" si="67"/>
        <v>0</v>
      </c>
      <c r="I604" s="123">
        <f t="shared" si="65"/>
        <v>0</v>
      </c>
      <c r="J604" s="123">
        <v>0</v>
      </c>
      <c r="K604" s="124"/>
      <c r="L604" s="124"/>
    </row>
    <row r="605" spans="2:12" s="125" customFormat="1" ht="16.5" customHeight="1" thickBot="1" x14ac:dyDescent="0.3">
      <c r="B605" s="118"/>
      <c r="C605" s="119" t="s">
        <v>925</v>
      </c>
      <c r="D605" s="120"/>
      <c r="E605" s="121"/>
      <c r="F605" s="122"/>
      <c r="G605" s="123">
        <f t="shared" si="66"/>
        <v>0</v>
      </c>
      <c r="H605" s="123">
        <f t="shared" si="67"/>
        <v>0</v>
      </c>
      <c r="I605" s="123">
        <f t="shared" si="65"/>
        <v>0</v>
      </c>
      <c r="J605" s="123">
        <v>0</v>
      </c>
      <c r="K605" s="124"/>
      <c r="L605" s="124"/>
    </row>
    <row r="606" spans="2:12" s="125" customFormat="1" ht="16.5" customHeight="1" thickBot="1" x14ac:dyDescent="0.3">
      <c r="B606" s="118"/>
      <c r="C606" s="119" t="s">
        <v>925</v>
      </c>
      <c r="D606" s="120"/>
      <c r="E606" s="121"/>
      <c r="F606" s="122"/>
      <c r="G606" s="123">
        <f t="shared" si="66"/>
        <v>0</v>
      </c>
      <c r="H606" s="123">
        <f t="shared" si="67"/>
        <v>0</v>
      </c>
      <c r="I606" s="123">
        <f t="shared" si="65"/>
        <v>0</v>
      </c>
      <c r="J606" s="123">
        <v>0</v>
      </c>
      <c r="K606" s="124"/>
      <c r="L606" s="124"/>
    </row>
    <row r="607" spans="2:12" s="125" customFormat="1" ht="16.5" customHeight="1" thickBot="1" x14ac:dyDescent="0.3">
      <c r="B607" s="118"/>
      <c r="C607" s="119" t="s">
        <v>925</v>
      </c>
      <c r="D607" s="120"/>
      <c r="E607" s="121"/>
      <c r="F607" s="122"/>
      <c r="G607" s="123">
        <f t="shared" si="66"/>
        <v>0</v>
      </c>
      <c r="H607" s="123">
        <f t="shared" si="67"/>
        <v>0</v>
      </c>
      <c r="I607" s="123">
        <f t="shared" si="65"/>
        <v>0</v>
      </c>
      <c r="J607" s="123">
        <v>0</v>
      </c>
      <c r="K607" s="124"/>
      <c r="L607" s="124"/>
    </row>
    <row r="608" spans="2:12" s="125" customFormat="1" ht="16.5" customHeight="1" thickBot="1" x14ac:dyDescent="0.3">
      <c r="B608" s="118"/>
      <c r="C608" s="119" t="s">
        <v>925</v>
      </c>
      <c r="D608" s="120"/>
      <c r="E608" s="121"/>
      <c r="F608" s="122"/>
      <c r="G608" s="123">
        <f t="shared" si="66"/>
        <v>0</v>
      </c>
      <c r="H608" s="123">
        <f t="shared" si="67"/>
        <v>0</v>
      </c>
      <c r="I608" s="123">
        <f t="shared" si="65"/>
        <v>0</v>
      </c>
      <c r="J608" s="123">
        <v>0</v>
      </c>
      <c r="K608" s="124"/>
      <c r="L608" s="124"/>
    </row>
    <row r="609" spans="2:12" s="125" customFormat="1" ht="16.5" customHeight="1" thickBot="1" x14ac:dyDescent="0.3">
      <c r="B609" s="118"/>
      <c r="C609" s="119" t="s">
        <v>925</v>
      </c>
      <c r="D609" s="120"/>
      <c r="E609" s="121"/>
      <c r="F609" s="122"/>
      <c r="G609" s="123">
        <f t="shared" si="66"/>
        <v>0</v>
      </c>
      <c r="H609" s="123">
        <f t="shared" si="67"/>
        <v>0</v>
      </c>
      <c r="I609" s="123">
        <f t="shared" si="65"/>
        <v>0</v>
      </c>
      <c r="J609" s="123">
        <v>0</v>
      </c>
      <c r="K609" s="124"/>
      <c r="L609" s="124"/>
    </row>
    <row r="610" spans="2:12" s="125" customFormat="1" ht="16.5" customHeight="1" thickBot="1" x14ac:dyDescent="0.3">
      <c r="B610" s="118"/>
      <c r="C610" s="119" t="s">
        <v>925</v>
      </c>
      <c r="D610" s="120"/>
      <c r="E610" s="121"/>
      <c r="F610" s="122"/>
      <c r="G610" s="123">
        <f t="shared" si="66"/>
        <v>0</v>
      </c>
      <c r="H610" s="123">
        <f t="shared" si="67"/>
        <v>0</v>
      </c>
      <c r="I610" s="123">
        <f t="shared" si="65"/>
        <v>0</v>
      </c>
      <c r="J610" s="123">
        <v>0</v>
      </c>
      <c r="K610" s="124"/>
      <c r="L610" s="124"/>
    </row>
    <row r="611" spans="2:12" s="125" customFormat="1" ht="16.5" customHeight="1" thickBot="1" x14ac:dyDescent="0.3">
      <c r="B611" s="118"/>
      <c r="C611" s="119" t="s">
        <v>925</v>
      </c>
      <c r="D611" s="120"/>
      <c r="E611" s="121"/>
      <c r="F611" s="122"/>
      <c r="G611" s="123">
        <f t="shared" si="66"/>
        <v>0</v>
      </c>
      <c r="H611" s="123">
        <f t="shared" si="67"/>
        <v>0</v>
      </c>
      <c r="I611" s="123">
        <f t="shared" si="65"/>
        <v>0</v>
      </c>
      <c r="J611" s="123">
        <v>0</v>
      </c>
      <c r="K611" s="124"/>
      <c r="L611" s="124"/>
    </row>
    <row r="612" spans="2:12" s="125" customFormat="1" ht="16.5" customHeight="1" thickBot="1" x14ac:dyDescent="0.3">
      <c r="B612" s="118"/>
      <c r="C612" s="119" t="s">
        <v>925</v>
      </c>
      <c r="D612" s="120"/>
      <c r="E612" s="121"/>
      <c r="F612" s="122"/>
      <c r="G612" s="123">
        <f t="shared" si="66"/>
        <v>0</v>
      </c>
      <c r="H612" s="123">
        <f t="shared" si="67"/>
        <v>0</v>
      </c>
      <c r="I612" s="123">
        <f t="shared" si="65"/>
        <v>0</v>
      </c>
      <c r="J612" s="123">
        <v>0</v>
      </c>
      <c r="K612" s="124"/>
      <c r="L612" s="124"/>
    </row>
    <row r="613" spans="2:12" s="125" customFormat="1" ht="16.5" customHeight="1" thickBot="1" x14ac:dyDescent="0.3">
      <c r="B613" s="118"/>
      <c r="C613" s="119" t="s">
        <v>925</v>
      </c>
      <c r="D613" s="120"/>
      <c r="E613" s="121"/>
      <c r="F613" s="122"/>
      <c r="G613" s="123">
        <f t="shared" si="66"/>
        <v>0</v>
      </c>
      <c r="H613" s="123">
        <f t="shared" si="67"/>
        <v>0</v>
      </c>
      <c r="I613" s="123">
        <f t="shared" si="65"/>
        <v>0</v>
      </c>
      <c r="J613" s="123">
        <v>0</v>
      </c>
      <c r="K613" s="124"/>
      <c r="L613" s="124"/>
    </row>
    <row r="614" spans="2:12" s="125" customFormat="1" ht="16.5" customHeight="1" thickBot="1" x14ac:dyDescent="0.3">
      <c r="B614" s="118"/>
      <c r="C614" s="119" t="s">
        <v>925</v>
      </c>
      <c r="D614" s="120"/>
      <c r="E614" s="121"/>
      <c r="F614" s="122"/>
      <c r="G614" s="123">
        <f t="shared" si="66"/>
        <v>0</v>
      </c>
      <c r="H614" s="123">
        <f t="shared" si="67"/>
        <v>0</v>
      </c>
      <c r="I614" s="123">
        <f t="shared" si="65"/>
        <v>0</v>
      </c>
      <c r="J614" s="123">
        <v>0</v>
      </c>
      <c r="K614" s="124"/>
      <c r="L614" s="124"/>
    </row>
    <row r="615" spans="2:12" s="125" customFormat="1" ht="16.5" customHeight="1" thickBot="1" x14ac:dyDescent="0.3">
      <c r="B615" s="118"/>
      <c r="C615" s="119" t="s">
        <v>925</v>
      </c>
      <c r="D615" s="120"/>
      <c r="E615" s="121"/>
      <c r="F615" s="122"/>
      <c r="G615" s="123">
        <f t="shared" si="66"/>
        <v>0</v>
      </c>
      <c r="H615" s="123">
        <f t="shared" si="67"/>
        <v>0</v>
      </c>
      <c r="I615" s="123">
        <f t="shared" ref="I615:I632" si="68">H615*1.28</f>
        <v>0</v>
      </c>
      <c r="J615" s="123">
        <v>0</v>
      </c>
      <c r="K615" s="124"/>
      <c r="L615" s="124"/>
    </row>
    <row r="616" spans="2:12" s="125" customFormat="1" ht="16.5" customHeight="1" thickBot="1" x14ac:dyDescent="0.3">
      <c r="B616" s="118"/>
      <c r="C616" s="119" t="s">
        <v>925</v>
      </c>
      <c r="D616" s="120"/>
      <c r="E616" s="121"/>
      <c r="F616" s="122"/>
      <c r="G616" s="123">
        <f t="shared" si="66"/>
        <v>0</v>
      </c>
      <c r="H616" s="123">
        <f t="shared" si="67"/>
        <v>0</v>
      </c>
      <c r="I616" s="123">
        <f t="shared" si="68"/>
        <v>0</v>
      </c>
      <c r="J616" s="123">
        <v>0</v>
      </c>
      <c r="K616" s="124"/>
      <c r="L616" s="124"/>
    </row>
    <row r="617" spans="2:12" s="125" customFormat="1" ht="16.5" customHeight="1" thickBot="1" x14ac:dyDescent="0.3">
      <c r="B617" s="118"/>
      <c r="C617" s="119" t="s">
        <v>925</v>
      </c>
      <c r="D617" s="120"/>
      <c r="E617" s="121"/>
      <c r="F617" s="122"/>
      <c r="G617" s="123">
        <f t="shared" si="66"/>
        <v>0</v>
      </c>
      <c r="H617" s="123">
        <f t="shared" si="67"/>
        <v>0</v>
      </c>
      <c r="I617" s="123">
        <f t="shared" si="68"/>
        <v>0</v>
      </c>
      <c r="J617" s="123">
        <v>0</v>
      </c>
      <c r="K617" s="124"/>
      <c r="L617" s="124"/>
    </row>
    <row r="618" spans="2:12" s="125" customFormat="1" ht="16.5" customHeight="1" thickBot="1" x14ac:dyDescent="0.3">
      <c r="B618" s="118"/>
      <c r="C618" s="119" t="s">
        <v>925</v>
      </c>
      <c r="D618" s="120"/>
      <c r="E618" s="121"/>
      <c r="F618" s="122"/>
      <c r="G618" s="123">
        <f t="shared" si="66"/>
        <v>0</v>
      </c>
      <c r="H618" s="123">
        <f t="shared" si="67"/>
        <v>0</v>
      </c>
      <c r="I618" s="123">
        <f t="shared" si="68"/>
        <v>0</v>
      </c>
      <c r="J618" s="123">
        <v>0</v>
      </c>
      <c r="K618" s="124"/>
      <c r="L618" s="124"/>
    </row>
    <row r="619" spans="2:12" s="125" customFormat="1" ht="16.5" customHeight="1" thickBot="1" x14ac:dyDescent="0.3">
      <c r="B619" s="118"/>
      <c r="C619" s="119" t="s">
        <v>925</v>
      </c>
      <c r="D619" s="120"/>
      <c r="E619" s="121"/>
      <c r="F619" s="122"/>
      <c r="G619" s="123">
        <f t="shared" si="66"/>
        <v>0</v>
      </c>
      <c r="H619" s="123">
        <f t="shared" si="67"/>
        <v>0</v>
      </c>
      <c r="I619" s="123">
        <f t="shared" si="68"/>
        <v>0</v>
      </c>
      <c r="J619" s="123">
        <v>0</v>
      </c>
      <c r="K619" s="124"/>
      <c r="L619" s="124"/>
    </row>
    <row r="620" spans="2:12" s="125" customFormat="1" ht="16.5" customHeight="1" thickBot="1" x14ac:dyDescent="0.3">
      <c r="B620" s="118"/>
      <c r="C620" s="119" t="s">
        <v>925</v>
      </c>
      <c r="D620" s="120"/>
      <c r="E620" s="121"/>
      <c r="F620" s="122"/>
      <c r="G620" s="123">
        <f t="shared" si="66"/>
        <v>0</v>
      </c>
      <c r="H620" s="123">
        <f t="shared" si="67"/>
        <v>0</v>
      </c>
      <c r="I620" s="123">
        <f t="shared" si="68"/>
        <v>0</v>
      </c>
      <c r="J620" s="123">
        <v>0</v>
      </c>
      <c r="K620" s="124"/>
      <c r="L620" s="124"/>
    </row>
    <row r="621" spans="2:12" s="125" customFormat="1" ht="16.5" customHeight="1" thickBot="1" x14ac:dyDescent="0.3">
      <c r="B621" s="118"/>
      <c r="C621" s="119" t="s">
        <v>925</v>
      </c>
      <c r="D621" s="120"/>
      <c r="E621" s="121"/>
      <c r="F621" s="122"/>
      <c r="G621" s="123">
        <f t="shared" si="66"/>
        <v>0</v>
      </c>
      <c r="H621" s="123">
        <f t="shared" si="67"/>
        <v>0</v>
      </c>
      <c r="I621" s="123">
        <f t="shared" si="68"/>
        <v>0</v>
      </c>
      <c r="J621" s="123">
        <v>0</v>
      </c>
      <c r="K621" s="124"/>
      <c r="L621" s="124"/>
    </row>
    <row r="622" spans="2:12" s="125" customFormat="1" ht="16.5" customHeight="1" thickBot="1" x14ac:dyDescent="0.3">
      <c r="B622" s="118"/>
      <c r="C622" s="119" t="s">
        <v>925</v>
      </c>
      <c r="D622" s="120"/>
      <c r="E622" s="121"/>
      <c r="F622" s="122"/>
      <c r="G622" s="123">
        <f t="shared" si="66"/>
        <v>0</v>
      </c>
      <c r="H622" s="123">
        <f t="shared" si="67"/>
        <v>0</v>
      </c>
      <c r="I622" s="123">
        <f t="shared" si="68"/>
        <v>0</v>
      </c>
      <c r="J622" s="123">
        <v>0</v>
      </c>
      <c r="K622" s="124"/>
      <c r="L622" s="124"/>
    </row>
    <row r="623" spans="2:12" s="125" customFormat="1" ht="16.5" customHeight="1" thickBot="1" x14ac:dyDescent="0.3">
      <c r="B623" s="118"/>
      <c r="C623" s="119" t="s">
        <v>925</v>
      </c>
      <c r="D623" s="120"/>
      <c r="E623" s="121"/>
      <c r="F623" s="122"/>
      <c r="G623" s="123">
        <f t="shared" si="66"/>
        <v>0</v>
      </c>
      <c r="H623" s="123">
        <f t="shared" si="67"/>
        <v>0</v>
      </c>
      <c r="I623" s="123">
        <f t="shared" si="68"/>
        <v>0</v>
      </c>
      <c r="J623" s="123">
        <v>0</v>
      </c>
      <c r="K623" s="124"/>
      <c r="L623" s="124"/>
    </row>
    <row r="624" spans="2:12" s="125" customFormat="1" ht="16.5" customHeight="1" thickBot="1" x14ac:dyDescent="0.3">
      <c r="B624" s="118"/>
      <c r="C624" s="119" t="s">
        <v>925</v>
      </c>
      <c r="D624" s="120"/>
      <c r="E624" s="121"/>
      <c r="F624" s="122"/>
      <c r="G624" s="123">
        <f t="shared" si="66"/>
        <v>0</v>
      </c>
      <c r="H624" s="123">
        <f t="shared" si="67"/>
        <v>0</v>
      </c>
      <c r="I624" s="123">
        <f t="shared" si="68"/>
        <v>0</v>
      </c>
      <c r="J624" s="123">
        <v>0</v>
      </c>
      <c r="K624" s="124"/>
      <c r="L624" s="124"/>
    </row>
    <row r="625" spans="2:12" s="125" customFormat="1" ht="16.5" customHeight="1" thickBot="1" x14ac:dyDescent="0.3">
      <c r="B625" s="118"/>
      <c r="C625" s="119" t="s">
        <v>925</v>
      </c>
      <c r="D625" s="120"/>
      <c r="E625" s="121"/>
      <c r="F625" s="122"/>
      <c r="G625" s="123">
        <f t="shared" si="66"/>
        <v>0</v>
      </c>
      <c r="H625" s="123">
        <f t="shared" si="67"/>
        <v>0</v>
      </c>
      <c r="I625" s="123">
        <f t="shared" si="68"/>
        <v>0</v>
      </c>
      <c r="J625" s="123">
        <v>0</v>
      </c>
      <c r="K625" s="124"/>
      <c r="L625" s="124"/>
    </row>
    <row r="626" spans="2:12" s="125" customFormat="1" ht="16.5" customHeight="1" thickBot="1" x14ac:dyDescent="0.3">
      <c r="B626" s="118"/>
      <c r="C626" s="119" t="s">
        <v>925</v>
      </c>
      <c r="D626" s="120"/>
      <c r="E626" s="121"/>
      <c r="F626" s="122"/>
      <c r="G626" s="123">
        <f t="shared" si="66"/>
        <v>0</v>
      </c>
      <c r="H626" s="123">
        <f t="shared" si="67"/>
        <v>0</v>
      </c>
      <c r="I626" s="123">
        <f t="shared" si="68"/>
        <v>0</v>
      </c>
      <c r="J626" s="123">
        <v>0</v>
      </c>
      <c r="K626" s="124"/>
      <c r="L626" s="124"/>
    </row>
    <row r="627" spans="2:12" s="125" customFormat="1" ht="16.5" customHeight="1" thickBot="1" x14ac:dyDescent="0.3">
      <c r="B627" s="118"/>
      <c r="C627" s="119" t="s">
        <v>925</v>
      </c>
      <c r="D627" s="120"/>
      <c r="E627" s="121"/>
      <c r="F627" s="122"/>
      <c r="G627" s="123">
        <f t="shared" si="66"/>
        <v>0</v>
      </c>
      <c r="H627" s="123">
        <f t="shared" si="67"/>
        <v>0</v>
      </c>
      <c r="I627" s="123">
        <f t="shared" si="68"/>
        <v>0</v>
      </c>
      <c r="J627" s="123">
        <v>0</v>
      </c>
      <c r="K627" s="124"/>
      <c r="L627" s="124"/>
    </row>
    <row r="628" spans="2:12" s="125" customFormat="1" ht="16.5" customHeight="1" thickBot="1" x14ac:dyDescent="0.3">
      <c r="B628" s="118"/>
      <c r="C628" s="119" t="s">
        <v>925</v>
      </c>
      <c r="D628" s="120"/>
      <c r="E628" s="121"/>
      <c r="F628" s="122"/>
      <c r="G628" s="123">
        <f t="shared" si="66"/>
        <v>0</v>
      </c>
      <c r="H628" s="123">
        <f t="shared" si="67"/>
        <v>0</v>
      </c>
      <c r="I628" s="123">
        <f t="shared" si="68"/>
        <v>0</v>
      </c>
      <c r="J628" s="123">
        <v>0</v>
      </c>
      <c r="K628" s="124"/>
      <c r="L628" s="124"/>
    </row>
    <row r="629" spans="2:12" s="125" customFormat="1" ht="16.5" customHeight="1" thickBot="1" x14ac:dyDescent="0.3">
      <c r="B629" s="118"/>
      <c r="C629" s="119" t="s">
        <v>925</v>
      </c>
      <c r="D629" s="120"/>
      <c r="E629" s="121"/>
      <c r="F629" s="122"/>
      <c r="G629" s="123">
        <f t="shared" si="66"/>
        <v>0</v>
      </c>
      <c r="H629" s="123">
        <f t="shared" si="67"/>
        <v>0</v>
      </c>
      <c r="I629" s="123">
        <f t="shared" si="68"/>
        <v>0</v>
      </c>
      <c r="J629" s="123">
        <v>0</v>
      </c>
      <c r="K629" s="124"/>
      <c r="L629" s="124"/>
    </row>
    <row r="630" spans="2:12" s="125" customFormat="1" ht="16.5" customHeight="1" thickBot="1" x14ac:dyDescent="0.3">
      <c r="B630" s="118"/>
      <c r="C630" s="119" t="s">
        <v>925</v>
      </c>
      <c r="D630" s="120"/>
      <c r="E630" s="121"/>
      <c r="F630" s="122"/>
      <c r="G630" s="123">
        <f t="shared" si="66"/>
        <v>0</v>
      </c>
      <c r="H630" s="123">
        <f t="shared" si="67"/>
        <v>0</v>
      </c>
      <c r="I630" s="123">
        <f t="shared" si="68"/>
        <v>0</v>
      </c>
      <c r="J630" s="123">
        <v>0</v>
      </c>
      <c r="K630" s="124"/>
      <c r="L630" s="124"/>
    </row>
    <row r="631" spans="2:12" s="125" customFormat="1" ht="16.5" customHeight="1" thickBot="1" x14ac:dyDescent="0.3">
      <c r="B631" s="118"/>
      <c r="C631" s="119" t="s">
        <v>925</v>
      </c>
      <c r="D631" s="120"/>
      <c r="E631" s="121"/>
      <c r="F631" s="122"/>
      <c r="G631" s="123">
        <f t="shared" si="66"/>
        <v>0</v>
      </c>
      <c r="H631" s="123">
        <f t="shared" si="67"/>
        <v>0</v>
      </c>
      <c r="I631" s="123">
        <f t="shared" si="68"/>
        <v>0</v>
      </c>
      <c r="J631" s="123">
        <v>0</v>
      </c>
      <c r="K631" s="124"/>
      <c r="L631" s="124"/>
    </row>
    <row r="632" spans="2:12" s="125" customFormat="1" ht="16.5" customHeight="1" thickBot="1" x14ac:dyDescent="0.3">
      <c r="B632" s="118"/>
      <c r="C632" s="119" t="s">
        <v>925</v>
      </c>
      <c r="D632" s="120"/>
      <c r="E632" s="121"/>
      <c r="F632" s="122"/>
      <c r="G632" s="123">
        <f t="shared" si="66"/>
        <v>0</v>
      </c>
      <c r="H632" s="123">
        <f t="shared" si="67"/>
        <v>0</v>
      </c>
      <c r="I632" s="123">
        <f t="shared" si="68"/>
        <v>0</v>
      </c>
      <c r="J632" s="123">
        <v>0</v>
      </c>
      <c r="K632" s="124"/>
      <c r="L632" s="124"/>
    </row>
  </sheetData>
  <mergeCells count="4">
    <mergeCell ref="B2:I2"/>
    <mergeCell ref="K2:L2"/>
    <mergeCell ref="D1:L1"/>
    <mergeCell ref="B1:C1"/>
  </mergeCells>
  <phoneticPr fontId="9" type="noConversion"/>
  <pageMargins left="0.7" right="0.7" top="0.75" bottom="0.75" header="0.3" footer="0.3"/>
  <pageSetup scale="43" orientation="portrait" r:id="rId1"/>
  <ignoredErrors>
    <ignoredError sqref="G193 G196 I19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11860-35AA-4F85-9900-37E33CDB1476}">
  <sheetPr codeName="Feuil1">
    <tabColor rgb="FF00FF00"/>
    <outlinePr summaryBelow="0" summaryRight="0"/>
  </sheetPr>
  <dimension ref="A1:CC101"/>
  <sheetViews>
    <sheetView workbookViewId="0">
      <pane xSplit="12" ySplit="7" topLeftCell="M8" activePane="bottomRight" state="frozen"/>
      <selection pane="topRight" activeCell="K1" sqref="K1"/>
      <selection pane="bottomLeft" activeCell="A8" sqref="A8"/>
      <selection pane="bottomRight" activeCell="K64" sqref="K64"/>
    </sheetView>
  </sheetViews>
  <sheetFormatPr baseColWidth="10" defaultColWidth="14.42578125" defaultRowHeight="15.75" customHeight="1" x14ac:dyDescent="0.2"/>
  <cols>
    <col min="1" max="1" width="1.42578125" style="371" customWidth="1"/>
    <col min="2" max="2" width="7.5703125" style="371" customWidth="1"/>
    <col min="3" max="3" width="15.28515625" style="371" customWidth="1"/>
    <col min="4" max="4" width="10.7109375" style="371" customWidth="1"/>
    <col min="5" max="5" width="13.5703125" style="371" customWidth="1"/>
    <col min="6" max="6" width="9.5703125" style="371" hidden="1" customWidth="1"/>
    <col min="7" max="7" width="10.5703125" style="371" hidden="1" customWidth="1"/>
    <col min="8" max="8" width="9.42578125" style="371" hidden="1" customWidth="1"/>
    <col min="9" max="9" width="11.85546875" style="371" hidden="1" customWidth="1"/>
    <col min="10" max="10" width="14.28515625" style="371" customWidth="1"/>
    <col min="11" max="11" width="18.28515625" style="371" customWidth="1"/>
    <col min="12" max="12" width="18.140625" style="371" customWidth="1"/>
    <col min="13" max="69" width="13.5703125" style="371" customWidth="1"/>
    <col min="70" max="70" width="1.42578125" style="371" customWidth="1"/>
    <col min="71" max="16384" width="14.42578125" style="371"/>
  </cols>
  <sheetData>
    <row r="1" spans="1:81" ht="7.5" customHeight="1" thickBot="1" x14ac:dyDescent="0.25">
      <c r="A1" s="480"/>
      <c r="B1" s="480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2"/>
      <c r="S1" s="481"/>
      <c r="T1" s="481"/>
      <c r="U1" s="481"/>
      <c r="V1" s="481"/>
      <c r="W1" s="481"/>
      <c r="X1" s="481"/>
      <c r="Y1" s="481"/>
      <c r="Z1" s="481"/>
      <c r="AA1" s="481"/>
      <c r="AB1" s="481"/>
      <c r="AC1" s="481"/>
      <c r="AD1" s="481"/>
      <c r="AE1" s="481"/>
      <c r="AF1" s="481"/>
      <c r="AG1" s="481"/>
      <c r="AH1" s="481"/>
      <c r="AI1" s="481"/>
      <c r="AJ1" s="481"/>
      <c r="AK1" s="481"/>
      <c r="AL1" s="481"/>
      <c r="AM1" s="481"/>
      <c r="AN1" s="481"/>
      <c r="AO1" s="481"/>
      <c r="AP1" s="481"/>
      <c r="AQ1" s="481"/>
      <c r="AR1" s="481"/>
      <c r="AS1" s="481"/>
      <c r="AT1" s="481"/>
      <c r="AU1" s="481"/>
      <c r="AV1" s="481"/>
      <c r="AW1" s="481"/>
      <c r="AX1" s="481"/>
      <c r="AY1" s="481"/>
      <c r="AZ1" s="481"/>
      <c r="BA1" s="481"/>
      <c r="BB1" s="481"/>
      <c r="BC1" s="481"/>
      <c r="BD1" s="481"/>
      <c r="BE1" s="481"/>
      <c r="BF1" s="481"/>
      <c r="BG1" s="481"/>
      <c r="BH1" s="481"/>
      <c r="BI1" s="481"/>
      <c r="BJ1" s="481"/>
      <c r="BK1" s="481"/>
      <c r="BL1" s="481"/>
      <c r="BM1" s="481"/>
      <c r="BN1" s="481"/>
      <c r="BO1" s="481"/>
      <c r="BP1" s="481"/>
      <c r="BQ1" s="481"/>
      <c r="BR1" s="480"/>
    </row>
    <row r="2" spans="1:81" ht="16.5" customHeight="1" thickTop="1" x14ac:dyDescent="0.8">
      <c r="A2" s="551"/>
      <c r="B2" s="373"/>
      <c r="C2" s="472" t="s">
        <v>1340</v>
      </c>
      <c r="D2" s="479">
        <v>0.5</v>
      </c>
      <c r="E2" s="478"/>
      <c r="F2" s="478"/>
      <c r="G2" s="478"/>
      <c r="H2" s="478"/>
      <c r="I2" s="478"/>
      <c r="J2" s="546" t="s">
        <v>1339</v>
      </c>
      <c r="K2" s="546"/>
      <c r="L2" s="546"/>
      <c r="M2" s="477"/>
      <c r="N2" s="477"/>
      <c r="O2" s="477"/>
      <c r="P2" s="477"/>
      <c r="Q2" s="548" t="s">
        <v>1338</v>
      </c>
      <c r="R2" s="548"/>
      <c r="S2" s="548"/>
      <c r="T2" s="548"/>
      <c r="U2" s="548"/>
      <c r="V2" s="548"/>
      <c r="W2" s="548"/>
      <c r="X2" s="548"/>
      <c r="Y2" s="548"/>
      <c r="Z2" s="548"/>
      <c r="AA2" s="476"/>
      <c r="AB2" s="476"/>
      <c r="AC2" s="476"/>
      <c r="AD2" s="476"/>
      <c r="AE2" s="476"/>
      <c r="AF2" s="476"/>
      <c r="AG2" s="476"/>
      <c r="AH2" s="468"/>
      <c r="AI2" s="468"/>
      <c r="AJ2" s="468"/>
      <c r="AK2" s="468"/>
      <c r="AL2" s="468"/>
      <c r="AM2" s="468"/>
      <c r="AN2" s="468"/>
      <c r="AO2" s="468"/>
      <c r="AP2" s="468"/>
      <c r="AQ2" s="468"/>
      <c r="AR2" s="468"/>
      <c r="AS2" s="468"/>
      <c r="AT2" s="468"/>
      <c r="AU2" s="468"/>
      <c r="AV2" s="468"/>
      <c r="AW2" s="468"/>
      <c r="AX2" s="468"/>
      <c r="AY2" s="468"/>
      <c r="AZ2" s="468"/>
      <c r="BA2" s="468"/>
      <c r="BB2" s="468"/>
      <c r="BC2" s="468"/>
      <c r="BD2" s="468"/>
      <c r="BE2" s="468"/>
      <c r="BF2" s="468"/>
      <c r="BG2" s="468"/>
      <c r="BH2" s="468"/>
      <c r="BI2" s="468"/>
      <c r="BJ2" s="468"/>
      <c r="BK2" s="468"/>
      <c r="BL2" s="468"/>
      <c r="BM2" s="468"/>
      <c r="BN2" s="468"/>
      <c r="BO2" s="468"/>
      <c r="BP2" s="468"/>
      <c r="BQ2" s="468"/>
      <c r="BR2" s="539"/>
    </row>
    <row r="3" spans="1:81" ht="16.5" customHeight="1" x14ac:dyDescent="0.8">
      <c r="A3" s="551"/>
      <c r="B3" s="373"/>
      <c r="C3" s="472" t="s">
        <v>1337</v>
      </c>
      <c r="D3" s="475">
        <v>0.2</v>
      </c>
      <c r="E3" s="470"/>
      <c r="F3" s="470"/>
      <c r="G3" s="470"/>
      <c r="H3" s="470"/>
      <c r="I3" s="470"/>
      <c r="J3" s="547" t="s">
        <v>1336</v>
      </c>
      <c r="K3" s="547"/>
      <c r="L3" s="547"/>
      <c r="M3" s="473"/>
      <c r="N3" s="473"/>
      <c r="O3" s="473"/>
      <c r="P3" s="473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469"/>
      <c r="AB3" s="469"/>
      <c r="AC3" s="469"/>
      <c r="AD3" s="469"/>
      <c r="AE3" s="469"/>
      <c r="AF3" s="469"/>
      <c r="AG3" s="469"/>
      <c r="AH3" s="468"/>
      <c r="AI3" s="468"/>
      <c r="AJ3" s="468"/>
      <c r="AK3" s="468"/>
      <c r="AL3" s="468"/>
      <c r="AM3" s="468"/>
      <c r="AN3" s="468"/>
      <c r="AO3" s="468"/>
      <c r="AP3" s="468"/>
      <c r="AQ3" s="468"/>
      <c r="AR3" s="468"/>
      <c r="AS3" s="468"/>
      <c r="AT3" s="468"/>
      <c r="AU3" s="468"/>
      <c r="AV3" s="468"/>
      <c r="AW3" s="468"/>
      <c r="AX3" s="468"/>
      <c r="AY3" s="468"/>
      <c r="AZ3" s="468"/>
      <c r="BA3" s="468"/>
      <c r="BB3" s="468"/>
      <c r="BC3" s="468"/>
      <c r="BD3" s="468"/>
      <c r="BE3" s="468"/>
      <c r="BF3" s="468"/>
      <c r="BG3" s="468"/>
      <c r="BH3" s="468"/>
      <c r="BI3" s="468"/>
      <c r="BJ3" s="468"/>
      <c r="BK3" s="468"/>
      <c r="BL3" s="468"/>
      <c r="BM3" s="468"/>
      <c r="BN3" s="468"/>
      <c r="BO3" s="468"/>
      <c r="BP3" s="468"/>
      <c r="BQ3" s="468"/>
      <c r="BR3" s="540"/>
    </row>
    <row r="4" spans="1:81" ht="16.5" customHeight="1" x14ac:dyDescent="0.8">
      <c r="A4" s="551"/>
      <c r="B4" s="373"/>
      <c r="C4" s="472" t="s">
        <v>1335</v>
      </c>
      <c r="D4" s="474">
        <v>0.25</v>
      </c>
      <c r="E4" s="470"/>
      <c r="F4" s="470"/>
      <c r="G4" s="470"/>
      <c r="H4" s="470"/>
      <c r="I4" s="470"/>
      <c r="J4" s="547" t="s">
        <v>1334</v>
      </c>
      <c r="K4" s="547"/>
      <c r="L4" s="547"/>
      <c r="M4" s="473"/>
      <c r="N4" s="473"/>
      <c r="O4" s="473"/>
      <c r="P4" s="473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469"/>
      <c r="AB4" s="469"/>
      <c r="AC4" s="469"/>
      <c r="AD4" s="469"/>
      <c r="AE4" s="469"/>
      <c r="AF4" s="469"/>
      <c r="AG4" s="469"/>
      <c r="AH4" s="468"/>
      <c r="AI4" s="468"/>
      <c r="AJ4" s="468"/>
      <c r="AK4" s="468"/>
      <c r="AL4" s="468"/>
      <c r="AM4" s="468"/>
      <c r="AN4" s="468"/>
      <c r="AO4" s="468"/>
      <c r="AP4" s="468"/>
      <c r="AQ4" s="468"/>
      <c r="AR4" s="468"/>
      <c r="AS4" s="468"/>
      <c r="AT4" s="468"/>
      <c r="AU4" s="468"/>
      <c r="AV4" s="468"/>
      <c r="AW4" s="468"/>
      <c r="AX4" s="468"/>
      <c r="AY4" s="468"/>
      <c r="AZ4" s="468"/>
      <c r="BA4" s="468"/>
      <c r="BB4" s="468"/>
      <c r="BC4" s="468"/>
      <c r="BD4" s="468"/>
      <c r="BE4" s="468"/>
      <c r="BF4" s="468"/>
      <c r="BG4" s="468"/>
      <c r="BH4" s="468"/>
      <c r="BI4" s="468"/>
      <c r="BJ4" s="468"/>
      <c r="BK4" s="468"/>
      <c r="BL4" s="468"/>
      <c r="BM4" s="468"/>
      <c r="BN4" s="468"/>
      <c r="BO4" s="468"/>
      <c r="BP4" s="468"/>
      <c r="BQ4" s="468"/>
      <c r="BR4" s="540"/>
    </row>
    <row r="5" spans="1:81" ht="16.5" customHeight="1" x14ac:dyDescent="0.8">
      <c r="A5" s="551"/>
      <c r="B5" s="373"/>
      <c r="C5" s="472" t="s">
        <v>1333</v>
      </c>
      <c r="D5" s="471">
        <v>0.5</v>
      </c>
      <c r="E5" s="470"/>
      <c r="F5" s="470"/>
      <c r="G5" s="470"/>
      <c r="H5" s="470"/>
      <c r="I5" s="470"/>
      <c r="J5" s="547" t="s">
        <v>1332</v>
      </c>
      <c r="K5" s="547"/>
      <c r="L5" s="547"/>
      <c r="M5" s="550" t="s">
        <v>649</v>
      </c>
      <c r="N5" s="550"/>
      <c r="O5" s="542" t="s">
        <v>1331</v>
      </c>
      <c r="P5" s="543"/>
      <c r="Q5" s="549"/>
      <c r="R5" s="549"/>
      <c r="S5" s="549"/>
      <c r="T5" s="549"/>
      <c r="U5" s="549"/>
      <c r="V5" s="549"/>
      <c r="W5" s="549"/>
      <c r="X5" s="549"/>
      <c r="Y5" s="549"/>
      <c r="Z5" s="549"/>
      <c r="AA5" s="469"/>
      <c r="AB5" s="469"/>
      <c r="AC5" s="469"/>
      <c r="AD5" s="469"/>
      <c r="AE5" s="469"/>
      <c r="AF5" s="469"/>
      <c r="AG5" s="469"/>
      <c r="AH5" s="468"/>
      <c r="AI5" s="468"/>
      <c r="AJ5" s="468"/>
      <c r="AK5" s="468"/>
      <c r="AL5" s="468"/>
      <c r="AM5" s="468"/>
      <c r="AN5" s="468"/>
      <c r="AO5" s="468"/>
      <c r="AP5" s="468"/>
      <c r="AQ5" s="468"/>
      <c r="AR5" s="468"/>
      <c r="AS5" s="468"/>
      <c r="AT5" s="468"/>
      <c r="AU5" s="468"/>
      <c r="AV5" s="468"/>
      <c r="AW5" s="468"/>
      <c r="AX5" s="468"/>
      <c r="AY5" s="468"/>
      <c r="AZ5" s="468"/>
      <c r="BA5" s="468"/>
      <c r="BB5" s="468"/>
      <c r="BC5" s="468"/>
      <c r="BD5" s="468"/>
      <c r="BE5" s="468"/>
      <c r="BF5" s="468"/>
      <c r="BG5" s="468"/>
      <c r="BH5" s="468"/>
      <c r="BI5" s="468"/>
      <c r="BJ5" s="468"/>
      <c r="BK5" s="468"/>
      <c r="BL5" s="468"/>
      <c r="BM5" s="468"/>
      <c r="BN5" s="468"/>
      <c r="BO5" s="468"/>
      <c r="BP5" s="468"/>
      <c r="BQ5" s="468"/>
      <c r="BR5" s="540"/>
    </row>
    <row r="6" spans="1:81" ht="15.75" customHeight="1" x14ac:dyDescent="0.2">
      <c r="A6" s="551"/>
      <c r="B6" s="467"/>
      <c r="C6" s="466"/>
      <c r="D6" s="465"/>
      <c r="E6" s="465"/>
      <c r="F6" s="465"/>
      <c r="G6" s="465"/>
      <c r="H6" s="465"/>
      <c r="I6" s="465"/>
      <c r="J6" s="465"/>
      <c r="K6" s="465"/>
      <c r="L6" s="465"/>
      <c r="M6" s="541" t="s">
        <v>892</v>
      </c>
      <c r="N6" s="541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  <c r="AA6" s="464"/>
      <c r="AB6" s="464"/>
      <c r="AC6" s="464"/>
      <c r="AD6" s="464"/>
      <c r="AE6" s="464"/>
      <c r="AF6" s="464"/>
      <c r="AG6" s="464"/>
      <c r="AH6" s="464"/>
      <c r="AI6" s="464"/>
      <c r="AJ6" s="464"/>
      <c r="AK6" s="464"/>
      <c r="AL6" s="464"/>
      <c r="AM6" s="464"/>
      <c r="AN6" s="464"/>
      <c r="AO6" s="464"/>
      <c r="AP6" s="464"/>
      <c r="AQ6" s="464"/>
      <c r="AR6" s="464"/>
      <c r="AS6" s="464"/>
      <c r="AT6" s="464"/>
      <c r="AU6" s="464"/>
      <c r="AV6" s="464"/>
      <c r="AW6" s="464"/>
      <c r="AX6" s="464"/>
      <c r="AY6" s="464"/>
      <c r="AZ6" s="464"/>
      <c r="BA6" s="464"/>
      <c r="BB6" s="464"/>
      <c r="BC6" s="464"/>
      <c r="BD6" s="464"/>
      <c r="BE6" s="464"/>
      <c r="BF6" s="464"/>
      <c r="BG6" s="464"/>
      <c r="BH6" s="464"/>
      <c r="BI6" s="464"/>
      <c r="BJ6" s="464"/>
      <c r="BK6" s="464"/>
      <c r="BL6" s="464"/>
      <c r="BM6" s="464"/>
      <c r="BN6" s="464"/>
      <c r="BO6" s="464"/>
      <c r="BP6" s="464"/>
      <c r="BQ6" s="464"/>
      <c r="BR6" s="540"/>
    </row>
    <row r="7" spans="1:81" ht="15.75" customHeight="1" x14ac:dyDescent="0.25">
      <c r="A7" s="551"/>
      <c r="B7" s="463" t="s">
        <v>1330</v>
      </c>
      <c r="C7" s="463" t="s">
        <v>1329</v>
      </c>
      <c r="D7" s="463" t="s">
        <v>1328</v>
      </c>
      <c r="E7" s="463" t="s">
        <v>1327</v>
      </c>
      <c r="F7" s="463" t="s">
        <v>1326</v>
      </c>
      <c r="G7" s="463" t="s">
        <v>1325</v>
      </c>
      <c r="H7" s="463" t="s">
        <v>1324</v>
      </c>
      <c r="I7" s="463" t="s">
        <v>1323</v>
      </c>
      <c r="J7" s="463" t="s">
        <v>894</v>
      </c>
      <c r="K7" s="463" t="s">
        <v>1322</v>
      </c>
      <c r="L7" s="462" t="s">
        <v>1321</v>
      </c>
      <c r="M7" s="461" t="s">
        <v>1320</v>
      </c>
      <c r="N7" s="461" t="s">
        <v>1319</v>
      </c>
      <c r="O7" s="460" t="s">
        <v>1318</v>
      </c>
      <c r="P7" s="459" t="s">
        <v>1311</v>
      </c>
      <c r="Q7" s="459" t="s">
        <v>49</v>
      </c>
      <c r="R7" s="459" t="s">
        <v>1310</v>
      </c>
      <c r="S7" s="459" t="s">
        <v>0</v>
      </c>
      <c r="T7" s="459" t="s">
        <v>1309</v>
      </c>
      <c r="U7" s="459" t="s">
        <v>1308</v>
      </c>
      <c r="V7" s="460" t="s">
        <v>1317</v>
      </c>
      <c r="W7" s="459" t="s">
        <v>1311</v>
      </c>
      <c r="X7" s="459" t="s">
        <v>49</v>
      </c>
      <c r="Y7" s="459" t="s">
        <v>1310</v>
      </c>
      <c r="Z7" s="459" t="s">
        <v>0</v>
      </c>
      <c r="AA7" s="459" t="s">
        <v>1309</v>
      </c>
      <c r="AB7" s="459" t="s">
        <v>1308</v>
      </c>
      <c r="AC7" s="460" t="s">
        <v>1316</v>
      </c>
      <c r="AD7" s="459" t="s">
        <v>1311</v>
      </c>
      <c r="AE7" s="459" t="s">
        <v>49</v>
      </c>
      <c r="AF7" s="459" t="s">
        <v>1310</v>
      </c>
      <c r="AG7" s="459" t="s">
        <v>0</v>
      </c>
      <c r="AH7" s="459" t="s">
        <v>1309</v>
      </c>
      <c r="AI7" s="459" t="s">
        <v>1308</v>
      </c>
      <c r="AJ7" s="460" t="s">
        <v>1315</v>
      </c>
      <c r="AK7" s="459" t="s">
        <v>1311</v>
      </c>
      <c r="AL7" s="459" t="s">
        <v>49</v>
      </c>
      <c r="AM7" s="459" t="s">
        <v>1310</v>
      </c>
      <c r="AN7" s="459" t="s">
        <v>0</v>
      </c>
      <c r="AO7" s="459" t="s">
        <v>1309</v>
      </c>
      <c r="AP7" s="459" t="s">
        <v>1308</v>
      </c>
      <c r="AQ7" s="460" t="s">
        <v>1314</v>
      </c>
      <c r="AR7" s="459" t="s">
        <v>1311</v>
      </c>
      <c r="AS7" s="459" t="s">
        <v>49</v>
      </c>
      <c r="AT7" s="459" t="s">
        <v>1310</v>
      </c>
      <c r="AU7" s="459" t="s">
        <v>0</v>
      </c>
      <c r="AV7" s="459" t="s">
        <v>1309</v>
      </c>
      <c r="AW7" s="459" t="s">
        <v>1308</v>
      </c>
      <c r="AX7" s="460" t="s">
        <v>1313</v>
      </c>
      <c r="AY7" s="459" t="s">
        <v>1311</v>
      </c>
      <c r="AZ7" s="459" t="s">
        <v>49</v>
      </c>
      <c r="BA7" s="459" t="s">
        <v>1310</v>
      </c>
      <c r="BB7" s="459" t="s">
        <v>0</v>
      </c>
      <c r="BC7" s="459" t="s">
        <v>1309</v>
      </c>
      <c r="BD7" s="459" t="s">
        <v>1308</v>
      </c>
      <c r="BE7" s="460" t="s">
        <v>1312</v>
      </c>
      <c r="BF7" s="459" t="s">
        <v>1311</v>
      </c>
      <c r="BG7" s="459" t="s">
        <v>49</v>
      </c>
      <c r="BH7" s="459" t="s">
        <v>1310</v>
      </c>
      <c r="BI7" s="459" t="s">
        <v>0</v>
      </c>
      <c r="BJ7" s="459" t="s">
        <v>1309</v>
      </c>
      <c r="BK7" s="459" t="s">
        <v>1308</v>
      </c>
      <c r="BL7" s="457" t="s">
        <v>1307</v>
      </c>
      <c r="BM7" s="458" t="s">
        <v>895</v>
      </c>
      <c r="BN7" s="457" t="s">
        <v>1306</v>
      </c>
      <c r="BO7" s="458" t="s">
        <v>895</v>
      </c>
      <c r="BP7" s="457" t="s">
        <v>1305</v>
      </c>
      <c r="BQ7" s="456" t="s">
        <v>895</v>
      </c>
      <c r="BR7" s="540"/>
    </row>
    <row r="8" spans="1:81" ht="15.75" customHeight="1" x14ac:dyDescent="0.25">
      <c r="A8" s="551"/>
      <c r="B8" s="449" t="s">
        <v>1</v>
      </c>
      <c r="C8" s="446">
        <v>44633</v>
      </c>
      <c r="D8" s="445" t="s">
        <v>1</v>
      </c>
      <c r="E8" s="445">
        <v>0.48589445999999997</v>
      </c>
      <c r="F8" s="445"/>
      <c r="G8" s="444"/>
      <c r="H8" s="444"/>
      <c r="I8" s="444"/>
      <c r="J8" s="443">
        <f t="shared" ref="J8:J39" si="0">M8/$M$90</f>
        <v>0.28592184761453893</v>
      </c>
      <c r="K8" s="442">
        <v>47382.06</v>
      </c>
      <c r="L8" s="442">
        <f t="shared" ref="L8:L39" si="1">K8*1.27</f>
        <v>60175.216199999995</v>
      </c>
      <c r="M8" s="441">
        <f t="shared" ref="M8:M39" si="2">K8*E8</f>
        <v>23022.680457387596</v>
      </c>
      <c r="N8" s="440">
        <f t="shared" ref="N8:N39" si="3">M8*1.27</f>
        <v>29238.804180882249</v>
      </c>
      <c r="O8" s="439">
        <f t="shared" ref="O8:O39" si="4">K8*(1+$D$2)</f>
        <v>71073.09</v>
      </c>
      <c r="P8" s="438">
        <f t="shared" ref="P8:P39" si="5">E8*$D$3</f>
        <v>9.7178892000000003E-2</v>
      </c>
      <c r="Q8" s="435">
        <f t="shared" ref="Q8:Q39" si="6">M8*1.5</f>
        <v>34534.020686081392</v>
      </c>
      <c r="R8" s="437">
        <f t="shared" ref="R8:R39" si="7">O8*P8</f>
        <v>6906.8041372162797</v>
      </c>
      <c r="S8" s="436">
        <f>R8</f>
        <v>6906.8041372162797</v>
      </c>
      <c r="T8" s="435">
        <f t="shared" ref="T8:T39" si="8">Q8-R8</f>
        <v>27627.216548865112</v>
      </c>
      <c r="U8" s="435">
        <f>T8+S8</f>
        <v>34534.020686081392</v>
      </c>
      <c r="V8" s="439">
        <f t="shared" ref="V8:V39" si="9">O8*(1+$D$2)</f>
        <v>106609.63499999999</v>
      </c>
      <c r="W8" s="455">
        <f t="shared" ref="W8:W39" si="10">(E8-P8)*$D$3</f>
        <v>7.7743113599999997E-2</v>
      </c>
      <c r="X8" s="435">
        <f t="shared" ref="X8:X39" si="11">Q8*1.5</f>
        <v>51801.031029122089</v>
      </c>
      <c r="Y8" s="437">
        <f t="shared" ref="Y8:Y39" si="12">V8*W8</f>
        <v>8288.1649646595361</v>
      </c>
      <c r="Z8" s="436">
        <f>Y8+R8</f>
        <v>15194.969101875817</v>
      </c>
      <c r="AA8" s="435">
        <f t="shared" ref="AA8:AA39" si="13">(T8*1.5)-Y8</f>
        <v>33152.65985863813</v>
      </c>
      <c r="AB8" s="435">
        <f t="shared" ref="AB8:AB39" si="14">AA8+Z8</f>
        <v>48347.628960513946</v>
      </c>
      <c r="AC8" s="439">
        <f t="shared" ref="AC8:AC39" si="15">V8*(1+$D$2)</f>
        <v>159914.45249999998</v>
      </c>
      <c r="AD8" s="455">
        <f t="shared" ref="AD8:AD39" si="16">(E8-P8-W8)*$D$3</f>
        <v>6.2194490880000002E-2</v>
      </c>
      <c r="AE8" s="435">
        <f t="shared" ref="AE8:AE39" si="17">X8*1.5</f>
        <v>77701.546543683129</v>
      </c>
      <c r="AF8" s="437">
        <f t="shared" ref="AF8:AF39" si="18">AC8*AD8</f>
        <v>9945.7979575914433</v>
      </c>
      <c r="AG8" s="436">
        <f t="shared" ref="AG8:AG39" si="19">AF8+Z8</f>
        <v>25140.76705946726</v>
      </c>
      <c r="AH8" s="435">
        <f t="shared" ref="AH8:AH39" si="20">(AA8*1.5)-AF8</f>
        <v>39783.191830365751</v>
      </c>
      <c r="AI8" s="435">
        <f t="shared" ref="AI8:AI39" si="21">AH8+AG8</f>
        <v>64923.958889833011</v>
      </c>
      <c r="AJ8" s="439">
        <f t="shared" ref="AJ8:AJ39" si="22">AC8*(1+$D$2)</f>
        <v>239871.67874999996</v>
      </c>
      <c r="AK8" s="455">
        <f t="shared" ref="AK8:AK39" si="23">(E8-P8-W8-AD8)*$D$3</f>
        <v>4.9755592703999998E-2</v>
      </c>
      <c r="AL8" s="435">
        <f t="shared" ref="AL8:AL39" si="24">AE8*1.5</f>
        <v>116552.31981552469</v>
      </c>
      <c r="AM8" s="437">
        <f t="shared" ref="AM8:AM39" si="25">AJ8*AK8</f>
        <v>11934.957549109729</v>
      </c>
      <c r="AN8" s="436">
        <f t="shared" ref="AN8:AN39" si="26">AM8+AG8</f>
        <v>37075.724608576988</v>
      </c>
      <c r="AO8" s="435">
        <f t="shared" ref="AO8:AO39" si="27">(AH8*1.5)-AM8</f>
        <v>47739.830196438903</v>
      </c>
      <c r="AP8" s="435">
        <f t="shared" ref="AP8:AP39" si="28">AO8+AN8</f>
        <v>84815.554805015883</v>
      </c>
      <c r="AQ8" s="439">
        <f t="shared" ref="AQ8:AQ39" si="29">AJ8*(1+$D$2)</f>
        <v>359807.51812499994</v>
      </c>
      <c r="AR8" s="455">
        <f t="shared" ref="AR8:AR39" si="30">(E8-P8-W8-AD8-AK8)*$D$3</f>
        <v>3.9804474163200002E-2</v>
      </c>
      <c r="AS8" s="435">
        <f t="shared" ref="AS8:AS39" si="31">AL8*1.5</f>
        <v>174828.47972328705</v>
      </c>
      <c r="AT8" s="437">
        <f t="shared" ref="AT8:AT39" si="32">AQ8*AR8</f>
        <v>14321.949058931677</v>
      </c>
      <c r="AU8" s="436">
        <f t="shared" ref="AU8:AU39" si="33">AT8+AN8</f>
        <v>51397.673667508665</v>
      </c>
      <c r="AV8" s="435">
        <f t="shared" ref="AV8:AV39" si="34">(AO8*1.5)-AT8</f>
        <v>57287.796235726673</v>
      </c>
      <c r="AW8" s="435">
        <f t="shared" ref="AW8:AW39" si="35">AV8+AU8</f>
        <v>108685.46990323534</v>
      </c>
      <c r="AX8" s="439">
        <f t="shared" ref="AX8:AX39" si="36">AQ8*(1+$D$2)</f>
        <v>539711.27718749992</v>
      </c>
      <c r="AY8" s="455">
        <f t="shared" ref="AY8:AY39" si="37">(E8-P8-W8-AD8-AK8-AR8)*$D$3</f>
        <v>3.184357933056E-2</v>
      </c>
      <c r="AZ8" s="435">
        <f t="shared" ref="AZ8:AZ39" si="38">AS8*1.5</f>
        <v>262242.71958493057</v>
      </c>
      <c r="BA8" s="437">
        <f t="shared" ref="BA8:BA39" si="39">AX8*AY8</f>
        <v>17186.338870718013</v>
      </c>
      <c r="BB8" s="436">
        <f t="shared" ref="BB8:BB39" si="40">BA8+AU8</f>
        <v>68584.012538226671</v>
      </c>
      <c r="BC8" s="435">
        <f t="shared" ref="BC8:BC39" si="41">(AV8*1.5)-BA8</f>
        <v>68745.355482871993</v>
      </c>
      <c r="BD8" s="435">
        <f t="shared" ref="BD8:BD39" si="42">BC8+BB8</f>
        <v>137329.36802109866</v>
      </c>
      <c r="BE8" s="439">
        <f t="shared" ref="BE8:BE39" si="43">AX8*(1+$D$2)</f>
        <v>809566.91578124987</v>
      </c>
      <c r="BF8" s="455">
        <f t="shared" ref="BF8:BF39" si="44">(E8-P8-W8-AD8-AK8-AR8-AY8)*$D$3</f>
        <v>2.5474863464448001E-2</v>
      </c>
      <c r="BG8" s="435">
        <f t="shared" ref="BG8:BG39" si="45">AZ8*1.5</f>
        <v>393364.07937739586</v>
      </c>
      <c r="BH8" s="437">
        <f t="shared" ref="BH8:BH39" si="46">BE8*BF8</f>
        <v>20623.606644861615</v>
      </c>
      <c r="BI8" s="436">
        <f t="shared" ref="BI8:BI39" si="47">BH8+BB8</f>
        <v>89207.619183088289</v>
      </c>
      <c r="BJ8" s="435">
        <f t="shared" ref="BJ8:BJ39" si="48">(BC8*1.5)-BH8</f>
        <v>82494.426579446372</v>
      </c>
      <c r="BK8" s="435">
        <f t="shared" ref="BK8:BK39" si="49">BJ8+BI8</f>
        <v>171702.04576253466</v>
      </c>
      <c r="BL8" s="432">
        <f>K8*(1-$D$4)</f>
        <v>35536.544999999998</v>
      </c>
      <c r="BM8" s="434">
        <f>M8*$D$5/BL8</f>
        <v>0.32392963999999996</v>
      </c>
      <c r="BN8" s="432">
        <f>BL8*(1-$D$4)</f>
        <v>26652.408749999999</v>
      </c>
      <c r="BO8" s="433">
        <f>M8*$D$5/BN8</f>
        <v>0.43190618666666664</v>
      </c>
      <c r="BP8" s="432">
        <f>BN8*(1-$D$4)</f>
        <v>19989.306562499998</v>
      </c>
      <c r="BQ8" s="431">
        <f>M8*$D$5/BP8</f>
        <v>0.57587491555555548</v>
      </c>
      <c r="BR8" s="540"/>
      <c r="BS8" s="454"/>
      <c r="BT8" s="454"/>
      <c r="BU8" s="454"/>
      <c r="BV8" s="454"/>
      <c r="BW8" s="454"/>
      <c r="BX8" s="454"/>
      <c r="BY8" s="454"/>
      <c r="BZ8" s="454"/>
      <c r="CA8" s="454"/>
      <c r="CB8" s="454"/>
      <c r="CC8" s="454"/>
    </row>
    <row r="9" spans="1:81" ht="15.75" customHeight="1" x14ac:dyDescent="0.25">
      <c r="A9" s="551"/>
      <c r="B9" s="484" t="s">
        <v>28</v>
      </c>
      <c r="C9" s="446">
        <v>44637</v>
      </c>
      <c r="D9" s="445" t="s">
        <v>28</v>
      </c>
      <c r="E9" s="445">
        <v>6.7643000000000004</v>
      </c>
      <c r="F9" s="445"/>
      <c r="G9" s="444"/>
      <c r="H9" s="444"/>
      <c r="I9" s="444"/>
      <c r="J9" s="443">
        <f t="shared" si="0"/>
        <v>0.27405194418328777</v>
      </c>
      <c r="K9" s="442">
        <v>3262.26</v>
      </c>
      <c r="L9" s="442">
        <f t="shared" si="1"/>
        <v>4143.0702000000001</v>
      </c>
      <c r="M9" s="441">
        <f t="shared" si="2"/>
        <v>22066.905318000005</v>
      </c>
      <c r="N9" s="440">
        <f t="shared" si="3"/>
        <v>28024.969753860005</v>
      </c>
      <c r="O9" s="439">
        <f t="shared" si="4"/>
        <v>4893.3900000000003</v>
      </c>
      <c r="P9" s="438">
        <f t="shared" si="5"/>
        <v>1.3528600000000002</v>
      </c>
      <c r="Q9" s="435">
        <f t="shared" si="6"/>
        <v>33100.357977000007</v>
      </c>
      <c r="R9" s="437">
        <f t="shared" si="7"/>
        <v>6620.0715954000016</v>
      </c>
      <c r="S9" s="436">
        <f t="shared" ref="S9:S40" si="50">R9+M9</f>
        <v>28686.976913400005</v>
      </c>
      <c r="T9" s="435">
        <f t="shared" si="8"/>
        <v>26480.286381600006</v>
      </c>
      <c r="U9" s="435">
        <f t="shared" ref="U9:U40" si="51">R9</f>
        <v>6620.0715954000016</v>
      </c>
      <c r="V9" s="439">
        <f t="shared" si="9"/>
        <v>7340.0850000000009</v>
      </c>
      <c r="W9" s="438">
        <f t="shared" si="10"/>
        <v>1.0822880000000001</v>
      </c>
      <c r="X9" s="435">
        <f t="shared" si="11"/>
        <v>49650.53696550001</v>
      </c>
      <c r="Y9" s="437">
        <f t="shared" si="12"/>
        <v>7944.0859144800024</v>
      </c>
      <c r="Z9" s="436">
        <f t="shared" ref="Z9:Z40" si="52">Y9+U9</f>
        <v>14564.157509880004</v>
      </c>
      <c r="AA9" s="435">
        <f t="shared" si="13"/>
        <v>31776.34365792001</v>
      </c>
      <c r="AB9" s="435">
        <f t="shared" si="14"/>
        <v>46340.501167800016</v>
      </c>
      <c r="AC9" s="439">
        <f t="shared" si="15"/>
        <v>11010.127500000002</v>
      </c>
      <c r="AD9" s="438">
        <f t="shared" si="16"/>
        <v>0.86583040000000011</v>
      </c>
      <c r="AE9" s="435">
        <f t="shared" si="17"/>
        <v>74475.805448250016</v>
      </c>
      <c r="AF9" s="437">
        <f t="shared" si="18"/>
        <v>9532.9030973760036</v>
      </c>
      <c r="AG9" s="436">
        <f t="shared" si="19"/>
        <v>24097.060607256008</v>
      </c>
      <c r="AH9" s="435">
        <f t="shared" si="20"/>
        <v>38131.612389504015</v>
      </c>
      <c r="AI9" s="435">
        <f t="shared" si="21"/>
        <v>62228.672996760026</v>
      </c>
      <c r="AJ9" s="439">
        <f t="shared" si="22"/>
        <v>16515.191250000003</v>
      </c>
      <c r="AK9" s="438">
        <f t="shared" si="23"/>
        <v>0.69266432000000011</v>
      </c>
      <c r="AL9" s="435">
        <f t="shared" si="24"/>
        <v>111713.70817237502</v>
      </c>
      <c r="AM9" s="437">
        <f t="shared" si="25"/>
        <v>11439.483716851204</v>
      </c>
      <c r="AN9" s="436">
        <f t="shared" si="26"/>
        <v>35536.544324107213</v>
      </c>
      <c r="AO9" s="435">
        <f t="shared" si="27"/>
        <v>45757.934867404823</v>
      </c>
      <c r="AP9" s="435">
        <f t="shared" si="28"/>
        <v>81294.479191512044</v>
      </c>
      <c r="AQ9" s="439">
        <f t="shared" si="29"/>
        <v>24772.786875000005</v>
      </c>
      <c r="AR9" s="438">
        <f t="shared" si="30"/>
        <v>0.55413145600000013</v>
      </c>
      <c r="AS9" s="435">
        <f t="shared" si="31"/>
        <v>167570.56225856254</v>
      </c>
      <c r="AT9" s="437">
        <f t="shared" si="32"/>
        <v>13727.380460221446</v>
      </c>
      <c r="AU9" s="436">
        <f t="shared" si="33"/>
        <v>49263.924784328658</v>
      </c>
      <c r="AV9" s="435">
        <f t="shared" si="34"/>
        <v>54909.521840885798</v>
      </c>
      <c r="AW9" s="435">
        <f t="shared" si="35"/>
        <v>104173.44662521445</v>
      </c>
      <c r="AX9" s="439">
        <f t="shared" si="36"/>
        <v>37159.180312500008</v>
      </c>
      <c r="AY9" s="438">
        <f t="shared" si="37"/>
        <v>0.44330516480000015</v>
      </c>
      <c r="AZ9" s="435">
        <f t="shared" si="38"/>
        <v>251355.84338784381</v>
      </c>
      <c r="BA9" s="437">
        <f t="shared" si="39"/>
        <v>16472.856552265737</v>
      </c>
      <c r="BB9" s="436">
        <f t="shared" si="40"/>
        <v>65736.781336594402</v>
      </c>
      <c r="BC9" s="435">
        <f t="shared" si="41"/>
        <v>65891.426209062949</v>
      </c>
      <c r="BD9" s="435">
        <f t="shared" si="42"/>
        <v>131628.20754565735</v>
      </c>
      <c r="BE9" s="439">
        <f t="shared" si="43"/>
        <v>55738.770468750008</v>
      </c>
      <c r="BF9" s="438">
        <f t="shared" si="44"/>
        <v>0.3546441318400001</v>
      </c>
      <c r="BG9" s="435">
        <f t="shared" si="45"/>
        <v>377033.76508176571</v>
      </c>
      <c r="BH9" s="437">
        <f t="shared" si="46"/>
        <v>19767.427862718883</v>
      </c>
      <c r="BI9" s="436">
        <f t="shared" si="47"/>
        <v>85504.209199313278</v>
      </c>
      <c r="BJ9" s="435">
        <f t="shared" si="48"/>
        <v>79069.711450875533</v>
      </c>
      <c r="BK9" s="435">
        <f t="shared" si="49"/>
        <v>164573.92065018881</v>
      </c>
      <c r="BL9" s="432">
        <f t="shared" ref="BL9:BL40" si="53">K9*(1-$P$4)</f>
        <v>3262.26</v>
      </c>
      <c r="BM9" s="434">
        <f t="shared" ref="BM9:BM40" si="54">M9*$P$5/BL9</f>
        <v>0</v>
      </c>
      <c r="BN9" s="432">
        <f t="shared" ref="BN9:BN40" si="55">BL9*(1-$P$4)</f>
        <v>3262.26</v>
      </c>
      <c r="BO9" s="433">
        <f t="shared" ref="BO9:BO40" si="56">M9*$P$5/BN9</f>
        <v>0</v>
      </c>
      <c r="BP9" s="432">
        <f t="shared" ref="BP9:BP40" si="57">BN9*(1-$P$4)</f>
        <v>3262.26</v>
      </c>
      <c r="BQ9" s="431">
        <f t="shared" ref="BQ9:BQ40" si="58">M9*$P$5/BP9</f>
        <v>0</v>
      </c>
      <c r="BR9" s="540"/>
    </row>
    <row r="10" spans="1:81" ht="15.75" customHeight="1" x14ac:dyDescent="0.25">
      <c r="A10" s="551"/>
      <c r="B10" s="450" t="s">
        <v>1299</v>
      </c>
      <c r="C10" s="446">
        <v>44633</v>
      </c>
      <c r="D10" s="445" t="s">
        <v>1298</v>
      </c>
      <c r="E10" s="445">
        <v>7033.39</v>
      </c>
      <c r="F10" s="445"/>
      <c r="G10" s="444"/>
      <c r="H10" s="444"/>
      <c r="I10" s="444"/>
      <c r="J10" s="443">
        <f t="shared" si="0"/>
        <v>0.10481836991217894</v>
      </c>
      <c r="K10" s="442">
        <v>1.2</v>
      </c>
      <c r="L10" s="442">
        <f t="shared" si="1"/>
        <v>1.524</v>
      </c>
      <c r="M10" s="441">
        <f t="shared" si="2"/>
        <v>8440.0679999999993</v>
      </c>
      <c r="N10" s="440">
        <f t="shared" si="3"/>
        <v>10718.886359999999</v>
      </c>
      <c r="O10" s="439">
        <f t="shared" si="4"/>
        <v>1.7999999999999998</v>
      </c>
      <c r="P10" s="438">
        <f t="shared" si="5"/>
        <v>1406.6780000000001</v>
      </c>
      <c r="Q10" s="435">
        <f t="shared" si="6"/>
        <v>12660.101999999999</v>
      </c>
      <c r="R10" s="437">
        <f t="shared" si="7"/>
        <v>2532.0203999999999</v>
      </c>
      <c r="S10" s="436">
        <f t="shared" si="50"/>
        <v>10972.088399999999</v>
      </c>
      <c r="T10" s="435">
        <f t="shared" si="8"/>
        <v>10128.0816</v>
      </c>
      <c r="U10" s="435">
        <f t="shared" si="51"/>
        <v>2532.0203999999999</v>
      </c>
      <c r="V10" s="439">
        <f t="shared" si="9"/>
        <v>2.6999999999999997</v>
      </c>
      <c r="W10" s="438">
        <f t="shared" si="10"/>
        <v>1125.3424000000002</v>
      </c>
      <c r="X10" s="435">
        <f t="shared" si="11"/>
        <v>18990.152999999998</v>
      </c>
      <c r="Y10" s="437">
        <f t="shared" si="12"/>
        <v>3038.4244800000001</v>
      </c>
      <c r="Z10" s="436">
        <f t="shared" si="52"/>
        <v>5570.44488</v>
      </c>
      <c r="AA10" s="435">
        <f t="shared" si="13"/>
        <v>12153.697920000001</v>
      </c>
      <c r="AB10" s="435">
        <f t="shared" si="14"/>
        <v>17724.142800000001</v>
      </c>
      <c r="AC10" s="439">
        <f t="shared" si="15"/>
        <v>4.05</v>
      </c>
      <c r="AD10" s="438">
        <f t="shared" si="16"/>
        <v>900.27392000000009</v>
      </c>
      <c r="AE10" s="435">
        <f t="shared" si="17"/>
        <v>28485.229499999998</v>
      </c>
      <c r="AF10" s="437">
        <f t="shared" si="18"/>
        <v>3646.1093760000003</v>
      </c>
      <c r="AG10" s="436">
        <f t="shared" si="19"/>
        <v>9216.5542559999994</v>
      </c>
      <c r="AH10" s="435">
        <f t="shared" si="20"/>
        <v>14584.437504000001</v>
      </c>
      <c r="AI10" s="435">
        <f t="shared" si="21"/>
        <v>23800.991760000001</v>
      </c>
      <c r="AJ10" s="439">
        <f t="shared" si="22"/>
        <v>6.0749999999999993</v>
      </c>
      <c r="AK10" s="438">
        <f t="shared" si="23"/>
        <v>720.21913600000005</v>
      </c>
      <c r="AL10" s="435">
        <f t="shared" si="24"/>
        <v>42727.844249999995</v>
      </c>
      <c r="AM10" s="437">
        <f t="shared" si="25"/>
        <v>4375.3312512000002</v>
      </c>
      <c r="AN10" s="436">
        <f t="shared" si="26"/>
        <v>13591.885507200001</v>
      </c>
      <c r="AO10" s="435">
        <f t="shared" si="27"/>
        <v>17501.325004800001</v>
      </c>
      <c r="AP10" s="435">
        <f t="shared" si="28"/>
        <v>31093.210512000001</v>
      </c>
      <c r="AQ10" s="439">
        <f t="shared" si="29"/>
        <v>9.1124999999999989</v>
      </c>
      <c r="AR10" s="438">
        <f t="shared" si="30"/>
        <v>576.17530879999993</v>
      </c>
      <c r="AS10" s="435">
        <f t="shared" si="31"/>
        <v>64091.766374999992</v>
      </c>
      <c r="AT10" s="437">
        <f t="shared" si="32"/>
        <v>5250.3975014399985</v>
      </c>
      <c r="AU10" s="436">
        <f t="shared" si="33"/>
        <v>18842.283008639999</v>
      </c>
      <c r="AV10" s="435">
        <f t="shared" si="34"/>
        <v>21001.590005760001</v>
      </c>
      <c r="AW10" s="435">
        <f t="shared" si="35"/>
        <v>39843.8730144</v>
      </c>
      <c r="AX10" s="439">
        <f t="shared" si="36"/>
        <v>13.668749999999999</v>
      </c>
      <c r="AY10" s="438">
        <f t="shared" si="37"/>
        <v>460.94024703999997</v>
      </c>
      <c r="AZ10" s="435">
        <f t="shared" si="38"/>
        <v>96137.649562499981</v>
      </c>
      <c r="BA10" s="437">
        <f t="shared" si="39"/>
        <v>6300.4770017279989</v>
      </c>
      <c r="BB10" s="436">
        <f t="shared" si="40"/>
        <v>25142.760010367998</v>
      </c>
      <c r="BC10" s="435">
        <f t="shared" si="41"/>
        <v>25201.908006912003</v>
      </c>
      <c r="BD10" s="435">
        <f t="shared" si="42"/>
        <v>50344.668017279997</v>
      </c>
      <c r="BE10" s="439">
        <f t="shared" si="43"/>
        <v>20.503124999999997</v>
      </c>
      <c r="BF10" s="438">
        <f t="shared" si="44"/>
        <v>368.75219763199993</v>
      </c>
      <c r="BG10" s="435">
        <f t="shared" si="45"/>
        <v>144206.47434374999</v>
      </c>
      <c r="BH10" s="437">
        <f t="shared" si="46"/>
        <v>7560.5724020735979</v>
      </c>
      <c r="BI10" s="436">
        <f t="shared" si="47"/>
        <v>32703.332412441596</v>
      </c>
      <c r="BJ10" s="435">
        <f t="shared" si="48"/>
        <v>30242.289608294403</v>
      </c>
      <c r="BK10" s="435">
        <f t="shared" si="49"/>
        <v>62945.622020736002</v>
      </c>
      <c r="BL10" s="432">
        <f t="shared" si="53"/>
        <v>1.2</v>
      </c>
      <c r="BM10" s="434">
        <f t="shared" si="54"/>
        <v>0</v>
      </c>
      <c r="BN10" s="432">
        <f t="shared" si="55"/>
        <v>1.2</v>
      </c>
      <c r="BO10" s="433">
        <f t="shared" si="56"/>
        <v>0</v>
      </c>
      <c r="BP10" s="432">
        <f t="shared" si="57"/>
        <v>1.2</v>
      </c>
      <c r="BQ10" s="431">
        <f t="shared" si="58"/>
        <v>0</v>
      </c>
      <c r="BR10" s="540"/>
    </row>
    <row r="11" spans="1:81" ht="15.75" customHeight="1" x14ac:dyDescent="0.25">
      <c r="A11" s="551"/>
      <c r="B11" s="452" t="s">
        <v>1300</v>
      </c>
      <c r="C11" s="446">
        <v>44610</v>
      </c>
      <c r="D11" s="445" t="s">
        <v>417</v>
      </c>
      <c r="E11" s="445">
        <v>46.2</v>
      </c>
      <c r="F11" s="445"/>
      <c r="G11" s="444"/>
      <c r="H11" s="444"/>
      <c r="I11" s="444"/>
      <c r="J11" s="443">
        <f t="shared" si="0"/>
        <v>6.8914815585492187E-2</v>
      </c>
      <c r="K11" s="442">
        <v>120.11</v>
      </c>
      <c r="L11" s="442">
        <f t="shared" si="1"/>
        <v>152.53970000000001</v>
      </c>
      <c r="M11" s="441">
        <f t="shared" si="2"/>
        <v>5549.0820000000003</v>
      </c>
      <c r="N11" s="440">
        <f t="shared" si="3"/>
        <v>7047.3341400000008</v>
      </c>
      <c r="O11" s="439">
        <f t="shared" si="4"/>
        <v>180.16499999999999</v>
      </c>
      <c r="P11" s="438">
        <f t="shared" si="5"/>
        <v>9.24</v>
      </c>
      <c r="Q11" s="435">
        <f t="shared" si="6"/>
        <v>8323.6229999999996</v>
      </c>
      <c r="R11" s="437">
        <f t="shared" si="7"/>
        <v>1664.7246</v>
      </c>
      <c r="S11" s="436">
        <f t="shared" si="50"/>
        <v>7213.8065999999999</v>
      </c>
      <c r="T11" s="435">
        <f t="shared" si="8"/>
        <v>6658.8984</v>
      </c>
      <c r="U11" s="435">
        <f t="shared" si="51"/>
        <v>1664.7246</v>
      </c>
      <c r="V11" s="439">
        <f t="shared" si="9"/>
        <v>270.2475</v>
      </c>
      <c r="W11" s="438">
        <f t="shared" si="10"/>
        <v>7.3920000000000003</v>
      </c>
      <c r="X11" s="435">
        <f t="shared" si="11"/>
        <v>12485.434499999999</v>
      </c>
      <c r="Y11" s="437">
        <f t="shared" si="12"/>
        <v>1997.6695200000001</v>
      </c>
      <c r="Z11" s="436">
        <f t="shared" si="52"/>
        <v>3662.3941199999999</v>
      </c>
      <c r="AA11" s="435">
        <f t="shared" si="13"/>
        <v>7990.6780800000006</v>
      </c>
      <c r="AB11" s="435">
        <f t="shared" si="14"/>
        <v>11653.072200000001</v>
      </c>
      <c r="AC11" s="439">
        <f t="shared" si="15"/>
        <v>405.37125000000003</v>
      </c>
      <c r="AD11" s="438">
        <f t="shared" si="16"/>
        <v>5.9136000000000006</v>
      </c>
      <c r="AE11" s="435">
        <f t="shared" si="17"/>
        <v>18728.151749999997</v>
      </c>
      <c r="AF11" s="437">
        <f t="shared" si="18"/>
        <v>2397.2034240000003</v>
      </c>
      <c r="AG11" s="436">
        <f t="shared" si="19"/>
        <v>6059.5975440000002</v>
      </c>
      <c r="AH11" s="435">
        <f t="shared" si="20"/>
        <v>9588.8136960000011</v>
      </c>
      <c r="AI11" s="435">
        <f t="shared" si="21"/>
        <v>15648.411240000001</v>
      </c>
      <c r="AJ11" s="439">
        <f t="shared" si="22"/>
        <v>608.05687499999999</v>
      </c>
      <c r="AK11" s="438">
        <f t="shared" si="23"/>
        <v>4.7308800000000009</v>
      </c>
      <c r="AL11" s="435">
        <f t="shared" si="24"/>
        <v>28092.227624999996</v>
      </c>
      <c r="AM11" s="437">
        <f t="shared" si="25"/>
        <v>2876.6441088000006</v>
      </c>
      <c r="AN11" s="436">
        <f t="shared" si="26"/>
        <v>8936.2416528000012</v>
      </c>
      <c r="AO11" s="435">
        <f t="shared" si="27"/>
        <v>11506.576435200001</v>
      </c>
      <c r="AP11" s="435">
        <f t="shared" si="28"/>
        <v>20442.818088</v>
      </c>
      <c r="AQ11" s="439">
        <f t="shared" si="29"/>
        <v>912.08531249999999</v>
      </c>
      <c r="AR11" s="438">
        <f t="shared" si="30"/>
        <v>3.784704000000001</v>
      </c>
      <c r="AS11" s="435">
        <f t="shared" si="31"/>
        <v>42138.341437499992</v>
      </c>
      <c r="AT11" s="437">
        <f t="shared" si="32"/>
        <v>3451.9729305600008</v>
      </c>
      <c r="AU11" s="436">
        <f t="shared" si="33"/>
        <v>12388.214583360003</v>
      </c>
      <c r="AV11" s="435">
        <f t="shared" si="34"/>
        <v>13807.891722240001</v>
      </c>
      <c r="AW11" s="435">
        <f t="shared" si="35"/>
        <v>26196.106305600006</v>
      </c>
      <c r="AX11" s="439">
        <f t="shared" si="36"/>
        <v>1368.12796875</v>
      </c>
      <c r="AY11" s="438">
        <f t="shared" si="37"/>
        <v>3.0277632000000008</v>
      </c>
      <c r="AZ11" s="435">
        <f t="shared" si="38"/>
        <v>63207.512156249984</v>
      </c>
      <c r="BA11" s="437">
        <f t="shared" si="39"/>
        <v>4142.3675166720013</v>
      </c>
      <c r="BB11" s="436">
        <f t="shared" si="40"/>
        <v>16530.582100032003</v>
      </c>
      <c r="BC11" s="435">
        <f t="shared" si="41"/>
        <v>16569.470066687998</v>
      </c>
      <c r="BD11" s="435">
        <f t="shared" si="42"/>
        <v>33100.052166720001</v>
      </c>
      <c r="BE11" s="439">
        <f t="shared" si="43"/>
        <v>2052.1919531250001</v>
      </c>
      <c r="BF11" s="438">
        <f t="shared" si="44"/>
        <v>2.4222105600000003</v>
      </c>
      <c r="BG11" s="435">
        <f t="shared" si="45"/>
        <v>94811.268234374977</v>
      </c>
      <c r="BH11" s="437">
        <f t="shared" si="46"/>
        <v>4970.8410200064009</v>
      </c>
      <c r="BI11" s="436">
        <f t="shared" si="47"/>
        <v>21501.423120038402</v>
      </c>
      <c r="BJ11" s="435">
        <f t="shared" si="48"/>
        <v>19883.364080025596</v>
      </c>
      <c r="BK11" s="435">
        <f t="shared" si="49"/>
        <v>41384.787200063998</v>
      </c>
      <c r="BL11" s="432">
        <f t="shared" si="53"/>
        <v>120.11</v>
      </c>
      <c r="BM11" s="434">
        <f t="shared" si="54"/>
        <v>0</v>
      </c>
      <c r="BN11" s="432">
        <f t="shared" si="55"/>
        <v>120.11</v>
      </c>
      <c r="BO11" s="433">
        <f t="shared" si="56"/>
        <v>0</v>
      </c>
      <c r="BP11" s="432">
        <f t="shared" si="57"/>
        <v>120.11</v>
      </c>
      <c r="BQ11" s="431">
        <f t="shared" si="58"/>
        <v>0</v>
      </c>
      <c r="BR11" s="540"/>
    </row>
    <row r="12" spans="1:81" ht="15.75" customHeight="1" x14ac:dyDescent="0.25">
      <c r="A12" s="551"/>
      <c r="B12" s="452" t="s">
        <v>1300</v>
      </c>
      <c r="C12" s="446">
        <v>44610</v>
      </c>
      <c r="D12" s="445" t="s">
        <v>92</v>
      </c>
      <c r="E12" s="445">
        <v>26.29</v>
      </c>
      <c r="F12" s="445"/>
      <c r="G12" s="444"/>
      <c r="H12" s="444"/>
      <c r="I12" s="444"/>
      <c r="J12" s="443">
        <f t="shared" si="0"/>
        <v>2.6991683917999384E-2</v>
      </c>
      <c r="K12" s="442">
        <v>82.67</v>
      </c>
      <c r="L12" s="442">
        <f t="shared" si="1"/>
        <v>104.99090000000001</v>
      </c>
      <c r="M12" s="441">
        <f t="shared" si="2"/>
        <v>2173.3942999999999</v>
      </c>
      <c r="N12" s="440">
        <f t="shared" si="3"/>
        <v>2760.2107609999998</v>
      </c>
      <c r="O12" s="439">
        <f t="shared" si="4"/>
        <v>124.005</v>
      </c>
      <c r="P12" s="438">
        <f t="shared" si="5"/>
        <v>5.258</v>
      </c>
      <c r="Q12" s="435">
        <f t="shared" si="6"/>
        <v>3260.0914499999999</v>
      </c>
      <c r="R12" s="437">
        <f t="shared" si="7"/>
        <v>652.01828999999998</v>
      </c>
      <c r="S12" s="436">
        <f t="shared" si="50"/>
        <v>2825.4125899999999</v>
      </c>
      <c r="T12" s="435">
        <f t="shared" si="8"/>
        <v>2608.0731599999999</v>
      </c>
      <c r="U12" s="435">
        <f t="shared" si="51"/>
        <v>652.01828999999998</v>
      </c>
      <c r="V12" s="439">
        <f t="shared" si="9"/>
        <v>186.00749999999999</v>
      </c>
      <c r="W12" s="438">
        <f t="shared" si="10"/>
        <v>4.2064000000000004</v>
      </c>
      <c r="X12" s="435">
        <f t="shared" si="11"/>
        <v>4890.1371749999998</v>
      </c>
      <c r="Y12" s="437">
        <f t="shared" si="12"/>
        <v>782.42194800000004</v>
      </c>
      <c r="Z12" s="436">
        <f t="shared" si="52"/>
        <v>1434.4402380000001</v>
      </c>
      <c r="AA12" s="435">
        <f t="shared" si="13"/>
        <v>3129.6877919999997</v>
      </c>
      <c r="AB12" s="435">
        <f t="shared" si="14"/>
        <v>4564.1280299999999</v>
      </c>
      <c r="AC12" s="439">
        <f t="shared" si="15"/>
        <v>279.01125000000002</v>
      </c>
      <c r="AD12" s="438">
        <f t="shared" si="16"/>
        <v>3.3651200000000006</v>
      </c>
      <c r="AE12" s="435">
        <f t="shared" si="17"/>
        <v>7335.2057624999998</v>
      </c>
      <c r="AF12" s="437">
        <f t="shared" si="18"/>
        <v>938.90633760000026</v>
      </c>
      <c r="AG12" s="436">
        <f t="shared" si="19"/>
        <v>2373.3465756000005</v>
      </c>
      <c r="AH12" s="435">
        <f t="shared" si="20"/>
        <v>3755.6253503999988</v>
      </c>
      <c r="AI12" s="435">
        <f t="shared" si="21"/>
        <v>6128.9719259999993</v>
      </c>
      <c r="AJ12" s="439">
        <f t="shared" si="22"/>
        <v>418.51687500000003</v>
      </c>
      <c r="AK12" s="438">
        <f t="shared" si="23"/>
        <v>2.6920960000000003</v>
      </c>
      <c r="AL12" s="435">
        <f t="shared" si="24"/>
        <v>11002.808643749999</v>
      </c>
      <c r="AM12" s="437">
        <f t="shared" si="25"/>
        <v>1126.6876051200002</v>
      </c>
      <c r="AN12" s="436">
        <f t="shared" si="26"/>
        <v>3500.0341807200007</v>
      </c>
      <c r="AO12" s="435">
        <f t="shared" si="27"/>
        <v>4506.7504204799989</v>
      </c>
      <c r="AP12" s="435">
        <f t="shared" si="28"/>
        <v>8006.7846011999991</v>
      </c>
      <c r="AQ12" s="439">
        <f t="shared" si="29"/>
        <v>627.77531250000004</v>
      </c>
      <c r="AR12" s="438">
        <f t="shared" si="30"/>
        <v>2.1536768000000004</v>
      </c>
      <c r="AS12" s="435">
        <f t="shared" si="31"/>
        <v>16504.212965624996</v>
      </c>
      <c r="AT12" s="437">
        <f t="shared" si="32"/>
        <v>1352.0251261440003</v>
      </c>
      <c r="AU12" s="436">
        <f t="shared" si="33"/>
        <v>4852.059306864001</v>
      </c>
      <c r="AV12" s="435">
        <f t="shared" si="34"/>
        <v>5408.1005045759975</v>
      </c>
      <c r="AW12" s="435">
        <f t="shared" si="35"/>
        <v>10260.159811439999</v>
      </c>
      <c r="AX12" s="439">
        <f t="shared" si="36"/>
        <v>941.66296875000012</v>
      </c>
      <c r="AY12" s="438">
        <f t="shared" si="37"/>
        <v>1.7229414400000005</v>
      </c>
      <c r="AZ12" s="435">
        <f t="shared" si="38"/>
        <v>24756.319448437494</v>
      </c>
      <c r="BA12" s="437">
        <f t="shared" si="39"/>
        <v>1622.4301513728008</v>
      </c>
      <c r="BB12" s="436">
        <f t="shared" si="40"/>
        <v>6474.4894582368015</v>
      </c>
      <c r="BC12" s="435">
        <f t="shared" si="41"/>
        <v>6489.7206054911958</v>
      </c>
      <c r="BD12" s="435">
        <f t="shared" si="42"/>
        <v>12964.210063727998</v>
      </c>
      <c r="BE12" s="439">
        <f t="shared" si="43"/>
        <v>1412.4944531250003</v>
      </c>
      <c r="BF12" s="438">
        <f t="shared" si="44"/>
        <v>1.3783531520000003</v>
      </c>
      <c r="BG12" s="435">
        <f t="shared" si="45"/>
        <v>37134.47917265624</v>
      </c>
      <c r="BH12" s="437">
        <f t="shared" si="46"/>
        <v>1946.9161816473609</v>
      </c>
      <c r="BI12" s="436">
        <f t="shared" si="47"/>
        <v>8421.4056398841622</v>
      </c>
      <c r="BJ12" s="435">
        <f t="shared" si="48"/>
        <v>7787.6647265894335</v>
      </c>
      <c r="BK12" s="435">
        <f t="shared" si="49"/>
        <v>16209.070366473596</v>
      </c>
      <c r="BL12" s="432">
        <f t="shared" si="53"/>
        <v>82.67</v>
      </c>
      <c r="BM12" s="434">
        <f t="shared" si="54"/>
        <v>0</v>
      </c>
      <c r="BN12" s="432">
        <f t="shared" si="55"/>
        <v>82.67</v>
      </c>
      <c r="BO12" s="433">
        <f t="shared" si="56"/>
        <v>0</v>
      </c>
      <c r="BP12" s="432">
        <f t="shared" si="57"/>
        <v>82.67</v>
      </c>
      <c r="BQ12" s="431">
        <f t="shared" si="58"/>
        <v>0</v>
      </c>
      <c r="BR12" s="540"/>
    </row>
    <row r="13" spans="1:81" ht="15.75" customHeight="1" x14ac:dyDescent="0.25">
      <c r="A13" s="551"/>
      <c r="B13" s="452" t="s">
        <v>1300</v>
      </c>
      <c r="C13" s="446">
        <v>44610</v>
      </c>
      <c r="D13" s="445" t="s">
        <v>367</v>
      </c>
      <c r="E13" s="445">
        <v>1029</v>
      </c>
      <c r="F13" s="445"/>
      <c r="G13" s="444"/>
      <c r="H13" s="444"/>
      <c r="I13" s="444"/>
      <c r="J13" s="443">
        <f t="shared" si="0"/>
        <v>2.3641692209508201E-2</v>
      </c>
      <c r="K13" s="442">
        <v>1.85</v>
      </c>
      <c r="L13" s="442">
        <f t="shared" si="1"/>
        <v>2.3495000000000004</v>
      </c>
      <c r="M13" s="441">
        <f t="shared" si="2"/>
        <v>1903.65</v>
      </c>
      <c r="N13" s="440">
        <f t="shared" si="3"/>
        <v>2417.6355000000003</v>
      </c>
      <c r="O13" s="439">
        <f t="shared" si="4"/>
        <v>2.7750000000000004</v>
      </c>
      <c r="P13" s="438">
        <f t="shared" si="5"/>
        <v>205.8</v>
      </c>
      <c r="Q13" s="435">
        <f t="shared" si="6"/>
        <v>2855.4750000000004</v>
      </c>
      <c r="R13" s="437">
        <f t="shared" si="7"/>
        <v>571.09500000000014</v>
      </c>
      <c r="S13" s="436">
        <f t="shared" si="50"/>
        <v>2474.7450000000003</v>
      </c>
      <c r="T13" s="435">
        <f t="shared" si="8"/>
        <v>2284.38</v>
      </c>
      <c r="U13" s="435">
        <f t="shared" si="51"/>
        <v>571.09500000000014</v>
      </c>
      <c r="V13" s="439">
        <f t="shared" si="9"/>
        <v>4.1625000000000005</v>
      </c>
      <c r="W13" s="438">
        <f t="shared" si="10"/>
        <v>164.64000000000001</v>
      </c>
      <c r="X13" s="435">
        <f t="shared" si="11"/>
        <v>4283.2125000000005</v>
      </c>
      <c r="Y13" s="437">
        <f t="shared" si="12"/>
        <v>685.31400000000019</v>
      </c>
      <c r="Z13" s="436">
        <f t="shared" si="52"/>
        <v>1256.4090000000003</v>
      </c>
      <c r="AA13" s="435">
        <f t="shared" si="13"/>
        <v>2741.2559999999999</v>
      </c>
      <c r="AB13" s="435">
        <f t="shared" si="14"/>
        <v>3997.665</v>
      </c>
      <c r="AC13" s="439">
        <f t="shared" si="15"/>
        <v>6.2437500000000004</v>
      </c>
      <c r="AD13" s="438">
        <f t="shared" si="16"/>
        <v>131.71200000000002</v>
      </c>
      <c r="AE13" s="435">
        <f t="shared" si="17"/>
        <v>6424.8187500000004</v>
      </c>
      <c r="AF13" s="437">
        <f t="shared" si="18"/>
        <v>822.37680000000012</v>
      </c>
      <c r="AG13" s="436">
        <f t="shared" si="19"/>
        <v>2078.7858000000006</v>
      </c>
      <c r="AH13" s="435">
        <f t="shared" si="20"/>
        <v>3289.5072</v>
      </c>
      <c r="AI13" s="435">
        <f t="shared" si="21"/>
        <v>5368.2930000000006</v>
      </c>
      <c r="AJ13" s="439">
        <f t="shared" si="22"/>
        <v>9.3656250000000014</v>
      </c>
      <c r="AK13" s="438">
        <f t="shared" si="23"/>
        <v>105.36960000000002</v>
      </c>
      <c r="AL13" s="435">
        <f t="shared" si="24"/>
        <v>9637.2281250000015</v>
      </c>
      <c r="AM13" s="437">
        <f t="shared" si="25"/>
        <v>986.85216000000037</v>
      </c>
      <c r="AN13" s="436">
        <f t="shared" si="26"/>
        <v>3065.6379600000009</v>
      </c>
      <c r="AO13" s="435">
        <f t="shared" si="27"/>
        <v>3947.4086399999997</v>
      </c>
      <c r="AP13" s="435">
        <f t="shared" si="28"/>
        <v>7013.0466000000006</v>
      </c>
      <c r="AQ13" s="439">
        <f t="shared" si="29"/>
        <v>14.048437500000002</v>
      </c>
      <c r="AR13" s="438">
        <f t="shared" si="30"/>
        <v>84.295680000000019</v>
      </c>
      <c r="AS13" s="435">
        <f t="shared" si="31"/>
        <v>14455.842187500002</v>
      </c>
      <c r="AT13" s="437">
        <f t="shared" si="32"/>
        <v>1184.2225920000005</v>
      </c>
      <c r="AU13" s="436">
        <f t="shared" si="33"/>
        <v>4249.8605520000019</v>
      </c>
      <c r="AV13" s="435">
        <f t="shared" si="34"/>
        <v>4736.8903679999985</v>
      </c>
      <c r="AW13" s="435">
        <f t="shared" si="35"/>
        <v>8986.7509200000004</v>
      </c>
      <c r="AX13" s="439">
        <f t="shared" si="36"/>
        <v>21.072656250000001</v>
      </c>
      <c r="AY13" s="438">
        <f t="shared" si="37"/>
        <v>67.436544000000012</v>
      </c>
      <c r="AZ13" s="435">
        <f t="shared" si="38"/>
        <v>21683.763281250001</v>
      </c>
      <c r="BA13" s="437">
        <f t="shared" si="39"/>
        <v>1421.0671104000003</v>
      </c>
      <c r="BB13" s="436">
        <f t="shared" si="40"/>
        <v>5670.9276624000022</v>
      </c>
      <c r="BC13" s="435">
        <f t="shared" si="41"/>
        <v>5684.2684415999975</v>
      </c>
      <c r="BD13" s="435">
        <f t="shared" si="42"/>
        <v>11355.196103999999</v>
      </c>
      <c r="BE13" s="439">
        <f t="shared" si="43"/>
        <v>31.608984375000002</v>
      </c>
      <c r="BF13" s="438">
        <f t="shared" si="44"/>
        <v>53.949235200000011</v>
      </c>
      <c r="BG13" s="435">
        <f t="shared" si="45"/>
        <v>32525.644921875002</v>
      </c>
      <c r="BH13" s="437">
        <f t="shared" si="46"/>
        <v>1705.2805324800004</v>
      </c>
      <c r="BI13" s="436">
        <f t="shared" si="47"/>
        <v>7376.2081948800023</v>
      </c>
      <c r="BJ13" s="435">
        <f t="shared" si="48"/>
        <v>6821.122129919996</v>
      </c>
      <c r="BK13" s="435">
        <f t="shared" si="49"/>
        <v>14197.330324799997</v>
      </c>
      <c r="BL13" s="432">
        <f t="shared" si="53"/>
        <v>1.85</v>
      </c>
      <c r="BM13" s="434">
        <f t="shared" si="54"/>
        <v>0</v>
      </c>
      <c r="BN13" s="432">
        <f t="shared" si="55"/>
        <v>1.85</v>
      </c>
      <c r="BO13" s="433">
        <f t="shared" si="56"/>
        <v>0</v>
      </c>
      <c r="BP13" s="432">
        <f t="shared" si="57"/>
        <v>1.85</v>
      </c>
      <c r="BQ13" s="431">
        <f t="shared" si="58"/>
        <v>0</v>
      </c>
      <c r="BR13" s="540"/>
    </row>
    <row r="14" spans="1:81" ht="15.75" customHeight="1" x14ac:dyDescent="0.25">
      <c r="A14" s="551"/>
      <c r="B14" s="452" t="s">
        <v>1300</v>
      </c>
      <c r="C14" s="446">
        <v>44637</v>
      </c>
      <c r="D14" s="445" t="s">
        <v>428</v>
      </c>
      <c r="E14" s="445">
        <v>25.16</v>
      </c>
      <c r="F14" s="445"/>
      <c r="G14" s="444"/>
      <c r="H14" s="444"/>
      <c r="I14" s="444"/>
      <c r="J14" s="443">
        <f t="shared" si="0"/>
        <v>1.966657945992582E-2</v>
      </c>
      <c r="K14" s="442">
        <v>62.94</v>
      </c>
      <c r="L14" s="442">
        <f t="shared" si="1"/>
        <v>79.933800000000005</v>
      </c>
      <c r="M14" s="441">
        <f t="shared" si="2"/>
        <v>1583.5704000000001</v>
      </c>
      <c r="N14" s="440">
        <f t="shared" si="3"/>
        <v>2011.1344080000001</v>
      </c>
      <c r="O14" s="439">
        <f t="shared" si="4"/>
        <v>94.41</v>
      </c>
      <c r="P14" s="438">
        <f t="shared" si="5"/>
        <v>5.032</v>
      </c>
      <c r="Q14" s="435">
        <f t="shared" si="6"/>
        <v>2375.3555999999999</v>
      </c>
      <c r="R14" s="437">
        <f t="shared" si="7"/>
        <v>475.07112000000001</v>
      </c>
      <c r="S14" s="436">
        <f t="shared" si="50"/>
        <v>2058.6415200000001</v>
      </c>
      <c r="T14" s="435">
        <f t="shared" si="8"/>
        <v>1900.2844799999998</v>
      </c>
      <c r="U14" s="435">
        <f t="shared" si="51"/>
        <v>475.07112000000001</v>
      </c>
      <c r="V14" s="439">
        <f t="shared" si="9"/>
        <v>141.61500000000001</v>
      </c>
      <c r="W14" s="438">
        <f t="shared" si="10"/>
        <v>4.0255999999999998</v>
      </c>
      <c r="X14" s="435">
        <f t="shared" si="11"/>
        <v>3563.0333999999998</v>
      </c>
      <c r="Y14" s="437">
        <f t="shared" si="12"/>
        <v>570.08534399999996</v>
      </c>
      <c r="Z14" s="436">
        <f t="shared" si="52"/>
        <v>1045.1564639999999</v>
      </c>
      <c r="AA14" s="435">
        <f t="shared" si="13"/>
        <v>2280.3413759999994</v>
      </c>
      <c r="AB14" s="435">
        <f t="shared" si="14"/>
        <v>3325.4978399999991</v>
      </c>
      <c r="AC14" s="439">
        <f t="shared" si="15"/>
        <v>212.42250000000001</v>
      </c>
      <c r="AD14" s="438">
        <f t="shared" si="16"/>
        <v>3.2204800000000002</v>
      </c>
      <c r="AE14" s="435">
        <f t="shared" si="17"/>
        <v>5344.5500999999995</v>
      </c>
      <c r="AF14" s="437">
        <f t="shared" si="18"/>
        <v>684.10241280000014</v>
      </c>
      <c r="AG14" s="436">
        <f t="shared" si="19"/>
        <v>1729.2588768000001</v>
      </c>
      <c r="AH14" s="435">
        <f t="shared" si="20"/>
        <v>2736.4096511999987</v>
      </c>
      <c r="AI14" s="435">
        <f t="shared" si="21"/>
        <v>4465.6685279999983</v>
      </c>
      <c r="AJ14" s="439">
        <f t="shared" si="22"/>
        <v>318.63375000000002</v>
      </c>
      <c r="AK14" s="438">
        <f t="shared" si="23"/>
        <v>2.576384</v>
      </c>
      <c r="AL14" s="435">
        <f t="shared" si="24"/>
        <v>8016.8251499999988</v>
      </c>
      <c r="AM14" s="437">
        <f t="shared" si="25"/>
        <v>820.9228953600001</v>
      </c>
      <c r="AN14" s="436">
        <f t="shared" si="26"/>
        <v>2550.18177216</v>
      </c>
      <c r="AO14" s="435">
        <f t="shared" si="27"/>
        <v>3283.6915814399977</v>
      </c>
      <c r="AP14" s="435">
        <f t="shared" si="28"/>
        <v>5833.8733535999982</v>
      </c>
      <c r="AQ14" s="439">
        <f t="shared" si="29"/>
        <v>477.95062500000006</v>
      </c>
      <c r="AR14" s="438">
        <f t="shared" si="30"/>
        <v>2.0611071999999999</v>
      </c>
      <c r="AS14" s="435">
        <f t="shared" si="31"/>
        <v>12025.237724999999</v>
      </c>
      <c r="AT14" s="437">
        <f t="shared" si="32"/>
        <v>985.10747443200012</v>
      </c>
      <c r="AU14" s="436">
        <f t="shared" si="33"/>
        <v>3535.2892465920004</v>
      </c>
      <c r="AV14" s="435">
        <f t="shared" si="34"/>
        <v>3940.4298977279959</v>
      </c>
      <c r="AW14" s="435">
        <f t="shared" si="35"/>
        <v>7475.7191443199963</v>
      </c>
      <c r="AX14" s="439">
        <f t="shared" si="36"/>
        <v>716.92593750000015</v>
      </c>
      <c r="AY14" s="438">
        <f t="shared" si="37"/>
        <v>1.64888576</v>
      </c>
      <c r="AZ14" s="435">
        <f t="shared" si="38"/>
        <v>18037.856587499999</v>
      </c>
      <c r="BA14" s="437">
        <f t="shared" si="39"/>
        <v>1182.1289693184003</v>
      </c>
      <c r="BB14" s="436">
        <f t="shared" si="40"/>
        <v>4717.4182159104002</v>
      </c>
      <c r="BC14" s="435">
        <f t="shared" si="41"/>
        <v>4728.515877273594</v>
      </c>
      <c r="BD14" s="435">
        <f t="shared" si="42"/>
        <v>9445.9340931839943</v>
      </c>
      <c r="BE14" s="439">
        <f t="shared" si="43"/>
        <v>1075.3889062500002</v>
      </c>
      <c r="BF14" s="438">
        <f t="shared" si="44"/>
        <v>1.3191086080000001</v>
      </c>
      <c r="BG14" s="435">
        <f t="shared" si="45"/>
        <v>27056.784881249998</v>
      </c>
      <c r="BH14" s="437">
        <f t="shared" si="46"/>
        <v>1418.5547631820805</v>
      </c>
      <c r="BI14" s="436">
        <f t="shared" si="47"/>
        <v>6135.9729790924812</v>
      </c>
      <c r="BJ14" s="435">
        <f t="shared" si="48"/>
        <v>5674.219052728311</v>
      </c>
      <c r="BK14" s="435">
        <f t="shared" si="49"/>
        <v>11810.192031820792</v>
      </c>
      <c r="BL14" s="432">
        <f t="shared" si="53"/>
        <v>62.94</v>
      </c>
      <c r="BM14" s="434">
        <f t="shared" si="54"/>
        <v>0</v>
      </c>
      <c r="BN14" s="432">
        <f t="shared" si="55"/>
        <v>62.94</v>
      </c>
      <c r="BO14" s="433">
        <f t="shared" si="56"/>
        <v>0</v>
      </c>
      <c r="BP14" s="432">
        <f t="shared" si="57"/>
        <v>62.94</v>
      </c>
      <c r="BQ14" s="431">
        <f t="shared" si="58"/>
        <v>0</v>
      </c>
      <c r="BR14" s="540"/>
    </row>
    <row r="15" spans="1:81" ht="15.75" customHeight="1" x14ac:dyDescent="0.25">
      <c r="A15" s="551"/>
      <c r="B15" s="452" t="s">
        <v>1300</v>
      </c>
      <c r="C15" s="446">
        <v>44620</v>
      </c>
      <c r="D15" s="445" t="s">
        <v>420</v>
      </c>
      <c r="E15" s="445">
        <v>29.04</v>
      </c>
      <c r="F15" s="445"/>
      <c r="G15" s="444"/>
      <c r="H15" s="444"/>
      <c r="I15" s="444"/>
      <c r="J15" s="443">
        <f t="shared" si="0"/>
        <v>1.7325711025844161E-2</v>
      </c>
      <c r="K15" s="442">
        <v>48.04</v>
      </c>
      <c r="L15" s="442">
        <f t="shared" si="1"/>
        <v>61.010800000000003</v>
      </c>
      <c r="M15" s="441">
        <f t="shared" si="2"/>
        <v>1395.0816</v>
      </c>
      <c r="N15" s="440">
        <f t="shared" si="3"/>
        <v>1771.7536319999999</v>
      </c>
      <c r="O15" s="439">
        <f t="shared" si="4"/>
        <v>72.06</v>
      </c>
      <c r="P15" s="438">
        <f t="shared" si="5"/>
        <v>5.8079999999999998</v>
      </c>
      <c r="Q15" s="435">
        <f t="shared" si="6"/>
        <v>2092.6224000000002</v>
      </c>
      <c r="R15" s="437">
        <f t="shared" si="7"/>
        <v>418.52447999999998</v>
      </c>
      <c r="S15" s="436">
        <f t="shared" si="50"/>
        <v>1813.60608</v>
      </c>
      <c r="T15" s="435">
        <f t="shared" si="8"/>
        <v>1674.0979200000002</v>
      </c>
      <c r="U15" s="435">
        <f t="shared" si="51"/>
        <v>418.52447999999998</v>
      </c>
      <c r="V15" s="439">
        <f t="shared" si="9"/>
        <v>108.09</v>
      </c>
      <c r="W15" s="438">
        <f t="shared" si="10"/>
        <v>4.6463999999999999</v>
      </c>
      <c r="X15" s="435">
        <f t="shared" si="11"/>
        <v>3138.9336000000003</v>
      </c>
      <c r="Y15" s="437">
        <f t="shared" si="12"/>
        <v>502.229376</v>
      </c>
      <c r="Z15" s="436">
        <f t="shared" si="52"/>
        <v>920.75385600000004</v>
      </c>
      <c r="AA15" s="435">
        <f t="shared" si="13"/>
        <v>2008.9175040000002</v>
      </c>
      <c r="AB15" s="435">
        <f t="shared" si="14"/>
        <v>2929.6713600000003</v>
      </c>
      <c r="AC15" s="439">
        <f t="shared" si="15"/>
        <v>162.13499999999999</v>
      </c>
      <c r="AD15" s="438">
        <f t="shared" si="16"/>
        <v>3.71712</v>
      </c>
      <c r="AE15" s="435">
        <f t="shared" si="17"/>
        <v>4708.4004000000004</v>
      </c>
      <c r="AF15" s="437">
        <f t="shared" si="18"/>
        <v>602.67525119999993</v>
      </c>
      <c r="AG15" s="436">
        <f t="shared" si="19"/>
        <v>1523.4291072000001</v>
      </c>
      <c r="AH15" s="435">
        <f t="shared" si="20"/>
        <v>2410.7010048000006</v>
      </c>
      <c r="AI15" s="435">
        <f t="shared" si="21"/>
        <v>3934.1301120000007</v>
      </c>
      <c r="AJ15" s="439">
        <f t="shared" si="22"/>
        <v>243.20249999999999</v>
      </c>
      <c r="AK15" s="438">
        <f t="shared" si="23"/>
        <v>2.9736960000000003</v>
      </c>
      <c r="AL15" s="435">
        <f t="shared" si="24"/>
        <v>7062.6006000000007</v>
      </c>
      <c r="AM15" s="437">
        <f t="shared" si="25"/>
        <v>723.21030144000008</v>
      </c>
      <c r="AN15" s="436">
        <f t="shared" si="26"/>
        <v>2246.6394086400001</v>
      </c>
      <c r="AO15" s="435">
        <f t="shared" si="27"/>
        <v>2892.8412057600008</v>
      </c>
      <c r="AP15" s="435">
        <f t="shared" si="28"/>
        <v>5139.4806144000013</v>
      </c>
      <c r="AQ15" s="439">
        <f t="shared" si="29"/>
        <v>364.80374999999998</v>
      </c>
      <c r="AR15" s="438">
        <f t="shared" si="30"/>
        <v>2.3789568000000001</v>
      </c>
      <c r="AS15" s="435">
        <f t="shared" si="31"/>
        <v>10593.900900000001</v>
      </c>
      <c r="AT15" s="437">
        <f t="shared" si="32"/>
        <v>867.85236172800001</v>
      </c>
      <c r="AU15" s="436">
        <f t="shared" si="33"/>
        <v>3114.4917703680003</v>
      </c>
      <c r="AV15" s="435">
        <f t="shared" si="34"/>
        <v>3471.4094469120018</v>
      </c>
      <c r="AW15" s="435">
        <f t="shared" si="35"/>
        <v>6585.9012172800021</v>
      </c>
      <c r="AX15" s="439">
        <f t="shared" si="36"/>
        <v>547.20562499999994</v>
      </c>
      <c r="AY15" s="438">
        <f t="shared" si="37"/>
        <v>1.9031654400000002</v>
      </c>
      <c r="AZ15" s="435">
        <f t="shared" si="38"/>
        <v>15890.851350000001</v>
      </c>
      <c r="BA15" s="437">
        <f t="shared" si="39"/>
        <v>1041.4228340735999</v>
      </c>
      <c r="BB15" s="436">
        <f t="shared" si="40"/>
        <v>4155.9146044416002</v>
      </c>
      <c r="BC15" s="435">
        <f t="shared" si="41"/>
        <v>4165.6913362944024</v>
      </c>
      <c r="BD15" s="435">
        <f t="shared" si="42"/>
        <v>8321.6059407360026</v>
      </c>
      <c r="BE15" s="439">
        <f t="shared" si="43"/>
        <v>820.80843749999985</v>
      </c>
      <c r="BF15" s="438">
        <f t="shared" si="44"/>
        <v>1.522532352</v>
      </c>
      <c r="BG15" s="435">
        <f t="shared" si="45"/>
        <v>23836.277025000003</v>
      </c>
      <c r="BH15" s="437">
        <f t="shared" si="46"/>
        <v>1249.7074008883199</v>
      </c>
      <c r="BI15" s="436">
        <f t="shared" si="47"/>
        <v>5405.6220053299203</v>
      </c>
      <c r="BJ15" s="435">
        <f t="shared" si="48"/>
        <v>4998.8296035532831</v>
      </c>
      <c r="BK15" s="435">
        <f t="shared" si="49"/>
        <v>10404.451608883202</v>
      </c>
      <c r="BL15" s="432">
        <f t="shared" si="53"/>
        <v>48.04</v>
      </c>
      <c r="BM15" s="434">
        <f t="shared" si="54"/>
        <v>0</v>
      </c>
      <c r="BN15" s="432">
        <f t="shared" si="55"/>
        <v>48.04</v>
      </c>
      <c r="BO15" s="433">
        <f t="shared" si="56"/>
        <v>0</v>
      </c>
      <c r="BP15" s="432">
        <f t="shared" si="57"/>
        <v>48.04</v>
      </c>
      <c r="BQ15" s="431">
        <f t="shared" si="58"/>
        <v>0</v>
      </c>
      <c r="BR15" s="540"/>
    </row>
    <row r="16" spans="1:81" ht="15.75" customHeight="1" x14ac:dyDescent="0.25">
      <c r="A16" s="551"/>
      <c r="B16" s="452" t="s">
        <v>1300</v>
      </c>
      <c r="C16" s="446">
        <v>44610</v>
      </c>
      <c r="D16" s="445" t="s">
        <v>4</v>
      </c>
      <c r="E16" s="445">
        <v>64.59</v>
      </c>
      <c r="F16" s="445"/>
      <c r="G16" s="444"/>
      <c r="H16" s="444"/>
      <c r="I16" s="444"/>
      <c r="J16" s="443">
        <f t="shared" si="0"/>
        <v>1.6315774297890273E-2</v>
      </c>
      <c r="K16" s="442">
        <v>20.34</v>
      </c>
      <c r="L16" s="442">
        <f t="shared" si="1"/>
        <v>25.831800000000001</v>
      </c>
      <c r="M16" s="441">
        <f t="shared" si="2"/>
        <v>1313.7606000000001</v>
      </c>
      <c r="N16" s="440">
        <f t="shared" si="3"/>
        <v>1668.4759620000002</v>
      </c>
      <c r="O16" s="439">
        <f t="shared" si="4"/>
        <v>30.509999999999998</v>
      </c>
      <c r="P16" s="438">
        <f t="shared" si="5"/>
        <v>12.918000000000001</v>
      </c>
      <c r="Q16" s="435">
        <f t="shared" si="6"/>
        <v>1970.6409000000001</v>
      </c>
      <c r="R16" s="437">
        <f t="shared" si="7"/>
        <v>394.12817999999999</v>
      </c>
      <c r="S16" s="436">
        <f t="shared" si="50"/>
        <v>1707.88878</v>
      </c>
      <c r="T16" s="435">
        <f t="shared" si="8"/>
        <v>1576.5127200000002</v>
      </c>
      <c r="U16" s="435">
        <f t="shared" si="51"/>
        <v>394.12817999999999</v>
      </c>
      <c r="V16" s="439">
        <f t="shared" si="9"/>
        <v>45.765000000000001</v>
      </c>
      <c r="W16" s="438">
        <f t="shared" si="10"/>
        <v>10.334400000000002</v>
      </c>
      <c r="X16" s="435">
        <f t="shared" si="11"/>
        <v>2955.96135</v>
      </c>
      <c r="Y16" s="437">
        <f t="shared" si="12"/>
        <v>472.95381600000013</v>
      </c>
      <c r="Z16" s="436">
        <f t="shared" si="52"/>
        <v>867.08199600000012</v>
      </c>
      <c r="AA16" s="435">
        <f t="shared" si="13"/>
        <v>1891.8152639999998</v>
      </c>
      <c r="AB16" s="435">
        <f t="shared" si="14"/>
        <v>2758.8972599999997</v>
      </c>
      <c r="AC16" s="439">
        <f t="shared" si="15"/>
        <v>68.647500000000008</v>
      </c>
      <c r="AD16" s="438">
        <f t="shared" si="16"/>
        <v>8.2675200000000011</v>
      </c>
      <c r="AE16" s="435">
        <f t="shared" si="17"/>
        <v>4433.9420250000003</v>
      </c>
      <c r="AF16" s="437">
        <f t="shared" si="18"/>
        <v>567.54457920000016</v>
      </c>
      <c r="AG16" s="436">
        <f t="shared" si="19"/>
        <v>1434.6265752000004</v>
      </c>
      <c r="AH16" s="435">
        <f t="shared" si="20"/>
        <v>2270.1783167999997</v>
      </c>
      <c r="AI16" s="435">
        <f t="shared" si="21"/>
        <v>3704.8048920000001</v>
      </c>
      <c r="AJ16" s="439">
        <f t="shared" si="22"/>
        <v>102.97125000000001</v>
      </c>
      <c r="AK16" s="438">
        <f t="shared" si="23"/>
        <v>6.6140160000000012</v>
      </c>
      <c r="AL16" s="435">
        <f t="shared" si="24"/>
        <v>6650.9130375000004</v>
      </c>
      <c r="AM16" s="437">
        <f t="shared" si="25"/>
        <v>681.05349504000026</v>
      </c>
      <c r="AN16" s="436">
        <f t="shared" si="26"/>
        <v>2115.6800702400005</v>
      </c>
      <c r="AO16" s="435">
        <f t="shared" si="27"/>
        <v>2724.2139801599992</v>
      </c>
      <c r="AP16" s="435">
        <f t="shared" si="28"/>
        <v>4839.8940504000002</v>
      </c>
      <c r="AQ16" s="439">
        <f t="shared" si="29"/>
        <v>154.45687500000003</v>
      </c>
      <c r="AR16" s="438">
        <f t="shared" si="30"/>
        <v>5.2912128000000012</v>
      </c>
      <c r="AS16" s="435">
        <f t="shared" si="31"/>
        <v>9976.3695562499997</v>
      </c>
      <c r="AT16" s="437">
        <f t="shared" si="32"/>
        <v>817.26419404800026</v>
      </c>
      <c r="AU16" s="436">
        <f t="shared" si="33"/>
        <v>2932.9442642880008</v>
      </c>
      <c r="AV16" s="435">
        <f t="shared" si="34"/>
        <v>3269.0567761919988</v>
      </c>
      <c r="AW16" s="435">
        <f t="shared" si="35"/>
        <v>6202.0010404799996</v>
      </c>
      <c r="AX16" s="439">
        <f t="shared" si="36"/>
        <v>231.68531250000004</v>
      </c>
      <c r="AY16" s="438">
        <f t="shared" si="37"/>
        <v>4.2329702400000011</v>
      </c>
      <c r="AZ16" s="435">
        <f t="shared" si="38"/>
        <v>14964.554334375</v>
      </c>
      <c r="BA16" s="437">
        <f t="shared" si="39"/>
        <v>980.71703285760043</v>
      </c>
      <c r="BB16" s="436">
        <f t="shared" si="40"/>
        <v>3913.6612971456011</v>
      </c>
      <c r="BC16" s="435">
        <f t="shared" si="41"/>
        <v>3922.8681314303976</v>
      </c>
      <c r="BD16" s="435">
        <f t="shared" si="42"/>
        <v>7836.5294285759992</v>
      </c>
      <c r="BE16" s="439">
        <f t="shared" si="43"/>
        <v>347.52796875000007</v>
      </c>
      <c r="BF16" s="438">
        <f t="shared" si="44"/>
        <v>3.3863761920000011</v>
      </c>
      <c r="BG16" s="435">
        <f t="shared" si="45"/>
        <v>22446.831501562498</v>
      </c>
      <c r="BH16" s="437">
        <f t="shared" si="46"/>
        <v>1176.8604394291206</v>
      </c>
      <c r="BI16" s="436">
        <f t="shared" si="47"/>
        <v>5090.5217365747212</v>
      </c>
      <c r="BJ16" s="435">
        <f t="shared" si="48"/>
        <v>4707.4417577164759</v>
      </c>
      <c r="BK16" s="435">
        <f t="shared" si="49"/>
        <v>9797.963494291198</v>
      </c>
      <c r="BL16" s="432">
        <f t="shared" si="53"/>
        <v>20.34</v>
      </c>
      <c r="BM16" s="434">
        <f t="shared" si="54"/>
        <v>0</v>
      </c>
      <c r="BN16" s="432">
        <f t="shared" si="55"/>
        <v>20.34</v>
      </c>
      <c r="BO16" s="433">
        <f t="shared" si="56"/>
        <v>0</v>
      </c>
      <c r="BP16" s="432">
        <f t="shared" si="57"/>
        <v>20.34</v>
      </c>
      <c r="BQ16" s="431">
        <f t="shared" si="58"/>
        <v>0</v>
      </c>
      <c r="BR16" s="540"/>
    </row>
    <row r="17" spans="1:70" ht="15.75" customHeight="1" x14ac:dyDescent="0.25">
      <c r="A17" s="551"/>
      <c r="B17" s="450" t="s">
        <v>1299</v>
      </c>
      <c r="C17" s="446">
        <v>44633</v>
      </c>
      <c r="D17" s="445" t="s">
        <v>415</v>
      </c>
      <c r="E17" s="445">
        <v>809</v>
      </c>
      <c r="F17" s="445"/>
      <c r="G17" s="444"/>
      <c r="H17" s="444"/>
      <c r="I17" s="444"/>
      <c r="J17" s="443">
        <f t="shared" si="0"/>
        <v>1.0047082708214292E-2</v>
      </c>
      <c r="K17" s="442">
        <v>1</v>
      </c>
      <c r="L17" s="442">
        <f t="shared" si="1"/>
        <v>1.27</v>
      </c>
      <c r="M17" s="441">
        <f t="shared" si="2"/>
        <v>809</v>
      </c>
      <c r="N17" s="440">
        <f t="shared" si="3"/>
        <v>1027.43</v>
      </c>
      <c r="O17" s="439">
        <f t="shared" si="4"/>
        <v>1.5</v>
      </c>
      <c r="P17" s="438">
        <f t="shared" si="5"/>
        <v>161.80000000000001</v>
      </c>
      <c r="Q17" s="435">
        <f t="shared" si="6"/>
        <v>1213.5</v>
      </c>
      <c r="R17" s="437">
        <f t="shared" si="7"/>
        <v>242.70000000000002</v>
      </c>
      <c r="S17" s="436">
        <f t="shared" si="50"/>
        <v>1051.7</v>
      </c>
      <c r="T17" s="435">
        <f t="shared" si="8"/>
        <v>970.8</v>
      </c>
      <c r="U17" s="435">
        <f t="shared" si="51"/>
        <v>242.70000000000002</v>
      </c>
      <c r="V17" s="439">
        <f t="shared" si="9"/>
        <v>2.25</v>
      </c>
      <c r="W17" s="438">
        <f t="shared" si="10"/>
        <v>129.44000000000003</v>
      </c>
      <c r="X17" s="435">
        <f t="shared" si="11"/>
        <v>1820.25</v>
      </c>
      <c r="Y17" s="437">
        <f t="shared" si="12"/>
        <v>291.24000000000007</v>
      </c>
      <c r="Z17" s="436">
        <f t="shared" si="52"/>
        <v>533.94000000000005</v>
      </c>
      <c r="AA17" s="435">
        <f t="shared" si="13"/>
        <v>1164.9599999999998</v>
      </c>
      <c r="AB17" s="435">
        <f t="shared" si="14"/>
        <v>1698.8999999999999</v>
      </c>
      <c r="AC17" s="439">
        <f t="shared" si="15"/>
        <v>3.375</v>
      </c>
      <c r="AD17" s="438">
        <f t="shared" si="16"/>
        <v>103.55200000000001</v>
      </c>
      <c r="AE17" s="435">
        <f t="shared" si="17"/>
        <v>2730.375</v>
      </c>
      <c r="AF17" s="437">
        <f t="shared" si="18"/>
        <v>349.488</v>
      </c>
      <c r="AG17" s="436">
        <f t="shared" si="19"/>
        <v>883.42800000000011</v>
      </c>
      <c r="AH17" s="435">
        <f t="shared" si="20"/>
        <v>1397.9519999999995</v>
      </c>
      <c r="AI17" s="435">
        <f t="shared" si="21"/>
        <v>2281.3799999999997</v>
      </c>
      <c r="AJ17" s="439">
        <f t="shared" si="22"/>
        <v>5.0625</v>
      </c>
      <c r="AK17" s="438">
        <f t="shared" si="23"/>
        <v>82.8416</v>
      </c>
      <c r="AL17" s="435">
        <f t="shared" si="24"/>
        <v>4095.5625</v>
      </c>
      <c r="AM17" s="437">
        <f t="shared" si="25"/>
        <v>419.38560000000001</v>
      </c>
      <c r="AN17" s="436">
        <f t="shared" si="26"/>
        <v>1302.8136000000002</v>
      </c>
      <c r="AO17" s="435">
        <f t="shared" si="27"/>
        <v>1677.5423999999994</v>
      </c>
      <c r="AP17" s="435">
        <f t="shared" si="28"/>
        <v>2980.3559999999998</v>
      </c>
      <c r="AQ17" s="439">
        <f t="shared" si="29"/>
        <v>7.59375</v>
      </c>
      <c r="AR17" s="438">
        <f t="shared" si="30"/>
        <v>66.27328</v>
      </c>
      <c r="AS17" s="435">
        <f t="shared" si="31"/>
        <v>6143.34375</v>
      </c>
      <c r="AT17" s="437">
        <f t="shared" si="32"/>
        <v>503.26272</v>
      </c>
      <c r="AU17" s="436">
        <f t="shared" si="33"/>
        <v>1806.0763200000001</v>
      </c>
      <c r="AV17" s="435">
        <f t="shared" si="34"/>
        <v>2013.0508799999991</v>
      </c>
      <c r="AW17" s="435">
        <f t="shared" si="35"/>
        <v>3819.127199999999</v>
      </c>
      <c r="AX17" s="439">
        <f t="shared" si="36"/>
        <v>11.390625</v>
      </c>
      <c r="AY17" s="438">
        <f t="shared" si="37"/>
        <v>53.018624000000003</v>
      </c>
      <c r="AZ17" s="435">
        <f t="shared" si="38"/>
        <v>9215.015625</v>
      </c>
      <c r="BA17" s="437">
        <f t="shared" si="39"/>
        <v>603.91526399999998</v>
      </c>
      <c r="BB17" s="436">
        <f t="shared" si="40"/>
        <v>2409.9915840000003</v>
      </c>
      <c r="BC17" s="435">
        <f t="shared" si="41"/>
        <v>2415.661055999999</v>
      </c>
      <c r="BD17" s="435">
        <f t="shared" si="42"/>
        <v>4825.6526399999993</v>
      </c>
      <c r="BE17" s="439">
        <f t="shared" si="43"/>
        <v>17.0859375</v>
      </c>
      <c r="BF17" s="438">
        <f t="shared" si="44"/>
        <v>42.414899200000008</v>
      </c>
      <c r="BG17" s="435">
        <f t="shared" si="45"/>
        <v>13822.5234375</v>
      </c>
      <c r="BH17" s="437">
        <f t="shared" si="46"/>
        <v>724.69831680000016</v>
      </c>
      <c r="BI17" s="436">
        <f t="shared" si="47"/>
        <v>3134.6899008000005</v>
      </c>
      <c r="BJ17" s="435">
        <f t="shared" si="48"/>
        <v>2898.7932671999984</v>
      </c>
      <c r="BK17" s="435">
        <f t="shared" si="49"/>
        <v>6033.4831679999988</v>
      </c>
      <c r="BL17" s="432">
        <f t="shared" si="53"/>
        <v>1</v>
      </c>
      <c r="BM17" s="434">
        <f t="shared" si="54"/>
        <v>0</v>
      </c>
      <c r="BN17" s="432">
        <f t="shared" si="55"/>
        <v>1</v>
      </c>
      <c r="BO17" s="433">
        <f t="shared" si="56"/>
        <v>0</v>
      </c>
      <c r="BP17" s="432">
        <f t="shared" si="57"/>
        <v>1</v>
      </c>
      <c r="BQ17" s="431">
        <f t="shared" si="58"/>
        <v>0</v>
      </c>
      <c r="BR17" s="540"/>
    </row>
    <row r="18" spans="1:70" ht="15.75" customHeight="1" x14ac:dyDescent="0.25">
      <c r="A18" s="551"/>
      <c r="B18" s="453" t="s">
        <v>1301</v>
      </c>
      <c r="C18" s="446">
        <v>44610</v>
      </c>
      <c r="D18" s="445" t="s">
        <v>446</v>
      </c>
      <c r="E18" s="445">
        <v>2.84</v>
      </c>
      <c r="F18" s="445"/>
      <c r="G18" s="444"/>
      <c r="H18" s="444"/>
      <c r="I18" s="444"/>
      <c r="J18" s="443">
        <f t="shared" si="0"/>
        <v>1.003229896624166E-2</v>
      </c>
      <c r="K18" s="442">
        <v>284.44</v>
      </c>
      <c r="L18" s="442">
        <f t="shared" si="1"/>
        <v>361.23880000000003</v>
      </c>
      <c r="M18" s="441">
        <f t="shared" si="2"/>
        <v>807.80959999999993</v>
      </c>
      <c r="N18" s="440">
        <f t="shared" si="3"/>
        <v>1025.9181919999999</v>
      </c>
      <c r="O18" s="439">
        <f t="shared" si="4"/>
        <v>426.65999999999997</v>
      </c>
      <c r="P18" s="438">
        <f t="shared" si="5"/>
        <v>0.56799999999999995</v>
      </c>
      <c r="Q18" s="435">
        <f t="shared" si="6"/>
        <v>1211.7143999999998</v>
      </c>
      <c r="R18" s="437">
        <f t="shared" si="7"/>
        <v>242.34287999999995</v>
      </c>
      <c r="S18" s="436">
        <f t="shared" si="50"/>
        <v>1050.15248</v>
      </c>
      <c r="T18" s="435">
        <f t="shared" si="8"/>
        <v>969.37151999999992</v>
      </c>
      <c r="U18" s="435">
        <f t="shared" si="51"/>
        <v>242.34287999999995</v>
      </c>
      <c r="V18" s="439">
        <f t="shared" si="9"/>
        <v>639.99</v>
      </c>
      <c r="W18" s="438">
        <f t="shared" si="10"/>
        <v>0.45439999999999997</v>
      </c>
      <c r="X18" s="435">
        <f t="shared" si="11"/>
        <v>1817.5715999999998</v>
      </c>
      <c r="Y18" s="437">
        <f t="shared" si="12"/>
        <v>290.81145599999996</v>
      </c>
      <c r="Z18" s="436">
        <f t="shared" si="52"/>
        <v>533.15433599999994</v>
      </c>
      <c r="AA18" s="435">
        <f t="shared" si="13"/>
        <v>1163.2458240000001</v>
      </c>
      <c r="AB18" s="435">
        <f t="shared" si="14"/>
        <v>1696.4001600000001</v>
      </c>
      <c r="AC18" s="439">
        <f t="shared" si="15"/>
        <v>959.98500000000001</v>
      </c>
      <c r="AD18" s="438">
        <f t="shared" si="16"/>
        <v>0.36352000000000001</v>
      </c>
      <c r="AE18" s="435">
        <f t="shared" si="17"/>
        <v>2726.3573999999999</v>
      </c>
      <c r="AF18" s="437">
        <f t="shared" si="18"/>
        <v>348.97374719999999</v>
      </c>
      <c r="AG18" s="436">
        <f t="shared" si="19"/>
        <v>882.12808319999999</v>
      </c>
      <c r="AH18" s="435">
        <f t="shared" si="20"/>
        <v>1395.8949888000002</v>
      </c>
      <c r="AI18" s="435">
        <f t="shared" si="21"/>
        <v>2278.023072</v>
      </c>
      <c r="AJ18" s="439">
        <f t="shared" si="22"/>
        <v>1439.9775</v>
      </c>
      <c r="AK18" s="438">
        <f t="shared" si="23"/>
        <v>0.29081599999999996</v>
      </c>
      <c r="AL18" s="435">
        <f t="shared" si="24"/>
        <v>4089.5360999999998</v>
      </c>
      <c r="AM18" s="437">
        <f t="shared" si="25"/>
        <v>418.76849663999991</v>
      </c>
      <c r="AN18" s="436">
        <f t="shared" si="26"/>
        <v>1300.89657984</v>
      </c>
      <c r="AO18" s="435">
        <f t="shared" si="27"/>
        <v>1675.0739865600001</v>
      </c>
      <c r="AP18" s="435">
        <f t="shared" si="28"/>
        <v>2975.9705664000003</v>
      </c>
      <c r="AQ18" s="439">
        <f t="shared" si="29"/>
        <v>2159.9662499999999</v>
      </c>
      <c r="AR18" s="438">
        <f t="shared" si="30"/>
        <v>0.23265279999999999</v>
      </c>
      <c r="AS18" s="435">
        <f t="shared" si="31"/>
        <v>6134.3041499999999</v>
      </c>
      <c r="AT18" s="437">
        <f t="shared" si="32"/>
        <v>502.52219596799995</v>
      </c>
      <c r="AU18" s="436">
        <f t="shared" si="33"/>
        <v>1803.418775808</v>
      </c>
      <c r="AV18" s="435">
        <f t="shared" si="34"/>
        <v>2010.0887838720002</v>
      </c>
      <c r="AW18" s="435">
        <f t="shared" si="35"/>
        <v>3813.5075596800002</v>
      </c>
      <c r="AX18" s="439">
        <f t="shared" si="36"/>
        <v>3239.9493750000001</v>
      </c>
      <c r="AY18" s="438">
        <f t="shared" si="37"/>
        <v>0.18612223999999999</v>
      </c>
      <c r="AZ18" s="435">
        <f t="shared" si="38"/>
        <v>9201.4562249999999</v>
      </c>
      <c r="BA18" s="437">
        <f t="shared" si="39"/>
        <v>603.02663516159998</v>
      </c>
      <c r="BB18" s="436">
        <f t="shared" si="40"/>
        <v>2406.4454109695998</v>
      </c>
      <c r="BC18" s="435">
        <f t="shared" si="41"/>
        <v>2412.1065406464004</v>
      </c>
      <c r="BD18" s="435">
        <f t="shared" si="42"/>
        <v>4818.5519516160002</v>
      </c>
      <c r="BE18" s="439">
        <f t="shared" si="43"/>
        <v>4859.9240625000002</v>
      </c>
      <c r="BF18" s="438">
        <f t="shared" si="44"/>
        <v>0.14889779199999997</v>
      </c>
      <c r="BG18" s="435">
        <f t="shared" si="45"/>
        <v>13802.184337499999</v>
      </c>
      <c r="BH18" s="437">
        <f t="shared" si="46"/>
        <v>723.63196219391989</v>
      </c>
      <c r="BI18" s="436">
        <f t="shared" si="47"/>
        <v>3130.07737316352</v>
      </c>
      <c r="BJ18" s="435">
        <f t="shared" si="48"/>
        <v>2894.5278487756805</v>
      </c>
      <c r="BK18" s="435">
        <f t="shared" si="49"/>
        <v>6024.6052219392004</v>
      </c>
      <c r="BL18" s="432">
        <f t="shared" si="53"/>
        <v>284.44</v>
      </c>
      <c r="BM18" s="434">
        <f t="shared" si="54"/>
        <v>0</v>
      </c>
      <c r="BN18" s="432">
        <f t="shared" si="55"/>
        <v>284.44</v>
      </c>
      <c r="BO18" s="433">
        <f t="shared" si="56"/>
        <v>0</v>
      </c>
      <c r="BP18" s="432">
        <f t="shared" si="57"/>
        <v>284.44</v>
      </c>
      <c r="BQ18" s="431">
        <f t="shared" si="58"/>
        <v>0</v>
      </c>
      <c r="BR18" s="540"/>
    </row>
    <row r="19" spans="1:70" ht="15.75" customHeight="1" x14ac:dyDescent="0.25">
      <c r="A19" s="551"/>
      <c r="B19" s="453" t="s">
        <v>1301</v>
      </c>
      <c r="C19" s="446">
        <v>44610</v>
      </c>
      <c r="D19" s="445" t="s">
        <v>676</v>
      </c>
      <c r="E19" s="445">
        <v>254.51</v>
      </c>
      <c r="F19" s="445"/>
      <c r="G19" s="444"/>
      <c r="H19" s="444"/>
      <c r="I19" s="444"/>
      <c r="J19" s="443">
        <f t="shared" si="0"/>
        <v>9.6088162929611389E-3</v>
      </c>
      <c r="K19" s="442">
        <v>3.04</v>
      </c>
      <c r="L19" s="442">
        <f t="shared" si="1"/>
        <v>3.8608000000000002</v>
      </c>
      <c r="M19" s="441">
        <f t="shared" si="2"/>
        <v>773.71039999999994</v>
      </c>
      <c r="N19" s="440">
        <f t="shared" si="3"/>
        <v>982.6122079999999</v>
      </c>
      <c r="O19" s="439">
        <f t="shared" si="4"/>
        <v>4.5600000000000005</v>
      </c>
      <c r="P19" s="438">
        <f t="shared" si="5"/>
        <v>50.902000000000001</v>
      </c>
      <c r="Q19" s="435">
        <f t="shared" si="6"/>
        <v>1160.5655999999999</v>
      </c>
      <c r="R19" s="437">
        <f t="shared" si="7"/>
        <v>232.11312000000004</v>
      </c>
      <c r="S19" s="436">
        <f t="shared" si="50"/>
        <v>1005.8235199999999</v>
      </c>
      <c r="T19" s="435">
        <f t="shared" si="8"/>
        <v>928.45247999999992</v>
      </c>
      <c r="U19" s="435">
        <f t="shared" si="51"/>
        <v>232.11312000000004</v>
      </c>
      <c r="V19" s="439">
        <f t="shared" si="9"/>
        <v>6.8400000000000007</v>
      </c>
      <c r="W19" s="438">
        <f t="shared" si="10"/>
        <v>40.721600000000002</v>
      </c>
      <c r="X19" s="435">
        <f t="shared" si="11"/>
        <v>1740.8483999999999</v>
      </c>
      <c r="Y19" s="437">
        <f t="shared" si="12"/>
        <v>278.53574400000002</v>
      </c>
      <c r="Z19" s="436">
        <f t="shared" si="52"/>
        <v>510.64886400000006</v>
      </c>
      <c r="AA19" s="435">
        <f t="shared" si="13"/>
        <v>1114.1429759999999</v>
      </c>
      <c r="AB19" s="435">
        <f t="shared" si="14"/>
        <v>1624.7918399999999</v>
      </c>
      <c r="AC19" s="439">
        <f t="shared" si="15"/>
        <v>10.260000000000002</v>
      </c>
      <c r="AD19" s="438">
        <f t="shared" si="16"/>
        <v>32.577280000000002</v>
      </c>
      <c r="AE19" s="435">
        <f t="shared" si="17"/>
        <v>2611.2725999999998</v>
      </c>
      <c r="AF19" s="437">
        <f t="shared" si="18"/>
        <v>334.24289280000005</v>
      </c>
      <c r="AG19" s="436">
        <f t="shared" si="19"/>
        <v>844.89175680000017</v>
      </c>
      <c r="AH19" s="435">
        <f t="shared" si="20"/>
        <v>1336.9715711999997</v>
      </c>
      <c r="AI19" s="435">
        <f t="shared" si="21"/>
        <v>2181.8633279999999</v>
      </c>
      <c r="AJ19" s="439">
        <f t="shared" si="22"/>
        <v>15.390000000000002</v>
      </c>
      <c r="AK19" s="438">
        <f t="shared" si="23"/>
        <v>26.061824000000001</v>
      </c>
      <c r="AL19" s="435">
        <f t="shared" si="24"/>
        <v>3916.9088999999994</v>
      </c>
      <c r="AM19" s="437">
        <f t="shared" si="25"/>
        <v>401.09147136000007</v>
      </c>
      <c r="AN19" s="436">
        <f t="shared" si="26"/>
        <v>1245.9832281600002</v>
      </c>
      <c r="AO19" s="435">
        <f t="shared" si="27"/>
        <v>1604.3658854399996</v>
      </c>
      <c r="AP19" s="435">
        <f t="shared" si="28"/>
        <v>2850.3491135999998</v>
      </c>
      <c r="AQ19" s="439">
        <f t="shared" si="29"/>
        <v>23.085000000000004</v>
      </c>
      <c r="AR19" s="438">
        <f t="shared" si="30"/>
        <v>20.849459200000002</v>
      </c>
      <c r="AS19" s="435">
        <f t="shared" si="31"/>
        <v>5875.3633499999996</v>
      </c>
      <c r="AT19" s="437">
        <f t="shared" si="32"/>
        <v>481.30976563200011</v>
      </c>
      <c r="AU19" s="436">
        <f t="shared" si="33"/>
        <v>1727.2929937920003</v>
      </c>
      <c r="AV19" s="435">
        <f t="shared" si="34"/>
        <v>1925.2390625279991</v>
      </c>
      <c r="AW19" s="435">
        <f t="shared" si="35"/>
        <v>3652.5320563199994</v>
      </c>
      <c r="AX19" s="439">
        <f t="shared" si="36"/>
        <v>34.627500000000005</v>
      </c>
      <c r="AY19" s="438">
        <f t="shared" si="37"/>
        <v>16.679567360000004</v>
      </c>
      <c r="AZ19" s="435">
        <f t="shared" si="38"/>
        <v>8813.0450249999994</v>
      </c>
      <c r="BA19" s="437">
        <f t="shared" si="39"/>
        <v>577.57171875840015</v>
      </c>
      <c r="BB19" s="436">
        <f t="shared" si="40"/>
        <v>2304.8647125504003</v>
      </c>
      <c r="BC19" s="435">
        <f t="shared" si="41"/>
        <v>2310.2868750335988</v>
      </c>
      <c r="BD19" s="435">
        <f t="shared" si="42"/>
        <v>4615.1515875839996</v>
      </c>
      <c r="BE19" s="439">
        <f t="shared" si="43"/>
        <v>51.941250000000011</v>
      </c>
      <c r="BF19" s="438">
        <f t="shared" si="44"/>
        <v>13.343653888</v>
      </c>
      <c r="BG19" s="435">
        <f t="shared" si="45"/>
        <v>13219.567537499999</v>
      </c>
      <c r="BH19" s="437">
        <f t="shared" si="46"/>
        <v>693.08606251008018</v>
      </c>
      <c r="BI19" s="436">
        <f t="shared" si="47"/>
        <v>2997.9507750604807</v>
      </c>
      <c r="BJ19" s="435">
        <f t="shared" si="48"/>
        <v>2772.344250040318</v>
      </c>
      <c r="BK19" s="435">
        <f t="shared" si="49"/>
        <v>5770.2950251007987</v>
      </c>
      <c r="BL19" s="432">
        <f t="shared" si="53"/>
        <v>3.04</v>
      </c>
      <c r="BM19" s="434">
        <f t="shared" si="54"/>
        <v>0</v>
      </c>
      <c r="BN19" s="432">
        <f t="shared" si="55"/>
        <v>3.04</v>
      </c>
      <c r="BO19" s="433">
        <f t="shared" si="56"/>
        <v>0</v>
      </c>
      <c r="BP19" s="432">
        <f t="shared" si="57"/>
        <v>3.04</v>
      </c>
      <c r="BQ19" s="431">
        <f t="shared" si="58"/>
        <v>0</v>
      </c>
      <c r="BR19" s="540"/>
    </row>
    <row r="20" spans="1:70" ht="15.75" customHeight="1" x14ac:dyDescent="0.25">
      <c r="A20" s="551"/>
      <c r="B20" s="448" t="s">
        <v>1296</v>
      </c>
      <c r="C20" s="446">
        <v>44610</v>
      </c>
      <c r="D20" s="445" t="s">
        <v>677</v>
      </c>
      <c r="E20" s="445">
        <v>46.78</v>
      </c>
      <c r="F20" s="445"/>
      <c r="G20" s="444"/>
      <c r="H20" s="444"/>
      <c r="I20" s="444"/>
      <c r="J20" s="443">
        <f t="shared" si="0"/>
        <v>9.3535731994477869E-3</v>
      </c>
      <c r="K20" s="442">
        <v>16.100000000000001</v>
      </c>
      <c r="L20" s="442">
        <f t="shared" si="1"/>
        <v>20.447000000000003</v>
      </c>
      <c r="M20" s="441">
        <f t="shared" si="2"/>
        <v>753.15800000000013</v>
      </c>
      <c r="N20" s="440">
        <f t="shared" si="3"/>
        <v>956.51066000000014</v>
      </c>
      <c r="O20" s="439">
        <f t="shared" si="4"/>
        <v>24.150000000000002</v>
      </c>
      <c r="P20" s="438">
        <f t="shared" si="5"/>
        <v>9.3559999999999999</v>
      </c>
      <c r="Q20" s="435">
        <f t="shared" si="6"/>
        <v>1129.7370000000001</v>
      </c>
      <c r="R20" s="437">
        <f t="shared" si="7"/>
        <v>225.94740000000002</v>
      </c>
      <c r="S20" s="436">
        <f t="shared" si="50"/>
        <v>979.10540000000015</v>
      </c>
      <c r="T20" s="435">
        <f t="shared" si="8"/>
        <v>903.78960000000006</v>
      </c>
      <c r="U20" s="435">
        <f t="shared" si="51"/>
        <v>225.94740000000002</v>
      </c>
      <c r="V20" s="439">
        <f t="shared" si="9"/>
        <v>36.225000000000001</v>
      </c>
      <c r="W20" s="438">
        <f t="shared" si="10"/>
        <v>7.4847999999999999</v>
      </c>
      <c r="X20" s="435">
        <f t="shared" si="11"/>
        <v>1694.6055000000001</v>
      </c>
      <c r="Y20" s="437">
        <f t="shared" si="12"/>
        <v>271.13688000000002</v>
      </c>
      <c r="Z20" s="436">
        <f t="shared" si="52"/>
        <v>497.08428000000004</v>
      </c>
      <c r="AA20" s="435">
        <f t="shared" si="13"/>
        <v>1084.5475200000001</v>
      </c>
      <c r="AB20" s="435">
        <f t="shared" si="14"/>
        <v>1581.6318000000001</v>
      </c>
      <c r="AC20" s="439">
        <f t="shared" si="15"/>
        <v>54.337500000000006</v>
      </c>
      <c r="AD20" s="438">
        <f t="shared" si="16"/>
        <v>5.9878400000000003</v>
      </c>
      <c r="AE20" s="435">
        <f t="shared" si="17"/>
        <v>2541.9082500000004</v>
      </c>
      <c r="AF20" s="437">
        <f t="shared" si="18"/>
        <v>325.36425600000007</v>
      </c>
      <c r="AG20" s="436">
        <f t="shared" si="19"/>
        <v>822.4485360000001</v>
      </c>
      <c r="AH20" s="435">
        <f t="shared" si="20"/>
        <v>1301.457024</v>
      </c>
      <c r="AI20" s="435">
        <f t="shared" si="21"/>
        <v>2123.9055600000002</v>
      </c>
      <c r="AJ20" s="439">
        <f t="shared" si="22"/>
        <v>81.506250000000009</v>
      </c>
      <c r="AK20" s="438">
        <f t="shared" si="23"/>
        <v>4.7902720000000008</v>
      </c>
      <c r="AL20" s="435">
        <f t="shared" si="24"/>
        <v>3812.8623750000006</v>
      </c>
      <c r="AM20" s="437">
        <f t="shared" si="25"/>
        <v>390.43710720000013</v>
      </c>
      <c r="AN20" s="436">
        <f t="shared" si="26"/>
        <v>1212.8856432000002</v>
      </c>
      <c r="AO20" s="435">
        <f t="shared" si="27"/>
        <v>1561.7484287999998</v>
      </c>
      <c r="AP20" s="435">
        <f t="shared" si="28"/>
        <v>2774.6340719999998</v>
      </c>
      <c r="AQ20" s="439">
        <f t="shared" si="29"/>
        <v>122.25937500000001</v>
      </c>
      <c r="AR20" s="438">
        <f t="shared" si="30"/>
        <v>3.8322175999999999</v>
      </c>
      <c r="AS20" s="435">
        <f t="shared" si="31"/>
        <v>5719.2935625000009</v>
      </c>
      <c r="AT20" s="437">
        <f t="shared" si="32"/>
        <v>468.52452864000003</v>
      </c>
      <c r="AU20" s="436">
        <f t="shared" si="33"/>
        <v>1681.4101718400002</v>
      </c>
      <c r="AV20" s="435">
        <f t="shared" si="34"/>
        <v>1874.0981145599999</v>
      </c>
      <c r="AW20" s="435">
        <f t="shared" si="35"/>
        <v>3555.5082864000001</v>
      </c>
      <c r="AX20" s="439">
        <f t="shared" si="36"/>
        <v>183.38906250000002</v>
      </c>
      <c r="AY20" s="438">
        <f t="shared" si="37"/>
        <v>3.0657740800000002</v>
      </c>
      <c r="AZ20" s="435">
        <f t="shared" si="38"/>
        <v>8578.9403437500005</v>
      </c>
      <c r="BA20" s="437">
        <f t="shared" si="39"/>
        <v>562.22943436800006</v>
      </c>
      <c r="BB20" s="436">
        <f t="shared" si="40"/>
        <v>2243.6396062080003</v>
      </c>
      <c r="BC20" s="435">
        <f t="shared" si="41"/>
        <v>2248.9177374719998</v>
      </c>
      <c r="BD20" s="435">
        <f t="shared" si="42"/>
        <v>4492.5573436800005</v>
      </c>
      <c r="BE20" s="439">
        <f t="shared" si="43"/>
        <v>275.08359375000003</v>
      </c>
      <c r="BF20" s="438">
        <f t="shared" si="44"/>
        <v>2.452619264</v>
      </c>
      <c r="BG20" s="435">
        <f t="shared" si="45"/>
        <v>12868.410515625001</v>
      </c>
      <c r="BH20" s="437">
        <f t="shared" si="46"/>
        <v>674.67532124160005</v>
      </c>
      <c r="BI20" s="436">
        <f t="shared" si="47"/>
        <v>2918.3149274496004</v>
      </c>
      <c r="BJ20" s="435">
        <f t="shared" si="48"/>
        <v>2698.7012849663993</v>
      </c>
      <c r="BK20" s="435">
        <f t="shared" si="49"/>
        <v>5617.0162124159997</v>
      </c>
      <c r="BL20" s="432">
        <f t="shared" si="53"/>
        <v>16.100000000000001</v>
      </c>
      <c r="BM20" s="434">
        <f t="shared" si="54"/>
        <v>0</v>
      </c>
      <c r="BN20" s="432">
        <f t="shared" si="55"/>
        <v>16.100000000000001</v>
      </c>
      <c r="BO20" s="433">
        <f t="shared" si="56"/>
        <v>0</v>
      </c>
      <c r="BP20" s="432">
        <f t="shared" si="57"/>
        <v>16.100000000000001</v>
      </c>
      <c r="BQ20" s="431">
        <f t="shared" si="58"/>
        <v>0</v>
      </c>
      <c r="BR20" s="540"/>
    </row>
    <row r="21" spans="1:70" ht="15.75" customHeight="1" x14ac:dyDescent="0.25">
      <c r="A21" s="551"/>
      <c r="B21" s="448" t="s">
        <v>1296</v>
      </c>
      <c r="C21" s="446">
        <v>44610</v>
      </c>
      <c r="D21" s="445" t="s">
        <v>758</v>
      </c>
      <c r="E21" s="445">
        <v>19.11</v>
      </c>
      <c r="F21" s="445"/>
      <c r="G21" s="444"/>
      <c r="H21" s="444"/>
      <c r="I21" s="444"/>
      <c r="J21" s="443">
        <f t="shared" si="0"/>
        <v>8.7527203960823252E-3</v>
      </c>
      <c r="K21" s="442">
        <v>36.880000000000003</v>
      </c>
      <c r="L21" s="442">
        <f t="shared" si="1"/>
        <v>46.837600000000002</v>
      </c>
      <c r="M21" s="441">
        <f t="shared" si="2"/>
        <v>704.77679999999998</v>
      </c>
      <c r="N21" s="440">
        <f t="shared" si="3"/>
        <v>895.06653600000004</v>
      </c>
      <c r="O21" s="439">
        <f t="shared" si="4"/>
        <v>55.320000000000007</v>
      </c>
      <c r="P21" s="438">
        <f t="shared" si="5"/>
        <v>3.8220000000000001</v>
      </c>
      <c r="Q21" s="435">
        <f t="shared" si="6"/>
        <v>1057.1651999999999</v>
      </c>
      <c r="R21" s="437">
        <f t="shared" si="7"/>
        <v>211.43304000000003</v>
      </c>
      <c r="S21" s="436">
        <f t="shared" si="50"/>
        <v>916.20983999999999</v>
      </c>
      <c r="T21" s="435">
        <f t="shared" si="8"/>
        <v>845.73215999999991</v>
      </c>
      <c r="U21" s="435">
        <f t="shared" si="51"/>
        <v>211.43304000000003</v>
      </c>
      <c r="V21" s="439">
        <f t="shared" si="9"/>
        <v>82.980000000000018</v>
      </c>
      <c r="W21" s="438">
        <f t="shared" si="10"/>
        <v>3.0576000000000003</v>
      </c>
      <c r="X21" s="435">
        <f t="shared" si="11"/>
        <v>1585.7477999999999</v>
      </c>
      <c r="Y21" s="437">
        <f t="shared" si="12"/>
        <v>253.71964800000009</v>
      </c>
      <c r="Z21" s="436">
        <f t="shared" si="52"/>
        <v>465.15268800000013</v>
      </c>
      <c r="AA21" s="435">
        <f t="shared" si="13"/>
        <v>1014.8785919999997</v>
      </c>
      <c r="AB21" s="435">
        <f t="shared" si="14"/>
        <v>1480.0312799999997</v>
      </c>
      <c r="AC21" s="439">
        <f t="shared" si="15"/>
        <v>124.47000000000003</v>
      </c>
      <c r="AD21" s="438">
        <f t="shared" si="16"/>
        <v>2.4460800000000003</v>
      </c>
      <c r="AE21" s="435">
        <f t="shared" si="17"/>
        <v>2378.6216999999997</v>
      </c>
      <c r="AF21" s="437">
        <f t="shared" si="18"/>
        <v>304.46357760000012</v>
      </c>
      <c r="AG21" s="436">
        <f t="shared" si="19"/>
        <v>769.61626560000025</v>
      </c>
      <c r="AH21" s="435">
        <f t="shared" si="20"/>
        <v>1217.8543103999996</v>
      </c>
      <c r="AI21" s="435">
        <f t="shared" si="21"/>
        <v>1987.4705759999997</v>
      </c>
      <c r="AJ21" s="439">
        <f t="shared" si="22"/>
        <v>186.70500000000004</v>
      </c>
      <c r="AK21" s="438">
        <f t="shared" si="23"/>
        <v>1.9568639999999999</v>
      </c>
      <c r="AL21" s="435">
        <f t="shared" si="24"/>
        <v>3567.9325499999995</v>
      </c>
      <c r="AM21" s="437">
        <f t="shared" si="25"/>
        <v>365.35629312000009</v>
      </c>
      <c r="AN21" s="436">
        <f t="shared" si="26"/>
        <v>1134.9725587200003</v>
      </c>
      <c r="AO21" s="435">
        <f t="shared" si="27"/>
        <v>1461.4251724799992</v>
      </c>
      <c r="AP21" s="435">
        <f t="shared" si="28"/>
        <v>2596.3977311999997</v>
      </c>
      <c r="AQ21" s="439">
        <f t="shared" si="29"/>
        <v>280.05750000000006</v>
      </c>
      <c r="AR21" s="438">
        <f t="shared" si="30"/>
        <v>1.5654912000000001</v>
      </c>
      <c r="AS21" s="435">
        <f t="shared" si="31"/>
        <v>5351.8988249999993</v>
      </c>
      <c r="AT21" s="437">
        <f t="shared" si="32"/>
        <v>438.42755174400014</v>
      </c>
      <c r="AU21" s="436">
        <f t="shared" si="33"/>
        <v>1573.4001104640004</v>
      </c>
      <c r="AV21" s="435">
        <f t="shared" si="34"/>
        <v>1753.7102069759985</v>
      </c>
      <c r="AW21" s="435">
        <f t="shared" si="35"/>
        <v>3327.1103174399987</v>
      </c>
      <c r="AX21" s="439">
        <f t="shared" si="36"/>
        <v>420.08625000000006</v>
      </c>
      <c r="AY21" s="438">
        <f t="shared" si="37"/>
        <v>1.2523929599999999</v>
      </c>
      <c r="AZ21" s="435">
        <f t="shared" si="38"/>
        <v>8027.8482374999985</v>
      </c>
      <c r="BA21" s="437">
        <f t="shared" si="39"/>
        <v>526.11306209280008</v>
      </c>
      <c r="BB21" s="436">
        <f t="shared" si="40"/>
        <v>2099.5131725568003</v>
      </c>
      <c r="BC21" s="435">
        <f t="shared" si="41"/>
        <v>2104.4522483711976</v>
      </c>
      <c r="BD21" s="435">
        <f t="shared" si="42"/>
        <v>4203.9654209279979</v>
      </c>
      <c r="BE21" s="439">
        <f t="shared" si="43"/>
        <v>630.1293750000001</v>
      </c>
      <c r="BF21" s="438">
        <f t="shared" si="44"/>
        <v>1.001914368</v>
      </c>
      <c r="BG21" s="435">
        <f t="shared" si="45"/>
        <v>12041.772356249998</v>
      </c>
      <c r="BH21" s="437">
        <f t="shared" si="46"/>
        <v>631.33567451136014</v>
      </c>
      <c r="BI21" s="436">
        <f t="shared" si="47"/>
        <v>2730.8488470681605</v>
      </c>
      <c r="BJ21" s="435">
        <f t="shared" si="48"/>
        <v>2525.3426980454365</v>
      </c>
      <c r="BK21" s="435">
        <f t="shared" si="49"/>
        <v>5256.1915451135974</v>
      </c>
      <c r="BL21" s="432">
        <f t="shared" si="53"/>
        <v>36.880000000000003</v>
      </c>
      <c r="BM21" s="434">
        <f t="shared" si="54"/>
        <v>0</v>
      </c>
      <c r="BN21" s="432">
        <f t="shared" si="55"/>
        <v>36.880000000000003</v>
      </c>
      <c r="BO21" s="433">
        <f t="shared" si="56"/>
        <v>0</v>
      </c>
      <c r="BP21" s="432">
        <f t="shared" si="57"/>
        <v>36.880000000000003</v>
      </c>
      <c r="BQ21" s="431">
        <f t="shared" si="58"/>
        <v>0</v>
      </c>
      <c r="BR21" s="540"/>
    </row>
    <row r="22" spans="1:70" ht="15.75" customHeight="1" x14ac:dyDescent="0.25">
      <c r="A22" s="551"/>
      <c r="B22" s="448" t="s">
        <v>1296</v>
      </c>
      <c r="C22" s="446">
        <v>44610</v>
      </c>
      <c r="D22" s="445" t="s">
        <v>812</v>
      </c>
      <c r="E22" s="445">
        <v>65.89</v>
      </c>
      <c r="F22" s="445"/>
      <c r="G22" s="444"/>
      <c r="H22" s="444"/>
      <c r="I22" s="444"/>
      <c r="J22" s="443">
        <f t="shared" si="0"/>
        <v>7.1846477321093E-3</v>
      </c>
      <c r="K22" s="442">
        <v>8.7799999999999994</v>
      </c>
      <c r="L22" s="442">
        <f t="shared" si="1"/>
        <v>11.150599999999999</v>
      </c>
      <c r="M22" s="441">
        <f t="shared" si="2"/>
        <v>578.51419999999996</v>
      </c>
      <c r="N22" s="440">
        <f t="shared" si="3"/>
        <v>734.71303399999999</v>
      </c>
      <c r="O22" s="439">
        <f t="shared" si="4"/>
        <v>13.169999999999998</v>
      </c>
      <c r="P22" s="438">
        <f t="shared" si="5"/>
        <v>13.178000000000001</v>
      </c>
      <c r="Q22" s="435">
        <f t="shared" si="6"/>
        <v>867.77129999999988</v>
      </c>
      <c r="R22" s="437">
        <f t="shared" si="7"/>
        <v>173.55426</v>
      </c>
      <c r="S22" s="436">
        <f t="shared" si="50"/>
        <v>752.06845999999996</v>
      </c>
      <c r="T22" s="435">
        <f t="shared" si="8"/>
        <v>694.21703999999988</v>
      </c>
      <c r="U22" s="435">
        <f t="shared" si="51"/>
        <v>173.55426</v>
      </c>
      <c r="V22" s="439">
        <f t="shared" si="9"/>
        <v>19.754999999999995</v>
      </c>
      <c r="W22" s="438">
        <f t="shared" si="10"/>
        <v>10.542400000000001</v>
      </c>
      <c r="X22" s="435">
        <f t="shared" si="11"/>
        <v>1301.6569499999998</v>
      </c>
      <c r="Y22" s="437">
        <f t="shared" si="12"/>
        <v>208.26511199999996</v>
      </c>
      <c r="Z22" s="436">
        <f t="shared" si="52"/>
        <v>381.81937199999993</v>
      </c>
      <c r="AA22" s="435">
        <f t="shared" si="13"/>
        <v>833.06044799999984</v>
      </c>
      <c r="AB22" s="435">
        <f t="shared" si="14"/>
        <v>1214.8798199999997</v>
      </c>
      <c r="AC22" s="439">
        <f t="shared" si="15"/>
        <v>29.632499999999993</v>
      </c>
      <c r="AD22" s="438">
        <f t="shared" si="16"/>
        <v>8.4339200000000005</v>
      </c>
      <c r="AE22" s="435">
        <f t="shared" si="17"/>
        <v>1952.4854249999999</v>
      </c>
      <c r="AF22" s="437">
        <f t="shared" si="18"/>
        <v>249.91813439999996</v>
      </c>
      <c r="AG22" s="436">
        <f t="shared" si="19"/>
        <v>631.73750639999992</v>
      </c>
      <c r="AH22" s="435">
        <f t="shared" si="20"/>
        <v>999.67253759999983</v>
      </c>
      <c r="AI22" s="435">
        <f t="shared" si="21"/>
        <v>1631.4100439999997</v>
      </c>
      <c r="AJ22" s="439">
        <f t="shared" si="22"/>
        <v>44.44874999999999</v>
      </c>
      <c r="AK22" s="438">
        <f t="shared" si="23"/>
        <v>6.7471360000000011</v>
      </c>
      <c r="AL22" s="435">
        <f t="shared" si="24"/>
        <v>2928.7281374999998</v>
      </c>
      <c r="AM22" s="437">
        <f t="shared" si="25"/>
        <v>299.90176127999996</v>
      </c>
      <c r="AN22" s="436">
        <f t="shared" si="26"/>
        <v>931.63926767999988</v>
      </c>
      <c r="AO22" s="435">
        <f t="shared" si="27"/>
        <v>1199.6070451199998</v>
      </c>
      <c r="AP22" s="435">
        <f t="shared" si="28"/>
        <v>2131.2463127999999</v>
      </c>
      <c r="AQ22" s="439">
        <f t="shared" si="29"/>
        <v>66.673124999999985</v>
      </c>
      <c r="AR22" s="438">
        <f t="shared" si="30"/>
        <v>5.3977088000000002</v>
      </c>
      <c r="AS22" s="435">
        <f t="shared" si="31"/>
        <v>4393.0922062499994</v>
      </c>
      <c r="AT22" s="437">
        <f t="shared" si="32"/>
        <v>359.88211353599991</v>
      </c>
      <c r="AU22" s="436">
        <f t="shared" si="33"/>
        <v>1291.5213812159998</v>
      </c>
      <c r="AV22" s="435">
        <f t="shared" si="34"/>
        <v>1439.5284541439999</v>
      </c>
      <c r="AW22" s="435">
        <f t="shared" si="35"/>
        <v>2731.0498353599996</v>
      </c>
      <c r="AX22" s="439">
        <f t="shared" si="36"/>
        <v>100.00968749999998</v>
      </c>
      <c r="AY22" s="438">
        <f t="shared" si="37"/>
        <v>4.3181670400000005</v>
      </c>
      <c r="AZ22" s="435">
        <f t="shared" si="38"/>
        <v>6589.6383093749992</v>
      </c>
      <c r="BA22" s="437">
        <f t="shared" si="39"/>
        <v>431.85853624319998</v>
      </c>
      <c r="BB22" s="436">
        <f t="shared" si="40"/>
        <v>1723.3799174591998</v>
      </c>
      <c r="BC22" s="435">
        <f t="shared" si="41"/>
        <v>1727.4341449727999</v>
      </c>
      <c r="BD22" s="435">
        <f t="shared" si="42"/>
        <v>3450.8140624319994</v>
      </c>
      <c r="BE22" s="439">
        <f t="shared" si="43"/>
        <v>150.01453124999998</v>
      </c>
      <c r="BF22" s="438">
        <f t="shared" si="44"/>
        <v>3.4545336320000004</v>
      </c>
      <c r="BG22" s="435">
        <f t="shared" si="45"/>
        <v>9884.4574640624996</v>
      </c>
      <c r="BH22" s="437">
        <f t="shared" si="46"/>
        <v>518.23024349183993</v>
      </c>
      <c r="BI22" s="436">
        <f t="shared" si="47"/>
        <v>2241.6101609510397</v>
      </c>
      <c r="BJ22" s="435">
        <f t="shared" si="48"/>
        <v>2072.9209739673597</v>
      </c>
      <c r="BK22" s="435">
        <f t="shared" si="49"/>
        <v>4314.5311349183994</v>
      </c>
      <c r="BL22" s="432">
        <f t="shared" si="53"/>
        <v>8.7799999999999994</v>
      </c>
      <c r="BM22" s="434">
        <f t="shared" si="54"/>
        <v>0</v>
      </c>
      <c r="BN22" s="432">
        <f t="shared" si="55"/>
        <v>8.7799999999999994</v>
      </c>
      <c r="BO22" s="433">
        <f t="shared" si="56"/>
        <v>0</v>
      </c>
      <c r="BP22" s="432">
        <f t="shared" si="57"/>
        <v>8.7799999999999994</v>
      </c>
      <c r="BQ22" s="431">
        <f t="shared" si="58"/>
        <v>0</v>
      </c>
      <c r="BR22" s="540"/>
    </row>
    <row r="23" spans="1:70" ht="15.75" customHeight="1" x14ac:dyDescent="0.25">
      <c r="A23" s="551"/>
      <c r="B23" s="452" t="s">
        <v>1300</v>
      </c>
      <c r="C23" s="446">
        <v>44610</v>
      </c>
      <c r="D23" s="445" t="s">
        <v>432</v>
      </c>
      <c r="E23" s="445">
        <v>26.68</v>
      </c>
      <c r="F23" s="445"/>
      <c r="G23" s="444"/>
      <c r="H23" s="444"/>
      <c r="I23" s="444"/>
      <c r="J23" s="443">
        <f t="shared" si="0"/>
        <v>6.9847020928191783E-3</v>
      </c>
      <c r="K23" s="442">
        <v>21.08</v>
      </c>
      <c r="L23" s="442">
        <f t="shared" si="1"/>
        <v>26.771599999999999</v>
      </c>
      <c r="M23" s="441">
        <f t="shared" si="2"/>
        <v>562.4144</v>
      </c>
      <c r="N23" s="440">
        <f t="shared" si="3"/>
        <v>714.26628800000003</v>
      </c>
      <c r="O23" s="439">
        <f t="shared" si="4"/>
        <v>31.619999999999997</v>
      </c>
      <c r="P23" s="438">
        <f t="shared" si="5"/>
        <v>5.3360000000000003</v>
      </c>
      <c r="Q23" s="435">
        <f t="shared" si="6"/>
        <v>843.62159999999994</v>
      </c>
      <c r="R23" s="437">
        <f t="shared" si="7"/>
        <v>168.72432000000001</v>
      </c>
      <c r="S23" s="436">
        <f t="shared" si="50"/>
        <v>731.13872000000003</v>
      </c>
      <c r="T23" s="435">
        <f t="shared" si="8"/>
        <v>674.89727999999991</v>
      </c>
      <c r="U23" s="435">
        <f t="shared" si="51"/>
        <v>168.72432000000001</v>
      </c>
      <c r="V23" s="439">
        <f t="shared" si="9"/>
        <v>47.429999999999993</v>
      </c>
      <c r="W23" s="438">
        <f t="shared" si="10"/>
        <v>4.2688000000000006</v>
      </c>
      <c r="X23" s="435">
        <f t="shared" si="11"/>
        <v>1265.4323999999999</v>
      </c>
      <c r="Y23" s="437">
        <f t="shared" si="12"/>
        <v>202.46918399999998</v>
      </c>
      <c r="Z23" s="436">
        <f t="shared" si="52"/>
        <v>371.19350399999996</v>
      </c>
      <c r="AA23" s="435">
        <f t="shared" si="13"/>
        <v>809.87673599999994</v>
      </c>
      <c r="AB23" s="435">
        <f t="shared" si="14"/>
        <v>1181.07024</v>
      </c>
      <c r="AC23" s="439">
        <f t="shared" si="15"/>
        <v>71.144999999999982</v>
      </c>
      <c r="AD23" s="438">
        <f t="shared" si="16"/>
        <v>3.4150400000000007</v>
      </c>
      <c r="AE23" s="435">
        <f t="shared" si="17"/>
        <v>1898.1486</v>
      </c>
      <c r="AF23" s="437">
        <f t="shared" si="18"/>
        <v>242.96302079999998</v>
      </c>
      <c r="AG23" s="436">
        <f t="shared" si="19"/>
        <v>614.15652479999994</v>
      </c>
      <c r="AH23" s="435">
        <f t="shared" si="20"/>
        <v>971.85208319999981</v>
      </c>
      <c r="AI23" s="435">
        <f t="shared" si="21"/>
        <v>1586.0086079999996</v>
      </c>
      <c r="AJ23" s="439">
        <f t="shared" si="22"/>
        <v>106.71749999999997</v>
      </c>
      <c r="AK23" s="438">
        <f t="shared" si="23"/>
        <v>2.7320320000000002</v>
      </c>
      <c r="AL23" s="435">
        <f t="shared" si="24"/>
        <v>2847.2228999999998</v>
      </c>
      <c r="AM23" s="437">
        <f t="shared" si="25"/>
        <v>291.55562495999993</v>
      </c>
      <c r="AN23" s="436">
        <f t="shared" si="26"/>
        <v>905.71214975999987</v>
      </c>
      <c r="AO23" s="435">
        <f t="shared" si="27"/>
        <v>1166.2224998399997</v>
      </c>
      <c r="AP23" s="435">
        <f t="shared" si="28"/>
        <v>2071.9346495999998</v>
      </c>
      <c r="AQ23" s="439">
        <f t="shared" si="29"/>
        <v>160.07624999999996</v>
      </c>
      <c r="AR23" s="438">
        <f t="shared" si="30"/>
        <v>2.1856256000000003</v>
      </c>
      <c r="AS23" s="435">
        <f t="shared" si="31"/>
        <v>4270.8343499999992</v>
      </c>
      <c r="AT23" s="437">
        <f t="shared" si="32"/>
        <v>349.86674995199996</v>
      </c>
      <c r="AU23" s="436">
        <f t="shared" si="33"/>
        <v>1255.5788997119998</v>
      </c>
      <c r="AV23" s="435">
        <f t="shared" si="34"/>
        <v>1399.4669998079996</v>
      </c>
      <c r="AW23" s="435">
        <f t="shared" si="35"/>
        <v>2655.0458995199997</v>
      </c>
      <c r="AX23" s="439">
        <f t="shared" si="36"/>
        <v>240.11437499999994</v>
      </c>
      <c r="AY23" s="438">
        <f t="shared" si="37"/>
        <v>1.7485004800000004</v>
      </c>
      <c r="AZ23" s="435">
        <f t="shared" si="38"/>
        <v>6406.2515249999988</v>
      </c>
      <c r="BA23" s="437">
        <f t="shared" si="39"/>
        <v>419.8400999424</v>
      </c>
      <c r="BB23" s="436">
        <f t="shared" si="40"/>
        <v>1675.4189996543998</v>
      </c>
      <c r="BC23" s="435">
        <f t="shared" si="41"/>
        <v>1679.3603997695993</v>
      </c>
      <c r="BD23" s="435">
        <f t="shared" si="42"/>
        <v>3354.7793994239992</v>
      </c>
      <c r="BE23" s="439">
        <f t="shared" si="43"/>
        <v>360.17156249999994</v>
      </c>
      <c r="BF23" s="438">
        <f t="shared" si="44"/>
        <v>1.3988003840000003</v>
      </c>
      <c r="BG23" s="435">
        <f t="shared" si="45"/>
        <v>9609.3772874999977</v>
      </c>
      <c r="BH23" s="437">
        <f t="shared" si="46"/>
        <v>503.80811993088003</v>
      </c>
      <c r="BI23" s="436">
        <f t="shared" si="47"/>
        <v>2179.22711958528</v>
      </c>
      <c r="BJ23" s="435">
        <f t="shared" si="48"/>
        <v>2015.2324797235192</v>
      </c>
      <c r="BK23" s="435">
        <f t="shared" si="49"/>
        <v>4194.4595993087987</v>
      </c>
      <c r="BL23" s="432">
        <f t="shared" si="53"/>
        <v>21.08</v>
      </c>
      <c r="BM23" s="434">
        <f t="shared" si="54"/>
        <v>0</v>
      </c>
      <c r="BN23" s="432">
        <f t="shared" si="55"/>
        <v>21.08</v>
      </c>
      <c r="BO23" s="433">
        <f t="shared" si="56"/>
        <v>0</v>
      </c>
      <c r="BP23" s="432">
        <f t="shared" si="57"/>
        <v>21.08</v>
      </c>
      <c r="BQ23" s="431">
        <f t="shared" si="58"/>
        <v>0</v>
      </c>
      <c r="BR23" s="540"/>
    </row>
    <row r="24" spans="1:70" ht="15.75" customHeight="1" x14ac:dyDescent="0.25">
      <c r="A24" s="551"/>
      <c r="B24" s="452" t="s">
        <v>1300</v>
      </c>
      <c r="C24" s="446">
        <v>44610</v>
      </c>
      <c r="D24" s="445" t="s">
        <v>3</v>
      </c>
      <c r="E24" s="445">
        <v>18.93</v>
      </c>
      <c r="F24" s="445"/>
      <c r="G24" s="444"/>
      <c r="H24" s="444"/>
      <c r="I24" s="444"/>
      <c r="J24" s="443">
        <f t="shared" si="0"/>
        <v>6.5967456059355901E-3</v>
      </c>
      <c r="K24" s="442">
        <v>28.06</v>
      </c>
      <c r="L24" s="442">
        <f t="shared" si="1"/>
        <v>35.636200000000002</v>
      </c>
      <c r="M24" s="441">
        <f t="shared" si="2"/>
        <v>531.17579999999998</v>
      </c>
      <c r="N24" s="440">
        <f t="shared" si="3"/>
        <v>674.59326599999997</v>
      </c>
      <c r="O24" s="439">
        <f t="shared" si="4"/>
        <v>42.089999999999996</v>
      </c>
      <c r="P24" s="438">
        <f t="shared" si="5"/>
        <v>3.786</v>
      </c>
      <c r="Q24" s="435">
        <f t="shared" si="6"/>
        <v>796.76369999999997</v>
      </c>
      <c r="R24" s="437">
        <f t="shared" si="7"/>
        <v>159.35273999999998</v>
      </c>
      <c r="S24" s="436">
        <f t="shared" si="50"/>
        <v>690.52854000000002</v>
      </c>
      <c r="T24" s="435">
        <f t="shared" si="8"/>
        <v>637.41095999999993</v>
      </c>
      <c r="U24" s="435">
        <f t="shared" si="51"/>
        <v>159.35273999999998</v>
      </c>
      <c r="V24" s="439">
        <f t="shared" si="9"/>
        <v>63.134999999999991</v>
      </c>
      <c r="W24" s="438">
        <f t="shared" si="10"/>
        <v>3.0288000000000004</v>
      </c>
      <c r="X24" s="435">
        <f t="shared" si="11"/>
        <v>1195.14555</v>
      </c>
      <c r="Y24" s="437">
        <f t="shared" si="12"/>
        <v>191.223288</v>
      </c>
      <c r="Z24" s="436">
        <f t="shared" si="52"/>
        <v>350.57602799999995</v>
      </c>
      <c r="AA24" s="435">
        <f t="shared" si="13"/>
        <v>764.89315199999987</v>
      </c>
      <c r="AB24" s="435">
        <f t="shared" si="14"/>
        <v>1115.4691799999998</v>
      </c>
      <c r="AC24" s="439">
        <f t="shared" si="15"/>
        <v>94.702499999999986</v>
      </c>
      <c r="AD24" s="438">
        <f t="shared" si="16"/>
        <v>2.4230400000000003</v>
      </c>
      <c r="AE24" s="435">
        <f t="shared" si="17"/>
        <v>1792.7183249999998</v>
      </c>
      <c r="AF24" s="437">
        <f t="shared" si="18"/>
        <v>229.46794560000001</v>
      </c>
      <c r="AG24" s="436">
        <f t="shared" si="19"/>
        <v>580.04397359999996</v>
      </c>
      <c r="AH24" s="435">
        <f t="shared" si="20"/>
        <v>917.87178239999992</v>
      </c>
      <c r="AI24" s="435">
        <f t="shared" si="21"/>
        <v>1497.9157559999999</v>
      </c>
      <c r="AJ24" s="439">
        <f t="shared" si="22"/>
        <v>142.05374999999998</v>
      </c>
      <c r="AK24" s="438">
        <f t="shared" si="23"/>
        <v>1.9384319999999999</v>
      </c>
      <c r="AL24" s="435">
        <f t="shared" si="24"/>
        <v>2689.0774874999997</v>
      </c>
      <c r="AM24" s="437">
        <f t="shared" si="25"/>
        <v>275.36153471999995</v>
      </c>
      <c r="AN24" s="436">
        <f t="shared" si="26"/>
        <v>855.40550831999985</v>
      </c>
      <c r="AO24" s="435">
        <f t="shared" si="27"/>
        <v>1101.4461388799998</v>
      </c>
      <c r="AP24" s="435">
        <f t="shared" si="28"/>
        <v>1956.8516471999997</v>
      </c>
      <c r="AQ24" s="439">
        <f t="shared" si="29"/>
        <v>213.08062499999997</v>
      </c>
      <c r="AR24" s="438">
        <f t="shared" si="30"/>
        <v>1.5507455999999999</v>
      </c>
      <c r="AS24" s="435">
        <f t="shared" si="31"/>
        <v>4033.6162312499996</v>
      </c>
      <c r="AT24" s="437">
        <f t="shared" si="32"/>
        <v>330.43384166399994</v>
      </c>
      <c r="AU24" s="436">
        <f t="shared" si="33"/>
        <v>1185.8393499839999</v>
      </c>
      <c r="AV24" s="435">
        <f t="shared" si="34"/>
        <v>1321.7353666559998</v>
      </c>
      <c r="AW24" s="435">
        <f t="shared" si="35"/>
        <v>2507.5747166399997</v>
      </c>
      <c r="AX24" s="439">
        <f t="shared" si="36"/>
        <v>319.62093749999997</v>
      </c>
      <c r="AY24" s="438">
        <f t="shared" si="37"/>
        <v>1.24059648</v>
      </c>
      <c r="AZ24" s="435">
        <f t="shared" si="38"/>
        <v>6050.4243468749992</v>
      </c>
      <c r="BA24" s="437">
        <f t="shared" si="39"/>
        <v>396.52060999679998</v>
      </c>
      <c r="BB24" s="436">
        <f t="shared" si="40"/>
        <v>1582.3599599807999</v>
      </c>
      <c r="BC24" s="435">
        <f t="shared" si="41"/>
        <v>1586.0824399871997</v>
      </c>
      <c r="BD24" s="435">
        <f t="shared" si="42"/>
        <v>3168.4423999679993</v>
      </c>
      <c r="BE24" s="439">
        <f t="shared" si="43"/>
        <v>479.43140624999995</v>
      </c>
      <c r="BF24" s="438">
        <f t="shared" si="44"/>
        <v>0.99247718400000007</v>
      </c>
      <c r="BG24" s="435">
        <f t="shared" si="45"/>
        <v>9075.6365203124988</v>
      </c>
      <c r="BH24" s="437">
        <f t="shared" si="46"/>
        <v>475.82473199615998</v>
      </c>
      <c r="BI24" s="436">
        <f t="shared" si="47"/>
        <v>2058.18469197696</v>
      </c>
      <c r="BJ24" s="435">
        <f t="shared" si="48"/>
        <v>1903.2989279846395</v>
      </c>
      <c r="BK24" s="435">
        <f t="shared" si="49"/>
        <v>3961.4836199615993</v>
      </c>
      <c r="BL24" s="432">
        <f t="shared" si="53"/>
        <v>28.06</v>
      </c>
      <c r="BM24" s="434">
        <f t="shared" si="54"/>
        <v>0</v>
      </c>
      <c r="BN24" s="432">
        <f t="shared" si="55"/>
        <v>28.06</v>
      </c>
      <c r="BO24" s="433">
        <f t="shared" si="56"/>
        <v>0</v>
      </c>
      <c r="BP24" s="432">
        <f t="shared" si="57"/>
        <v>28.06</v>
      </c>
      <c r="BQ24" s="431">
        <f t="shared" si="58"/>
        <v>0</v>
      </c>
      <c r="BR24" s="540"/>
    </row>
    <row r="25" spans="1:70" ht="15.75" customHeight="1" x14ac:dyDescent="0.25">
      <c r="A25" s="551"/>
      <c r="B25" s="452" t="s">
        <v>1300</v>
      </c>
      <c r="C25" s="446">
        <v>44613</v>
      </c>
      <c r="D25" s="445" t="s">
        <v>416</v>
      </c>
      <c r="E25" s="445">
        <v>0.89700000000000002</v>
      </c>
      <c r="F25" s="445"/>
      <c r="G25" s="444"/>
      <c r="H25" s="444"/>
      <c r="I25" s="444"/>
      <c r="J25" s="443">
        <f t="shared" si="0"/>
        <v>5.0973146358633606E-3</v>
      </c>
      <c r="K25" s="442">
        <v>457.57</v>
      </c>
      <c r="L25" s="442">
        <f t="shared" si="1"/>
        <v>581.11389999999994</v>
      </c>
      <c r="M25" s="441">
        <f t="shared" si="2"/>
        <v>410.44029</v>
      </c>
      <c r="N25" s="440">
        <f t="shared" si="3"/>
        <v>521.25916830000006</v>
      </c>
      <c r="O25" s="439">
        <f t="shared" si="4"/>
        <v>686.35500000000002</v>
      </c>
      <c r="P25" s="438">
        <f t="shared" si="5"/>
        <v>0.1794</v>
      </c>
      <c r="Q25" s="435">
        <f t="shared" si="6"/>
        <v>615.66043500000001</v>
      </c>
      <c r="R25" s="437">
        <f t="shared" si="7"/>
        <v>123.13208700000001</v>
      </c>
      <c r="S25" s="436">
        <f t="shared" si="50"/>
        <v>533.57237699999996</v>
      </c>
      <c r="T25" s="435">
        <f t="shared" si="8"/>
        <v>492.52834799999999</v>
      </c>
      <c r="U25" s="435">
        <f t="shared" si="51"/>
        <v>123.13208700000001</v>
      </c>
      <c r="V25" s="439">
        <f t="shared" si="9"/>
        <v>1029.5325</v>
      </c>
      <c r="W25" s="438">
        <f t="shared" si="10"/>
        <v>0.14352000000000001</v>
      </c>
      <c r="X25" s="435">
        <f t="shared" si="11"/>
        <v>923.49065250000001</v>
      </c>
      <c r="Y25" s="437">
        <f t="shared" si="12"/>
        <v>147.75850440000002</v>
      </c>
      <c r="Z25" s="436">
        <f t="shared" si="52"/>
        <v>270.89059140000006</v>
      </c>
      <c r="AA25" s="435">
        <f t="shared" si="13"/>
        <v>591.03401759999997</v>
      </c>
      <c r="AB25" s="435">
        <f t="shared" si="14"/>
        <v>861.92460900000003</v>
      </c>
      <c r="AC25" s="439">
        <f t="shared" si="15"/>
        <v>1544.2987499999999</v>
      </c>
      <c r="AD25" s="438">
        <f t="shared" si="16"/>
        <v>0.11481600000000002</v>
      </c>
      <c r="AE25" s="435">
        <f t="shared" si="17"/>
        <v>1385.23597875</v>
      </c>
      <c r="AF25" s="437">
        <f t="shared" si="18"/>
        <v>177.31020528000002</v>
      </c>
      <c r="AG25" s="436">
        <f t="shared" si="19"/>
        <v>448.20079668000005</v>
      </c>
      <c r="AH25" s="435">
        <f t="shared" si="20"/>
        <v>709.24082111999996</v>
      </c>
      <c r="AI25" s="435">
        <f t="shared" si="21"/>
        <v>1157.4416178000001</v>
      </c>
      <c r="AJ25" s="439">
        <f t="shared" si="22"/>
        <v>2316.4481249999999</v>
      </c>
      <c r="AK25" s="438">
        <f t="shared" si="23"/>
        <v>9.1852800000000012E-2</v>
      </c>
      <c r="AL25" s="435">
        <f t="shared" si="24"/>
        <v>2077.8539681249999</v>
      </c>
      <c r="AM25" s="437">
        <f t="shared" si="25"/>
        <v>212.77224633600002</v>
      </c>
      <c r="AN25" s="436">
        <f t="shared" si="26"/>
        <v>660.97304301600002</v>
      </c>
      <c r="AO25" s="435">
        <f t="shared" si="27"/>
        <v>851.08898534399987</v>
      </c>
      <c r="AP25" s="435">
        <f t="shared" si="28"/>
        <v>1512.0620283599999</v>
      </c>
      <c r="AQ25" s="439">
        <f t="shared" si="29"/>
        <v>3474.6721874999998</v>
      </c>
      <c r="AR25" s="438">
        <f t="shared" si="30"/>
        <v>7.3482240000000004E-2</v>
      </c>
      <c r="AS25" s="435">
        <f t="shared" si="31"/>
        <v>3116.7809521874997</v>
      </c>
      <c r="AT25" s="437">
        <f t="shared" si="32"/>
        <v>255.32669560319999</v>
      </c>
      <c r="AU25" s="436">
        <f t="shared" si="33"/>
        <v>916.29973861920007</v>
      </c>
      <c r="AV25" s="435">
        <f t="shared" si="34"/>
        <v>1021.3067824127997</v>
      </c>
      <c r="AW25" s="435">
        <f t="shared" si="35"/>
        <v>1937.6065210319998</v>
      </c>
      <c r="AX25" s="439">
        <f t="shared" si="36"/>
        <v>5212.0082812499995</v>
      </c>
      <c r="AY25" s="438">
        <f t="shared" si="37"/>
        <v>5.8785792000000003E-2</v>
      </c>
      <c r="AZ25" s="435">
        <f t="shared" si="38"/>
        <v>4675.17142828125</v>
      </c>
      <c r="BA25" s="437">
        <f t="shared" si="39"/>
        <v>306.39203472383997</v>
      </c>
      <c r="BB25" s="436">
        <f t="shared" si="40"/>
        <v>1222.69177334304</v>
      </c>
      <c r="BC25" s="435">
        <f t="shared" si="41"/>
        <v>1225.5681388953597</v>
      </c>
      <c r="BD25" s="435">
        <f t="shared" si="42"/>
        <v>2448.2599122383999</v>
      </c>
      <c r="BE25" s="439">
        <f t="shared" si="43"/>
        <v>7818.0124218749988</v>
      </c>
      <c r="BF25" s="438">
        <f t="shared" si="44"/>
        <v>4.7028633600000008E-2</v>
      </c>
      <c r="BG25" s="435">
        <f t="shared" si="45"/>
        <v>7012.757142421875</v>
      </c>
      <c r="BH25" s="437">
        <f t="shared" si="46"/>
        <v>367.67044166860802</v>
      </c>
      <c r="BI25" s="436">
        <f t="shared" si="47"/>
        <v>1590.362215011648</v>
      </c>
      <c r="BJ25" s="435">
        <f t="shared" si="48"/>
        <v>1470.6817666744314</v>
      </c>
      <c r="BK25" s="435">
        <f t="shared" si="49"/>
        <v>3061.0439816860794</v>
      </c>
      <c r="BL25" s="432">
        <f t="shared" si="53"/>
        <v>457.57</v>
      </c>
      <c r="BM25" s="434">
        <f t="shared" si="54"/>
        <v>0</v>
      </c>
      <c r="BN25" s="432">
        <f t="shared" si="55"/>
        <v>457.57</v>
      </c>
      <c r="BO25" s="433">
        <f t="shared" si="56"/>
        <v>0</v>
      </c>
      <c r="BP25" s="432">
        <f t="shared" si="57"/>
        <v>457.57</v>
      </c>
      <c r="BQ25" s="431">
        <f t="shared" si="58"/>
        <v>0</v>
      </c>
      <c r="BR25" s="540"/>
    </row>
    <row r="26" spans="1:70" ht="15.75" customHeight="1" x14ac:dyDescent="0.25">
      <c r="A26" s="551"/>
      <c r="B26" s="453" t="s">
        <v>1301</v>
      </c>
      <c r="C26" s="446">
        <v>44610</v>
      </c>
      <c r="D26" s="445" t="s">
        <v>445</v>
      </c>
      <c r="E26" s="445">
        <v>1.31</v>
      </c>
      <c r="F26" s="445"/>
      <c r="G26" s="444"/>
      <c r="H26" s="444"/>
      <c r="I26" s="444"/>
      <c r="J26" s="443">
        <f t="shared" si="0"/>
        <v>4.8932484507490624E-3</v>
      </c>
      <c r="K26" s="442">
        <v>300.77</v>
      </c>
      <c r="L26" s="442">
        <f t="shared" si="1"/>
        <v>381.97789999999998</v>
      </c>
      <c r="M26" s="441">
        <f t="shared" si="2"/>
        <v>394.00869999999998</v>
      </c>
      <c r="N26" s="440">
        <f t="shared" si="3"/>
        <v>500.39104899999995</v>
      </c>
      <c r="O26" s="439">
        <f t="shared" si="4"/>
        <v>451.15499999999997</v>
      </c>
      <c r="P26" s="438">
        <f t="shared" si="5"/>
        <v>0.26200000000000001</v>
      </c>
      <c r="Q26" s="435">
        <f t="shared" si="6"/>
        <v>591.01305000000002</v>
      </c>
      <c r="R26" s="437">
        <f t="shared" si="7"/>
        <v>118.20260999999999</v>
      </c>
      <c r="S26" s="436">
        <f t="shared" si="50"/>
        <v>512.21130999999991</v>
      </c>
      <c r="T26" s="435">
        <f t="shared" si="8"/>
        <v>472.81044000000003</v>
      </c>
      <c r="U26" s="435">
        <f t="shared" si="51"/>
        <v>118.20260999999999</v>
      </c>
      <c r="V26" s="439">
        <f t="shared" si="9"/>
        <v>676.73249999999996</v>
      </c>
      <c r="W26" s="438">
        <f t="shared" si="10"/>
        <v>0.20960000000000001</v>
      </c>
      <c r="X26" s="435">
        <f t="shared" si="11"/>
        <v>886.51957500000003</v>
      </c>
      <c r="Y26" s="437">
        <f t="shared" si="12"/>
        <v>141.843132</v>
      </c>
      <c r="Z26" s="436">
        <f t="shared" si="52"/>
        <v>260.04574200000002</v>
      </c>
      <c r="AA26" s="435">
        <f t="shared" si="13"/>
        <v>567.3725280000001</v>
      </c>
      <c r="AB26" s="435">
        <f t="shared" si="14"/>
        <v>827.41827000000012</v>
      </c>
      <c r="AC26" s="439">
        <f t="shared" si="15"/>
        <v>1015.0987499999999</v>
      </c>
      <c r="AD26" s="438">
        <f t="shared" si="16"/>
        <v>0.16768000000000002</v>
      </c>
      <c r="AE26" s="435">
        <f t="shared" si="17"/>
        <v>1329.7793624999999</v>
      </c>
      <c r="AF26" s="437">
        <f t="shared" si="18"/>
        <v>170.21175840000001</v>
      </c>
      <c r="AG26" s="436">
        <f t="shared" si="19"/>
        <v>430.25750040000003</v>
      </c>
      <c r="AH26" s="435">
        <f t="shared" si="20"/>
        <v>680.84703360000015</v>
      </c>
      <c r="AI26" s="435">
        <f t="shared" si="21"/>
        <v>1111.1045340000001</v>
      </c>
      <c r="AJ26" s="439">
        <f t="shared" si="22"/>
        <v>1522.6481249999997</v>
      </c>
      <c r="AK26" s="438">
        <f t="shared" si="23"/>
        <v>0.13414400000000001</v>
      </c>
      <c r="AL26" s="435">
        <f t="shared" si="24"/>
        <v>1994.6690437499999</v>
      </c>
      <c r="AM26" s="437">
        <f t="shared" si="25"/>
        <v>204.25411007999998</v>
      </c>
      <c r="AN26" s="436">
        <f t="shared" si="26"/>
        <v>634.51161047999994</v>
      </c>
      <c r="AO26" s="435">
        <f t="shared" si="27"/>
        <v>817.01644032000036</v>
      </c>
      <c r="AP26" s="435">
        <f t="shared" si="28"/>
        <v>1451.5280508000003</v>
      </c>
      <c r="AQ26" s="439">
        <f t="shared" si="29"/>
        <v>2283.9721874999996</v>
      </c>
      <c r="AR26" s="438">
        <f t="shared" si="30"/>
        <v>0.1073152</v>
      </c>
      <c r="AS26" s="435">
        <f t="shared" si="31"/>
        <v>2992.0035656249997</v>
      </c>
      <c r="AT26" s="437">
        <f t="shared" si="32"/>
        <v>245.10493209599994</v>
      </c>
      <c r="AU26" s="436">
        <f t="shared" si="33"/>
        <v>879.61654257599992</v>
      </c>
      <c r="AV26" s="435">
        <f t="shared" si="34"/>
        <v>980.41972838400045</v>
      </c>
      <c r="AW26" s="435">
        <f t="shared" si="35"/>
        <v>1860.0362709600004</v>
      </c>
      <c r="AX26" s="439">
        <f t="shared" si="36"/>
        <v>3425.9582812499993</v>
      </c>
      <c r="AY26" s="438">
        <f t="shared" si="37"/>
        <v>8.5852159999999997E-2</v>
      </c>
      <c r="AZ26" s="435">
        <f t="shared" si="38"/>
        <v>4488.0053484374994</v>
      </c>
      <c r="BA26" s="437">
        <f t="shared" si="39"/>
        <v>294.12591851519994</v>
      </c>
      <c r="BB26" s="436">
        <f t="shared" si="40"/>
        <v>1173.7424610911999</v>
      </c>
      <c r="BC26" s="435">
        <f t="shared" si="41"/>
        <v>1176.5036740608007</v>
      </c>
      <c r="BD26" s="435">
        <f t="shared" si="42"/>
        <v>2350.2461351520005</v>
      </c>
      <c r="BE26" s="439">
        <f t="shared" si="43"/>
        <v>5138.937421874999</v>
      </c>
      <c r="BF26" s="438">
        <f t="shared" si="44"/>
        <v>6.8681727999999984E-2</v>
      </c>
      <c r="BG26" s="435">
        <f t="shared" si="45"/>
        <v>6732.0080226562495</v>
      </c>
      <c r="BH26" s="437">
        <f t="shared" si="46"/>
        <v>352.95110221823984</v>
      </c>
      <c r="BI26" s="436">
        <f t="shared" si="47"/>
        <v>1526.6935633094397</v>
      </c>
      <c r="BJ26" s="435">
        <f t="shared" si="48"/>
        <v>1411.8044088729612</v>
      </c>
      <c r="BK26" s="435">
        <f t="shared" si="49"/>
        <v>2938.4979721824011</v>
      </c>
      <c r="BL26" s="432">
        <f t="shared" si="53"/>
        <v>300.77</v>
      </c>
      <c r="BM26" s="434">
        <f t="shared" si="54"/>
        <v>0</v>
      </c>
      <c r="BN26" s="432">
        <f t="shared" si="55"/>
        <v>300.77</v>
      </c>
      <c r="BO26" s="433">
        <f t="shared" si="56"/>
        <v>0</v>
      </c>
      <c r="BP26" s="432">
        <f t="shared" si="57"/>
        <v>300.77</v>
      </c>
      <c r="BQ26" s="431">
        <f t="shared" si="58"/>
        <v>0</v>
      </c>
      <c r="BR26" s="540"/>
    </row>
    <row r="27" spans="1:70" ht="15.75" customHeight="1" x14ac:dyDescent="0.25">
      <c r="A27" s="551"/>
      <c r="B27" s="452" t="s">
        <v>1300</v>
      </c>
      <c r="C27" s="446">
        <v>44610</v>
      </c>
      <c r="D27" s="445" t="s">
        <v>447</v>
      </c>
      <c r="E27" s="445">
        <v>27.43</v>
      </c>
      <c r="F27" s="445"/>
      <c r="G27" s="444"/>
      <c r="H27" s="444"/>
      <c r="I27" s="444"/>
      <c r="J27" s="443">
        <f t="shared" si="0"/>
        <v>4.8339222281320792E-3</v>
      </c>
      <c r="K27" s="442">
        <v>14.19</v>
      </c>
      <c r="L27" s="442">
        <f t="shared" si="1"/>
        <v>18.0213</v>
      </c>
      <c r="M27" s="441">
        <f t="shared" si="2"/>
        <v>389.23169999999999</v>
      </c>
      <c r="N27" s="440">
        <f t="shared" si="3"/>
        <v>494.32425899999998</v>
      </c>
      <c r="O27" s="439">
        <f t="shared" si="4"/>
        <v>21.285</v>
      </c>
      <c r="P27" s="438">
        <f t="shared" si="5"/>
        <v>5.4860000000000007</v>
      </c>
      <c r="Q27" s="435">
        <f t="shared" si="6"/>
        <v>583.84754999999996</v>
      </c>
      <c r="R27" s="437">
        <f t="shared" si="7"/>
        <v>116.76951000000001</v>
      </c>
      <c r="S27" s="436">
        <f t="shared" si="50"/>
        <v>506.00121000000001</v>
      </c>
      <c r="T27" s="435">
        <f t="shared" si="8"/>
        <v>467.07803999999993</v>
      </c>
      <c r="U27" s="435">
        <f t="shared" si="51"/>
        <v>116.76951000000001</v>
      </c>
      <c r="V27" s="439">
        <f t="shared" si="9"/>
        <v>31.927500000000002</v>
      </c>
      <c r="W27" s="438">
        <f t="shared" si="10"/>
        <v>4.3887999999999998</v>
      </c>
      <c r="X27" s="435">
        <f t="shared" si="11"/>
        <v>875.77132499999993</v>
      </c>
      <c r="Y27" s="437">
        <f t="shared" si="12"/>
        <v>140.123412</v>
      </c>
      <c r="Z27" s="436">
        <f t="shared" si="52"/>
        <v>256.892922</v>
      </c>
      <c r="AA27" s="435">
        <f t="shared" si="13"/>
        <v>560.49364799999989</v>
      </c>
      <c r="AB27" s="435">
        <f t="shared" si="14"/>
        <v>817.38656999999989</v>
      </c>
      <c r="AC27" s="439">
        <f t="shared" si="15"/>
        <v>47.891249999999999</v>
      </c>
      <c r="AD27" s="438">
        <f t="shared" si="16"/>
        <v>3.5110399999999999</v>
      </c>
      <c r="AE27" s="435">
        <f t="shared" si="17"/>
        <v>1313.6569875</v>
      </c>
      <c r="AF27" s="437">
        <f t="shared" si="18"/>
        <v>168.14809439999999</v>
      </c>
      <c r="AG27" s="436">
        <f t="shared" si="19"/>
        <v>425.04101639999999</v>
      </c>
      <c r="AH27" s="435">
        <f t="shared" si="20"/>
        <v>672.59237759999985</v>
      </c>
      <c r="AI27" s="435">
        <f t="shared" si="21"/>
        <v>1097.633394</v>
      </c>
      <c r="AJ27" s="439">
        <f t="shared" si="22"/>
        <v>71.836874999999992</v>
      </c>
      <c r="AK27" s="438">
        <f t="shared" si="23"/>
        <v>2.8088320000000002</v>
      </c>
      <c r="AL27" s="435">
        <f t="shared" si="24"/>
        <v>1970.48548125</v>
      </c>
      <c r="AM27" s="437">
        <f t="shared" si="25"/>
        <v>201.77771328</v>
      </c>
      <c r="AN27" s="436">
        <f t="shared" si="26"/>
        <v>626.81872967999993</v>
      </c>
      <c r="AO27" s="435">
        <f t="shared" si="27"/>
        <v>807.11085311999977</v>
      </c>
      <c r="AP27" s="435">
        <f t="shared" si="28"/>
        <v>1433.9295827999997</v>
      </c>
      <c r="AQ27" s="439">
        <f t="shared" si="29"/>
        <v>107.75531249999999</v>
      </c>
      <c r="AR27" s="438">
        <f t="shared" si="30"/>
        <v>2.2470656</v>
      </c>
      <c r="AS27" s="435">
        <f t="shared" si="31"/>
        <v>2955.7282218750001</v>
      </c>
      <c r="AT27" s="437">
        <f t="shared" si="32"/>
        <v>242.13325593599998</v>
      </c>
      <c r="AU27" s="436">
        <f t="shared" si="33"/>
        <v>868.95198561599989</v>
      </c>
      <c r="AV27" s="435">
        <f t="shared" si="34"/>
        <v>968.53302374399971</v>
      </c>
      <c r="AW27" s="435">
        <f t="shared" si="35"/>
        <v>1837.4850093599996</v>
      </c>
      <c r="AX27" s="439">
        <f t="shared" si="36"/>
        <v>161.63296874999997</v>
      </c>
      <c r="AY27" s="438">
        <f t="shared" si="37"/>
        <v>1.79765248</v>
      </c>
      <c r="AZ27" s="435">
        <f t="shared" si="38"/>
        <v>4433.5923328125</v>
      </c>
      <c r="BA27" s="437">
        <f t="shared" si="39"/>
        <v>290.55990712319993</v>
      </c>
      <c r="BB27" s="436">
        <f t="shared" si="40"/>
        <v>1159.5118927391998</v>
      </c>
      <c r="BC27" s="435">
        <f t="shared" si="41"/>
        <v>1162.2396284927995</v>
      </c>
      <c r="BD27" s="435">
        <f t="shared" si="42"/>
        <v>2321.7515212319995</v>
      </c>
      <c r="BE27" s="439">
        <f t="shared" si="43"/>
        <v>242.44945312499996</v>
      </c>
      <c r="BF27" s="438">
        <f t="shared" si="44"/>
        <v>1.4381219840000001</v>
      </c>
      <c r="BG27" s="435">
        <f t="shared" si="45"/>
        <v>6650.3884992187504</v>
      </c>
      <c r="BH27" s="437">
        <f t="shared" si="46"/>
        <v>348.67188854783996</v>
      </c>
      <c r="BI27" s="436">
        <f t="shared" si="47"/>
        <v>1508.1837812870397</v>
      </c>
      <c r="BJ27" s="435">
        <f t="shared" si="48"/>
        <v>1394.6875541913594</v>
      </c>
      <c r="BK27" s="435">
        <f t="shared" si="49"/>
        <v>2902.871335478399</v>
      </c>
      <c r="BL27" s="432">
        <f t="shared" si="53"/>
        <v>14.19</v>
      </c>
      <c r="BM27" s="434">
        <f t="shared" si="54"/>
        <v>0</v>
      </c>
      <c r="BN27" s="432">
        <f t="shared" si="55"/>
        <v>14.19</v>
      </c>
      <c r="BO27" s="433">
        <f t="shared" si="56"/>
        <v>0</v>
      </c>
      <c r="BP27" s="432">
        <f t="shared" si="57"/>
        <v>14.19</v>
      </c>
      <c r="BQ27" s="431">
        <f t="shared" si="58"/>
        <v>0</v>
      </c>
      <c r="BR27" s="540"/>
    </row>
    <row r="28" spans="1:70" ht="15.75" customHeight="1" x14ac:dyDescent="0.25">
      <c r="A28" s="551"/>
      <c r="B28" s="448" t="s">
        <v>1296</v>
      </c>
      <c r="C28" s="446">
        <v>44610</v>
      </c>
      <c r="D28" s="445" t="s">
        <v>819</v>
      </c>
      <c r="E28" s="445">
        <v>44.85</v>
      </c>
      <c r="F28" s="445"/>
      <c r="G28" s="444"/>
      <c r="H28" s="444"/>
      <c r="I28" s="444"/>
      <c r="J28" s="443">
        <f t="shared" si="0"/>
        <v>4.5562464455014854E-3</v>
      </c>
      <c r="K28" s="442">
        <v>8.18</v>
      </c>
      <c r="L28" s="442">
        <f t="shared" si="1"/>
        <v>10.3886</v>
      </c>
      <c r="M28" s="441">
        <f t="shared" si="2"/>
        <v>366.87299999999999</v>
      </c>
      <c r="N28" s="440">
        <f t="shared" si="3"/>
        <v>465.92870999999997</v>
      </c>
      <c r="O28" s="439">
        <f t="shared" si="4"/>
        <v>12.27</v>
      </c>
      <c r="P28" s="438">
        <f t="shared" si="5"/>
        <v>8.9700000000000006</v>
      </c>
      <c r="Q28" s="435">
        <f t="shared" si="6"/>
        <v>550.30949999999996</v>
      </c>
      <c r="R28" s="437">
        <f t="shared" si="7"/>
        <v>110.06190000000001</v>
      </c>
      <c r="S28" s="436">
        <f t="shared" si="50"/>
        <v>476.93489999999997</v>
      </c>
      <c r="T28" s="435">
        <f t="shared" si="8"/>
        <v>440.24759999999992</v>
      </c>
      <c r="U28" s="435">
        <f t="shared" si="51"/>
        <v>110.06190000000001</v>
      </c>
      <c r="V28" s="439">
        <f t="shared" si="9"/>
        <v>18.405000000000001</v>
      </c>
      <c r="W28" s="438">
        <f t="shared" si="10"/>
        <v>7.176000000000001</v>
      </c>
      <c r="X28" s="435">
        <f t="shared" si="11"/>
        <v>825.46424999999999</v>
      </c>
      <c r="Y28" s="437">
        <f t="shared" si="12"/>
        <v>132.07428000000002</v>
      </c>
      <c r="Z28" s="436">
        <f t="shared" si="52"/>
        <v>242.13618000000002</v>
      </c>
      <c r="AA28" s="435">
        <f t="shared" si="13"/>
        <v>528.29711999999984</v>
      </c>
      <c r="AB28" s="435">
        <f t="shared" si="14"/>
        <v>770.43329999999992</v>
      </c>
      <c r="AC28" s="439">
        <f t="shared" si="15"/>
        <v>27.607500000000002</v>
      </c>
      <c r="AD28" s="438">
        <f t="shared" si="16"/>
        <v>5.7408000000000001</v>
      </c>
      <c r="AE28" s="435">
        <f t="shared" si="17"/>
        <v>1238.196375</v>
      </c>
      <c r="AF28" s="437">
        <f t="shared" si="18"/>
        <v>158.489136</v>
      </c>
      <c r="AG28" s="436">
        <f t="shared" si="19"/>
        <v>400.625316</v>
      </c>
      <c r="AH28" s="435">
        <f t="shared" si="20"/>
        <v>633.95654399999978</v>
      </c>
      <c r="AI28" s="435">
        <f t="shared" si="21"/>
        <v>1034.5818599999998</v>
      </c>
      <c r="AJ28" s="439">
        <f t="shared" si="22"/>
        <v>41.411250000000003</v>
      </c>
      <c r="AK28" s="438">
        <f t="shared" si="23"/>
        <v>4.5926400000000003</v>
      </c>
      <c r="AL28" s="435">
        <f t="shared" si="24"/>
        <v>1857.2945625</v>
      </c>
      <c r="AM28" s="437">
        <f t="shared" si="25"/>
        <v>190.18696320000004</v>
      </c>
      <c r="AN28" s="436">
        <f t="shared" si="26"/>
        <v>590.81227920000003</v>
      </c>
      <c r="AO28" s="435">
        <f t="shared" si="27"/>
        <v>760.74785279999969</v>
      </c>
      <c r="AP28" s="435">
        <f t="shared" si="28"/>
        <v>1351.5601319999996</v>
      </c>
      <c r="AQ28" s="439">
        <f t="shared" si="29"/>
        <v>62.116875000000007</v>
      </c>
      <c r="AR28" s="438">
        <f t="shared" si="30"/>
        <v>3.6741120000000005</v>
      </c>
      <c r="AS28" s="435">
        <f t="shared" si="31"/>
        <v>2785.9418437499999</v>
      </c>
      <c r="AT28" s="437">
        <f t="shared" si="32"/>
        <v>228.22435584000004</v>
      </c>
      <c r="AU28" s="436">
        <f t="shared" si="33"/>
        <v>819.03663504000008</v>
      </c>
      <c r="AV28" s="435">
        <f t="shared" si="34"/>
        <v>912.89742335999949</v>
      </c>
      <c r="AW28" s="435">
        <f t="shared" si="35"/>
        <v>1731.9340583999997</v>
      </c>
      <c r="AX28" s="439">
        <f t="shared" si="36"/>
        <v>93.175312500000018</v>
      </c>
      <c r="AY28" s="438">
        <f t="shared" si="37"/>
        <v>2.9392896000000004</v>
      </c>
      <c r="AZ28" s="435">
        <f t="shared" si="38"/>
        <v>4178.9127656250002</v>
      </c>
      <c r="BA28" s="437">
        <f t="shared" si="39"/>
        <v>273.86922700800011</v>
      </c>
      <c r="BB28" s="436">
        <f t="shared" si="40"/>
        <v>1092.9058620480002</v>
      </c>
      <c r="BC28" s="435">
        <f t="shared" si="41"/>
        <v>1095.4769080319993</v>
      </c>
      <c r="BD28" s="435">
        <f t="shared" si="42"/>
        <v>2188.3827700799993</v>
      </c>
      <c r="BE28" s="439">
        <f t="shared" si="43"/>
        <v>139.76296875000003</v>
      </c>
      <c r="BF28" s="438">
        <f t="shared" si="44"/>
        <v>2.3514316800000001</v>
      </c>
      <c r="BG28" s="435">
        <f t="shared" si="45"/>
        <v>6268.3691484375004</v>
      </c>
      <c r="BH28" s="437">
        <f t="shared" si="46"/>
        <v>328.64307240960011</v>
      </c>
      <c r="BI28" s="436">
        <f t="shared" si="47"/>
        <v>1421.5489344576004</v>
      </c>
      <c r="BJ28" s="435">
        <f t="shared" si="48"/>
        <v>1314.5722896383988</v>
      </c>
      <c r="BK28" s="435">
        <f t="shared" si="49"/>
        <v>2736.1212240959994</v>
      </c>
      <c r="BL28" s="432">
        <f t="shared" si="53"/>
        <v>8.18</v>
      </c>
      <c r="BM28" s="434">
        <f t="shared" si="54"/>
        <v>0</v>
      </c>
      <c r="BN28" s="432">
        <f t="shared" si="55"/>
        <v>8.18</v>
      </c>
      <c r="BO28" s="433">
        <f t="shared" si="56"/>
        <v>0</v>
      </c>
      <c r="BP28" s="432">
        <f t="shared" si="57"/>
        <v>8.18</v>
      </c>
      <c r="BQ28" s="431">
        <f t="shared" si="58"/>
        <v>0</v>
      </c>
      <c r="BR28" s="540"/>
    </row>
    <row r="29" spans="1:70" ht="15.75" customHeight="1" x14ac:dyDescent="0.25">
      <c r="A29" s="551"/>
      <c r="B29" s="453" t="s">
        <v>1301</v>
      </c>
      <c r="C29" s="446">
        <v>44610</v>
      </c>
      <c r="D29" s="445" t="s">
        <v>425</v>
      </c>
      <c r="E29" s="445">
        <v>199.77</v>
      </c>
      <c r="F29" s="445"/>
      <c r="G29" s="444"/>
      <c r="H29" s="444"/>
      <c r="I29" s="444"/>
      <c r="J29" s="443">
        <f t="shared" si="0"/>
        <v>4.2424607769841124E-3</v>
      </c>
      <c r="K29" s="442">
        <v>1.71</v>
      </c>
      <c r="L29" s="442">
        <f t="shared" si="1"/>
        <v>2.1717</v>
      </c>
      <c r="M29" s="441">
        <f t="shared" si="2"/>
        <v>341.60669999999999</v>
      </c>
      <c r="N29" s="440">
        <f t="shared" si="3"/>
        <v>433.840509</v>
      </c>
      <c r="O29" s="439">
        <f t="shared" si="4"/>
        <v>2.5649999999999999</v>
      </c>
      <c r="P29" s="438">
        <f t="shared" si="5"/>
        <v>39.954000000000008</v>
      </c>
      <c r="Q29" s="435">
        <f t="shared" si="6"/>
        <v>512.41004999999996</v>
      </c>
      <c r="R29" s="437">
        <f t="shared" si="7"/>
        <v>102.48201000000002</v>
      </c>
      <c r="S29" s="436">
        <f t="shared" si="50"/>
        <v>444.08870999999999</v>
      </c>
      <c r="T29" s="435">
        <f t="shared" si="8"/>
        <v>409.92803999999995</v>
      </c>
      <c r="U29" s="435">
        <f t="shared" si="51"/>
        <v>102.48201000000002</v>
      </c>
      <c r="V29" s="439">
        <f t="shared" si="9"/>
        <v>3.8475000000000001</v>
      </c>
      <c r="W29" s="438">
        <f t="shared" si="10"/>
        <v>31.963200000000001</v>
      </c>
      <c r="X29" s="435">
        <f t="shared" si="11"/>
        <v>768.61507499999993</v>
      </c>
      <c r="Y29" s="437">
        <f t="shared" si="12"/>
        <v>122.97841200000001</v>
      </c>
      <c r="Z29" s="436">
        <f t="shared" si="52"/>
        <v>225.46042200000002</v>
      </c>
      <c r="AA29" s="435">
        <f t="shared" si="13"/>
        <v>491.91364799999991</v>
      </c>
      <c r="AB29" s="435">
        <f t="shared" si="14"/>
        <v>717.37406999999996</v>
      </c>
      <c r="AC29" s="439">
        <f t="shared" si="15"/>
        <v>5.7712500000000002</v>
      </c>
      <c r="AD29" s="438">
        <f t="shared" si="16"/>
        <v>25.57056</v>
      </c>
      <c r="AE29" s="435">
        <f t="shared" si="17"/>
        <v>1152.9226125</v>
      </c>
      <c r="AF29" s="437">
        <f t="shared" si="18"/>
        <v>147.57409440000001</v>
      </c>
      <c r="AG29" s="436">
        <f t="shared" si="19"/>
        <v>373.03451640000003</v>
      </c>
      <c r="AH29" s="435">
        <f t="shared" si="20"/>
        <v>590.2963775999998</v>
      </c>
      <c r="AI29" s="435">
        <f t="shared" si="21"/>
        <v>963.33089399999983</v>
      </c>
      <c r="AJ29" s="439">
        <f t="shared" si="22"/>
        <v>8.6568749999999994</v>
      </c>
      <c r="AK29" s="438">
        <f t="shared" si="23"/>
        <v>20.456448000000002</v>
      </c>
      <c r="AL29" s="435">
        <f t="shared" si="24"/>
        <v>1729.38391875</v>
      </c>
      <c r="AM29" s="437">
        <f t="shared" si="25"/>
        <v>177.08891328000001</v>
      </c>
      <c r="AN29" s="436">
        <f t="shared" si="26"/>
        <v>550.12342968000007</v>
      </c>
      <c r="AO29" s="435">
        <f t="shared" si="27"/>
        <v>708.35565311999972</v>
      </c>
      <c r="AP29" s="435">
        <f t="shared" si="28"/>
        <v>1258.4790827999998</v>
      </c>
      <c r="AQ29" s="439">
        <f t="shared" si="29"/>
        <v>12.985312499999999</v>
      </c>
      <c r="AR29" s="438">
        <f t="shared" si="30"/>
        <v>16.365158400000002</v>
      </c>
      <c r="AS29" s="435">
        <f t="shared" si="31"/>
        <v>2594.0758781250001</v>
      </c>
      <c r="AT29" s="437">
        <f t="shared" si="32"/>
        <v>212.506695936</v>
      </c>
      <c r="AU29" s="436">
        <f t="shared" si="33"/>
        <v>762.6301256160001</v>
      </c>
      <c r="AV29" s="435">
        <f t="shared" si="34"/>
        <v>850.02678374399954</v>
      </c>
      <c r="AW29" s="435">
        <f t="shared" si="35"/>
        <v>1612.6569093599996</v>
      </c>
      <c r="AX29" s="439">
        <f t="shared" si="36"/>
        <v>19.477968749999999</v>
      </c>
      <c r="AY29" s="438">
        <f t="shared" si="37"/>
        <v>13.092126720000003</v>
      </c>
      <c r="AZ29" s="435">
        <f t="shared" si="38"/>
        <v>3891.1138171875</v>
      </c>
      <c r="BA29" s="437">
        <f t="shared" si="39"/>
        <v>255.00803512320005</v>
      </c>
      <c r="BB29" s="436">
        <f t="shared" si="40"/>
        <v>1017.6381607392002</v>
      </c>
      <c r="BC29" s="435">
        <f t="shared" si="41"/>
        <v>1020.0321404927993</v>
      </c>
      <c r="BD29" s="435">
        <f t="shared" si="42"/>
        <v>2037.6703012319995</v>
      </c>
      <c r="BE29" s="439">
        <f t="shared" si="43"/>
        <v>29.216953124999996</v>
      </c>
      <c r="BF29" s="438">
        <f t="shared" si="44"/>
        <v>10.473701376000001</v>
      </c>
      <c r="BG29" s="435">
        <f t="shared" si="45"/>
        <v>5836.6707257812504</v>
      </c>
      <c r="BH29" s="437">
        <f t="shared" si="46"/>
        <v>306.00964214784</v>
      </c>
      <c r="BI29" s="436">
        <f t="shared" si="47"/>
        <v>1323.6478028870401</v>
      </c>
      <c r="BJ29" s="435">
        <f t="shared" si="48"/>
        <v>1224.0385685913591</v>
      </c>
      <c r="BK29" s="435">
        <f t="shared" si="49"/>
        <v>2547.6863714783995</v>
      </c>
      <c r="BL29" s="432">
        <f t="shared" si="53"/>
        <v>1.71</v>
      </c>
      <c r="BM29" s="434">
        <f t="shared" si="54"/>
        <v>0</v>
      </c>
      <c r="BN29" s="432">
        <f t="shared" si="55"/>
        <v>1.71</v>
      </c>
      <c r="BO29" s="433">
        <f t="shared" si="56"/>
        <v>0</v>
      </c>
      <c r="BP29" s="432">
        <f t="shared" si="57"/>
        <v>1.71</v>
      </c>
      <c r="BQ29" s="431">
        <f t="shared" si="58"/>
        <v>0</v>
      </c>
      <c r="BR29" s="540"/>
    </row>
    <row r="30" spans="1:70" ht="15.75" customHeight="1" x14ac:dyDescent="0.25">
      <c r="A30" s="551"/>
      <c r="B30" s="448" t="s">
        <v>1296</v>
      </c>
      <c r="C30" s="446">
        <v>44610</v>
      </c>
      <c r="D30" s="445" t="s">
        <v>1243</v>
      </c>
      <c r="E30" s="445">
        <v>1688.84</v>
      </c>
      <c r="F30" s="445"/>
      <c r="G30" s="444"/>
      <c r="H30" s="444"/>
      <c r="I30" s="444"/>
      <c r="J30" s="443">
        <f t="shared" si="0"/>
        <v>4.1236018889145767E-3</v>
      </c>
      <c r="K30" s="442">
        <v>0.196606</v>
      </c>
      <c r="L30" s="442">
        <f t="shared" si="1"/>
        <v>0.24968962</v>
      </c>
      <c r="M30" s="441">
        <f t="shared" si="2"/>
        <v>332.03607704000001</v>
      </c>
      <c r="N30" s="440">
        <f t="shared" si="3"/>
        <v>421.68581784080004</v>
      </c>
      <c r="O30" s="439">
        <f t="shared" si="4"/>
        <v>0.29490899999999998</v>
      </c>
      <c r="P30" s="438">
        <f t="shared" si="5"/>
        <v>337.76800000000003</v>
      </c>
      <c r="Q30" s="435">
        <f t="shared" si="6"/>
        <v>498.05411556000001</v>
      </c>
      <c r="R30" s="437">
        <f t="shared" si="7"/>
        <v>99.610823112000006</v>
      </c>
      <c r="S30" s="436">
        <f t="shared" si="50"/>
        <v>431.646900152</v>
      </c>
      <c r="T30" s="435">
        <f t="shared" si="8"/>
        <v>398.44329244800002</v>
      </c>
      <c r="U30" s="435">
        <f t="shared" si="51"/>
        <v>99.610823112000006</v>
      </c>
      <c r="V30" s="439">
        <f t="shared" si="9"/>
        <v>0.44236349999999997</v>
      </c>
      <c r="W30" s="438">
        <f t="shared" si="10"/>
        <v>270.21440000000001</v>
      </c>
      <c r="X30" s="435">
        <f t="shared" si="11"/>
        <v>747.08117334000008</v>
      </c>
      <c r="Y30" s="437">
        <f t="shared" si="12"/>
        <v>119.5329877344</v>
      </c>
      <c r="Z30" s="436">
        <f t="shared" si="52"/>
        <v>219.14381084640002</v>
      </c>
      <c r="AA30" s="435">
        <f t="shared" si="13"/>
        <v>478.1319509376001</v>
      </c>
      <c r="AB30" s="435">
        <f t="shared" si="14"/>
        <v>697.27576178400011</v>
      </c>
      <c r="AC30" s="439">
        <f t="shared" si="15"/>
        <v>0.66354524999999998</v>
      </c>
      <c r="AD30" s="438">
        <f t="shared" si="16"/>
        <v>216.17151999999999</v>
      </c>
      <c r="AE30" s="435">
        <f t="shared" si="17"/>
        <v>1120.6217600100001</v>
      </c>
      <c r="AF30" s="437">
        <f t="shared" si="18"/>
        <v>143.43958528127999</v>
      </c>
      <c r="AG30" s="436">
        <f t="shared" si="19"/>
        <v>362.58339612767998</v>
      </c>
      <c r="AH30" s="435">
        <f t="shared" si="20"/>
        <v>573.75834112512018</v>
      </c>
      <c r="AI30" s="435">
        <f t="shared" si="21"/>
        <v>936.34173725280016</v>
      </c>
      <c r="AJ30" s="439">
        <f t="shared" si="22"/>
        <v>0.99531787500000002</v>
      </c>
      <c r="AK30" s="438">
        <f t="shared" si="23"/>
        <v>172.93721599999998</v>
      </c>
      <c r="AL30" s="435">
        <f t="shared" si="24"/>
        <v>1680.9326400150003</v>
      </c>
      <c r="AM30" s="437">
        <f t="shared" si="25"/>
        <v>172.12750233753599</v>
      </c>
      <c r="AN30" s="436">
        <f t="shared" si="26"/>
        <v>534.71089846521591</v>
      </c>
      <c r="AO30" s="435">
        <f t="shared" si="27"/>
        <v>688.51000935014417</v>
      </c>
      <c r="AP30" s="435">
        <f t="shared" si="28"/>
        <v>1223.2209078153601</v>
      </c>
      <c r="AQ30" s="439">
        <f t="shared" si="29"/>
        <v>1.4929768125</v>
      </c>
      <c r="AR30" s="438">
        <f t="shared" si="30"/>
        <v>138.34977279999998</v>
      </c>
      <c r="AS30" s="435">
        <f t="shared" si="31"/>
        <v>2521.3989600225004</v>
      </c>
      <c r="AT30" s="437">
        <f t="shared" si="32"/>
        <v>206.55300280504318</v>
      </c>
      <c r="AU30" s="436">
        <f t="shared" si="33"/>
        <v>741.26390127025911</v>
      </c>
      <c r="AV30" s="435">
        <f t="shared" si="34"/>
        <v>826.21201122017305</v>
      </c>
      <c r="AW30" s="435">
        <f t="shared" si="35"/>
        <v>1567.4759124904322</v>
      </c>
      <c r="AX30" s="439">
        <f t="shared" si="36"/>
        <v>2.2394652187499999</v>
      </c>
      <c r="AY30" s="438">
        <f t="shared" si="37"/>
        <v>110.67981823999999</v>
      </c>
      <c r="AZ30" s="435">
        <f t="shared" si="38"/>
        <v>3782.0984400337506</v>
      </c>
      <c r="BA30" s="437">
        <f t="shared" si="39"/>
        <v>247.86360336605182</v>
      </c>
      <c r="BB30" s="436">
        <f t="shared" si="40"/>
        <v>989.12750463631096</v>
      </c>
      <c r="BC30" s="435">
        <f t="shared" si="41"/>
        <v>991.45441346420785</v>
      </c>
      <c r="BD30" s="435">
        <f t="shared" si="42"/>
        <v>1980.5819181005188</v>
      </c>
      <c r="BE30" s="439">
        <f t="shared" si="43"/>
        <v>3.3591978281249997</v>
      </c>
      <c r="BF30" s="438">
        <f t="shared" si="44"/>
        <v>88.543854592000002</v>
      </c>
      <c r="BG30" s="435">
        <f t="shared" si="45"/>
        <v>5673.1476600506257</v>
      </c>
      <c r="BH30" s="437">
        <f t="shared" si="46"/>
        <v>297.43632403926216</v>
      </c>
      <c r="BI30" s="436">
        <f t="shared" si="47"/>
        <v>1286.5638286755732</v>
      </c>
      <c r="BJ30" s="435">
        <f t="shared" si="48"/>
        <v>1189.7452961570496</v>
      </c>
      <c r="BK30" s="435">
        <f t="shared" si="49"/>
        <v>2476.3091248326227</v>
      </c>
      <c r="BL30" s="432">
        <f t="shared" si="53"/>
        <v>0.196606</v>
      </c>
      <c r="BM30" s="434">
        <f t="shared" si="54"/>
        <v>0</v>
      </c>
      <c r="BN30" s="432">
        <f t="shared" si="55"/>
        <v>0.196606</v>
      </c>
      <c r="BO30" s="433">
        <f t="shared" si="56"/>
        <v>0</v>
      </c>
      <c r="BP30" s="432">
        <f t="shared" si="57"/>
        <v>0.196606</v>
      </c>
      <c r="BQ30" s="431">
        <f t="shared" si="58"/>
        <v>0</v>
      </c>
      <c r="BR30" s="540"/>
    </row>
    <row r="31" spans="1:70" ht="15.75" customHeight="1" x14ac:dyDescent="0.25">
      <c r="A31" s="551"/>
      <c r="B31" s="448" t="s">
        <v>1296</v>
      </c>
      <c r="C31" s="446">
        <v>44610</v>
      </c>
      <c r="D31" s="445" t="s">
        <v>814</v>
      </c>
      <c r="E31" s="445">
        <v>45.51</v>
      </c>
      <c r="F31" s="445"/>
      <c r="G31" s="444"/>
      <c r="H31" s="444"/>
      <c r="I31" s="444"/>
      <c r="J31" s="443">
        <f t="shared" si="0"/>
        <v>4.1089674617423378E-3</v>
      </c>
      <c r="K31" s="442">
        <v>7.27</v>
      </c>
      <c r="L31" s="442">
        <f t="shared" si="1"/>
        <v>9.232899999999999</v>
      </c>
      <c r="M31" s="441">
        <f t="shared" si="2"/>
        <v>330.85769999999997</v>
      </c>
      <c r="N31" s="440">
        <f t="shared" si="3"/>
        <v>420.18927899999994</v>
      </c>
      <c r="O31" s="439">
        <f t="shared" si="4"/>
        <v>10.904999999999999</v>
      </c>
      <c r="P31" s="438">
        <f t="shared" si="5"/>
        <v>9.1020000000000003</v>
      </c>
      <c r="Q31" s="435">
        <f t="shared" si="6"/>
        <v>496.28654999999992</v>
      </c>
      <c r="R31" s="437">
        <f t="shared" si="7"/>
        <v>99.257310000000004</v>
      </c>
      <c r="S31" s="436">
        <f t="shared" si="50"/>
        <v>430.11500999999998</v>
      </c>
      <c r="T31" s="435">
        <f t="shared" si="8"/>
        <v>397.0292399999999</v>
      </c>
      <c r="U31" s="435">
        <f t="shared" si="51"/>
        <v>99.257310000000004</v>
      </c>
      <c r="V31" s="439">
        <f t="shared" si="9"/>
        <v>16.357499999999998</v>
      </c>
      <c r="W31" s="438">
        <f t="shared" si="10"/>
        <v>7.281600000000001</v>
      </c>
      <c r="X31" s="435">
        <f t="shared" si="11"/>
        <v>744.42982499999994</v>
      </c>
      <c r="Y31" s="437">
        <f t="shared" si="12"/>
        <v>119.108772</v>
      </c>
      <c r="Z31" s="436">
        <f t="shared" si="52"/>
        <v>218.36608200000001</v>
      </c>
      <c r="AA31" s="435">
        <f t="shared" si="13"/>
        <v>476.43508799999989</v>
      </c>
      <c r="AB31" s="435">
        <f t="shared" si="14"/>
        <v>694.80116999999996</v>
      </c>
      <c r="AC31" s="439">
        <f t="shared" si="15"/>
        <v>24.536249999999995</v>
      </c>
      <c r="AD31" s="438">
        <f t="shared" si="16"/>
        <v>5.8252800000000002</v>
      </c>
      <c r="AE31" s="435">
        <f t="shared" si="17"/>
        <v>1116.6447374999998</v>
      </c>
      <c r="AF31" s="437">
        <f t="shared" si="18"/>
        <v>142.93052639999999</v>
      </c>
      <c r="AG31" s="436">
        <f t="shared" si="19"/>
        <v>361.29660839999997</v>
      </c>
      <c r="AH31" s="435">
        <f t="shared" si="20"/>
        <v>571.72210559999985</v>
      </c>
      <c r="AI31" s="435">
        <f t="shared" si="21"/>
        <v>933.01871399999982</v>
      </c>
      <c r="AJ31" s="439">
        <f t="shared" si="22"/>
        <v>36.804374999999993</v>
      </c>
      <c r="AK31" s="438">
        <f t="shared" si="23"/>
        <v>4.6602240000000004</v>
      </c>
      <c r="AL31" s="435">
        <f t="shared" si="24"/>
        <v>1674.9671062499997</v>
      </c>
      <c r="AM31" s="437">
        <f t="shared" si="25"/>
        <v>171.51663167999999</v>
      </c>
      <c r="AN31" s="436">
        <f t="shared" si="26"/>
        <v>532.81324008000001</v>
      </c>
      <c r="AO31" s="435">
        <f t="shared" si="27"/>
        <v>686.06652671999973</v>
      </c>
      <c r="AP31" s="435">
        <f t="shared" si="28"/>
        <v>1218.8797667999997</v>
      </c>
      <c r="AQ31" s="439">
        <f t="shared" si="29"/>
        <v>55.20656249999999</v>
      </c>
      <c r="AR31" s="438">
        <f t="shared" si="30"/>
        <v>3.7281792000000005</v>
      </c>
      <c r="AS31" s="435">
        <f t="shared" si="31"/>
        <v>2512.4506593749993</v>
      </c>
      <c r="AT31" s="437">
        <f t="shared" si="32"/>
        <v>205.81995801599999</v>
      </c>
      <c r="AU31" s="436">
        <f t="shared" si="33"/>
        <v>738.633198096</v>
      </c>
      <c r="AV31" s="435">
        <f t="shared" si="34"/>
        <v>823.27983206399961</v>
      </c>
      <c r="AW31" s="435">
        <f t="shared" si="35"/>
        <v>1561.9130301599996</v>
      </c>
      <c r="AX31" s="439">
        <f t="shared" si="36"/>
        <v>82.809843749999985</v>
      </c>
      <c r="AY31" s="438">
        <f t="shared" si="37"/>
        <v>2.9825433600000006</v>
      </c>
      <c r="AZ31" s="435">
        <f t="shared" si="38"/>
        <v>3768.675989062499</v>
      </c>
      <c r="BA31" s="437">
        <f t="shared" si="39"/>
        <v>246.98394961920002</v>
      </c>
      <c r="BB31" s="436">
        <f t="shared" si="40"/>
        <v>985.61714771519996</v>
      </c>
      <c r="BC31" s="435">
        <f t="shared" si="41"/>
        <v>987.93579847679939</v>
      </c>
      <c r="BD31" s="435">
        <f t="shared" si="42"/>
        <v>1973.5529461919994</v>
      </c>
      <c r="BE31" s="439">
        <f t="shared" si="43"/>
        <v>124.21476562499998</v>
      </c>
      <c r="BF31" s="438">
        <f t="shared" si="44"/>
        <v>2.3860346880000001</v>
      </c>
      <c r="BG31" s="435">
        <f t="shared" si="45"/>
        <v>5653.013983593748</v>
      </c>
      <c r="BH31" s="437">
        <f t="shared" si="46"/>
        <v>296.38073954303997</v>
      </c>
      <c r="BI31" s="436">
        <f t="shared" si="47"/>
        <v>1281.9978872582399</v>
      </c>
      <c r="BJ31" s="435">
        <f t="shared" si="48"/>
        <v>1185.5229581721592</v>
      </c>
      <c r="BK31" s="435">
        <f t="shared" si="49"/>
        <v>2467.5208454303993</v>
      </c>
      <c r="BL31" s="432">
        <f t="shared" si="53"/>
        <v>7.27</v>
      </c>
      <c r="BM31" s="434">
        <f t="shared" si="54"/>
        <v>0</v>
      </c>
      <c r="BN31" s="432">
        <f t="shared" si="55"/>
        <v>7.27</v>
      </c>
      <c r="BO31" s="433">
        <f t="shared" si="56"/>
        <v>0</v>
      </c>
      <c r="BP31" s="432">
        <f t="shared" si="57"/>
        <v>7.27</v>
      </c>
      <c r="BQ31" s="431">
        <f t="shared" si="58"/>
        <v>0</v>
      </c>
      <c r="BR31" s="540"/>
    </row>
    <row r="32" spans="1:70" ht="15.75" customHeight="1" x14ac:dyDescent="0.25">
      <c r="A32" s="551"/>
      <c r="B32" s="448" t="s">
        <v>1296</v>
      </c>
      <c r="C32" s="446">
        <v>44610</v>
      </c>
      <c r="D32" s="445" t="s">
        <v>535</v>
      </c>
      <c r="E32" s="445">
        <v>3239.02</v>
      </c>
      <c r="F32" s="445"/>
      <c r="G32" s="444"/>
      <c r="H32" s="444"/>
      <c r="I32" s="444"/>
      <c r="J32" s="443">
        <f t="shared" si="0"/>
        <v>4.0360190924208089E-3</v>
      </c>
      <c r="K32" s="442">
        <v>0.10033400000000001</v>
      </c>
      <c r="L32" s="442">
        <f t="shared" si="1"/>
        <v>0.12742418</v>
      </c>
      <c r="M32" s="441">
        <f t="shared" si="2"/>
        <v>324.98383268000003</v>
      </c>
      <c r="N32" s="440">
        <f t="shared" si="3"/>
        <v>412.72946750360006</v>
      </c>
      <c r="O32" s="439">
        <f t="shared" si="4"/>
        <v>0.150501</v>
      </c>
      <c r="P32" s="438">
        <f t="shared" si="5"/>
        <v>647.80400000000009</v>
      </c>
      <c r="Q32" s="435">
        <f t="shared" si="6"/>
        <v>487.47574902000008</v>
      </c>
      <c r="R32" s="437">
        <f t="shared" si="7"/>
        <v>97.495149804000008</v>
      </c>
      <c r="S32" s="436">
        <f t="shared" si="50"/>
        <v>422.47898248400003</v>
      </c>
      <c r="T32" s="435">
        <f t="shared" si="8"/>
        <v>389.98059921600009</v>
      </c>
      <c r="U32" s="435">
        <f t="shared" si="51"/>
        <v>97.495149804000008</v>
      </c>
      <c r="V32" s="439">
        <f t="shared" si="9"/>
        <v>0.22575149999999999</v>
      </c>
      <c r="W32" s="438">
        <f t="shared" si="10"/>
        <v>518.2432</v>
      </c>
      <c r="X32" s="435">
        <f t="shared" si="11"/>
        <v>731.21362353000018</v>
      </c>
      <c r="Y32" s="437">
        <f t="shared" si="12"/>
        <v>116.99417976479999</v>
      </c>
      <c r="Z32" s="436">
        <f t="shared" si="52"/>
        <v>214.4893295688</v>
      </c>
      <c r="AA32" s="435">
        <f t="shared" si="13"/>
        <v>467.97671905920021</v>
      </c>
      <c r="AB32" s="435">
        <f t="shared" si="14"/>
        <v>682.46604862800018</v>
      </c>
      <c r="AC32" s="439">
        <f t="shared" si="15"/>
        <v>0.33862724999999999</v>
      </c>
      <c r="AD32" s="438">
        <f t="shared" si="16"/>
        <v>414.59456</v>
      </c>
      <c r="AE32" s="435">
        <f t="shared" si="17"/>
        <v>1096.8204352950002</v>
      </c>
      <c r="AF32" s="437">
        <f t="shared" si="18"/>
        <v>140.39301571775999</v>
      </c>
      <c r="AG32" s="436">
        <f t="shared" si="19"/>
        <v>354.88234528656</v>
      </c>
      <c r="AH32" s="435">
        <f t="shared" si="20"/>
        <v>561.57206287104032</v>
      </c>
      <c r="AI32" s="435">
        <f t="shared" si="21"/>
        <v>916.45440815760026</v>
      </c>
      <c r="AJ32" s="439">
        <f t="shared" si="22"/>
        <v>0.50794087499999996</v>
      </c>
      <c r="AK32" s="438">
        <f t="shared" si="23"/>
        <v>331.67564800000002</v>
      </c>
      <c r="AL32" s="435">
        <f t="shared" si="24"/>
        <v>1645.2306529425002</v>
      </c>
      <c r="AM32" s="437">
        <f t="shared" si="25"/>
        <v>168.47161886131201</v>
      </c>
      <c r="AN32" s="436">
        <f t="shared" si="26"/>
        <v>523.35396414787203</v>
      </c>
      <c r="AO32" s="435">
        <f t="shared" si="27"/>
        <v>673.88647544524849</v>
      </c>
      <c r="AP32" s="435">
        <f t="shared" si="28"/>
        <v>1197.2404395931205</v>
      </c>
      <c r="AQ32" s="439">
        <f t="shared" si="29"/>
        <v>0.76191131249999988</v>
      </c>
      <c r="AR32" s="438">
        <f t="shared" si="30"/>
        <v>265.34051840000001</v>
      </c>
      <c r="AS32" s="435">
        <f t="shared" si="31"/>
        <v>2467.8459794137502</v>
      </c>
      <c r="AT32" s="437">
        <f t="shared" si="32"/>
        <v>202.16594263357436</v>
      </c>
      <c r="AU32" s="436">
        <f t="shared" si="33"/>
        <v>725.51990678144637</v>
      </c>
      <c r="AV32" s="435">
        <f t="shared" si="34"/>
        <v>808.66377053429846</v>
      </c>
      <c r="AW32" s="435">
        <f t="shared" si="35"/>
        <v>1534.1836773157447</v>
      </c>
      <c r="AX32" s="439">
        <f t="shared" si="36"/>
        <v>1.1428669687499999</v>
      </c>
      <c r="AY32" s="438">
        <f t="shared" si="37"/>
        <v>212.27241472000003</v>
      </c>
      <c r="AZ32" s="435">
        <f t="shared" si="38"/>
        <v>3701.7689691206251</v>
      </c>
      <c r="BA32" s="437">
        <f t="shared" si="39"/>
        <v>242.59913116028929</v>
      </c>
      <c r="BB32" s="436">
        <f t="shared" si="40"/>
        <v>968.11903794173566</v>
      </c>
      <c r="BC32" s="435">
        <f t="shared" si="41"/>
        <v>970.39652464115852</v>
      </c>
      <c r="BD32" s="435">
        <f t="shared" si="42"/>
        <v>1938.5155625828943</v>
      </c>
      <c r="BE32" s="439">
        <f t="shared" si="43"/>
        <v>1.7143004531249999</v>
      </c>
      <c r="BF32" s="438">
        <f t="shared" si="44"/>
        <v>169.81793177600002</v>
      </c>
      <c r="BG32" s="435">
        <f t="shared" si="45"/>
        <v>5552.6534536809377</v>
      </c>
      <c r="BH32" s="437">
        <f t="shared" si="46"/>
        <v>291.11895739234717</v>
      </c>
      <c r="BI32" s="436">
        <f t="shared" si="47"/>
        <v>1259.2379953340828</v>
      </c>
      <c r="BJ32" s="435">
        <f t="shared" si="48"/>
        <v>1164.4758295693905</v>
      </c>
      <c r="BK32" s="435">
        <f t="shared" si="49"/>
        <v>2423.7138249034733</v>
      </c>
      <c r="BL32" s="432">
        <f t="shared" si="53"/>
        <v>0.10033400000000001</v>
      </c>
      <c r="BM32" s="434">
        <f t="shared" si="54"/>
        <v>0</v>
      </c>
      <c r="BN32" s="432">
        <f t="shared" si="55"/>
        <v>0.10033400000000001</v>
      </c>
      <c r="BO32" s="433">
        <f t="shared" si="56"/>
        <v>0</v>
      </c>
      <c r="BP32" s="432">
        <f t="shared" si="57"/>
        <v>0.10033400000000001</v>
      </c>
      <c r="BQ32" s="431">
        <f t="shared" si="58"/>
        <v>0</v>
      </c>
      <c r="BR32" s="540"/>
    </row>
    <row r="33" spans="1:70" ht="15.75" customHeight="1" x14ac:dyDescent="0.25">
      <c r="A33" s="551"/>
      <c r="B33" s="448" t="s">
        <v>1296</v>
      </c>
      <c r="C33" s="446">
        <v>44610</v>
      </c>
      <c r="D33" s="445" t="s">
        <v>533</v>
      </c>
      <c r="E33" s="445">
        <v>35.74</v>
      </c>
      <c r="F33" s="445"/>
      <c r="G33" s="444"/>
      <c r="H33" s="444"/>
      <c r="I33" s="444"/>
      <c r="J33" s="443">
        <f t="shared" si="0"/>
        <v>3.976985555605125E-3</v>
      </c>
      <c r="K33" s="442">
        <v>8.9600000000000009</v>
      </c>
      <c r="L33" s="442">
        <f t="shared" si="1"/>
        <v>11.379200000000001</v>
      </c>
      <c r="M33" s="441">
        <f t="shared" si="2"/>
        <v>320.23040000000003</v>
      </c>
      <c r="N33" s="440">
        <f t="shared" si="3"/>
        <v>406.69260800000006</v>
      </c>
      <c r="O33" s="439">
        <f t="shared" si="4"/>
        <v>13.440000000000001</v>
      </c>
      <c r="P33" s="438">
        <f t="shared" si="5"/>
        <v>7.1480000000000006</v>
      </c>
      <c r="Q33" s="435">
        <f t="shared" si="6"/>
        <v>480.34560000000005</v>
      </c>
      <c r="R33" s="437">
        <f t="shared" si="7"/>
        <v>96.069120000000012</v>
      </c>
      <c r="S33" s="436">
        <f t="shared" si="50"/>
        <v>416.29952000000003</v>
      </c>
      <c r="T33" s="435">
        <f t="shared" si="8"/>
        <v>384.27648000000005</v>
      </c>
      <c r="U33" s="435">
        <f t="shared" si="51"/>
        <v>96.069120000000012</v>
      </c>
      <c r="V33" s="439">
        <f t="shared" si="9"/>
        <v>20.160000000000004</v>
      </c>
      <c r="W33" s="438">
        <f t="shared" si="10"/>
        <v>5.7184000000000008</v>
      </c>
      <c r="X33" s="435">
        <f t="shared" si="11"/>
        <v>720.51840000000004</v>
      </c>
      <c r="Y33" s="437">
        <f t="shared" si="12"/>
        <v>115.28294400000004</v>
      </c>
      <c r="Z33" s="436">
        <f t="shared" si="52"/>
        <v>211.35206400000004</v>
      </c>
      <c r="AA33" s="435">
        <f t="shared" si="13"/>
        <v>461.13177600000006</v>
      </c>
      <c r="AB33" s="435">
        <f t="shared" si="14"/>
        <v>672.4838400000001</v>
      </c>
      <c r="AC33" s="439">
        <f t="shared" si="15"/>
        <v>30.240000000000006</v>
      </c>
      <c r="AD33" s="438">
        <f t="shared" si="16"/>
        <v>4.574720000000001</v>
      </c>
      <c r="AE33" s="435">
        <f t="shared" si="17"/>
        <v>1080.7776000000001</v>
      </c>
      <c r="AF33" s="437">
        <f t="shared" si="18"/>
        <v>138.33953280000006</v>
      </c>
      <c r="AG33" s="436">
        <f t="shared" si="19"/>
        <v>349.69159680000007</v>
      </c>
      <c r="AH33" s="435">
        <f t="shared" si="20"/>
        <v>553.3581312</v>
      </c>
      <c r="AI33" s="435">
        <f t="shared" si="21"/>
        <v>903.04972800000007</v>
      </c>
      <c r="AJ33" s="439">
        <f t="shared" si="22"/>
        <v>45.360000000000007</v>
      </c>
      <c r="AK33" s="438">
        <f t="shared" si="23"/>
        <v>3.6597760000000008</v>
      </c>
      <c r="AL33" s="435">
        <f t="shared" si="24"/>
        <v>1621.1664000000001</v>
      </c>
      <c r="AM33" s="437">
        <f t="shared" si="25"/>
        <v>166.00743936000006</v>
      </c>
      <c r="AN33" s="436">
        <f t="shared" si="26"/>
        <v>515.69903616000011</v>
      </c>
      <c r="AO33" s="435">
        <f t="shared" si="27"/>
        <v>664.02975743999991</v>
      </c>
      <c r="AP33" s="435">
        <f t="shared" si="28"/>
        <v>1179.7287936</v>
      </c>
      <c r="AQ33" s="439">
        <f t="shared" si="29"/>
        <v>68.040000000000006</v>
      </c>
      <c r="AR33" s="438">
        <f t="shared" si="30"/>
        <v>2.927820800000001</v>
      </c>
      <c r="AS33" s="435">
        <f t="shared" si="31"/>
        <v>2431.7496000000001</v>
      </c>
      <c r="AT33" s="437">
        <f t="shared" si="32"/>
        <v>199.20892723200009</v>
      </c>
      <c r="AU33" s="436">
        <f t="shared" si="33"/>
        <v>714.90796339200017</v>
      </c>
      <c r="AV33" s="435">
        <f t="shared" si="34"/>
        <v>796.8357089279998</v>
      </c>
      <c r="AW33" s="435">
        <f t="shared" si="35"/>
        <v>1511.7436723199999</v>
      </c>
      <c r="AX33" s="439">
        <f t="shared" si="36"/>
        <v>102.06</v>
      </c>
      <c r="AY33" s="438">
        <f t="shared" si="37"/>
        <v>2.3422566400000004</v>
      </c>
      <c r="AZ33" s="435">
        <f t="shared" si="38"/>
        <v>3647.6244000000002</v>
      </c>
      <c r="BA33" s="437">
        <f t="shared" si="39"/>
        <v>239.05071267840006</v>
      </c>
      <c r="BB33" s="436">
        <f t="shared" si="40"/>
        <v>953.9586760704002</v>
      </c>
      <c r="BC33" s="435">
        <f t="shared" si="41"/>
        <v>956.20285071359967</v>
      </c>
      <c r="BD33" s="435">
        <f t="shared" si="42"/>
        <v>1910.1615267839998</v>
      </c>
      <c r="BE33" s="439">
        <f t="shared" si="43"/>
        <v>153.09</v>
      </c>
      <c r="BF33" s="438">
        <f t="shared" si="44"/>
        <v>1.8738053120000004</v>
      </c>
      <c r="BG33" s="435">
        <f t="shared" si="45"/>
        <v>5471.4366</v>
      </c>
      <c r="BH33" s="437">
        <f t="shared" si="46"/>
        <v>286.86085521408006</v>
      </c>
      <c r="BI33" s="436">
        <f t="shared" si="47"/>
        <v>1240.8195312844803</v>
      </c>
      <c r="BJ33" s="435">
        <f t="shared" si="48"/>
        <v>1147.4434208563193</v>
      </c>
      <c r="BK33" s="435">
        <f t="shared" si="49"/>
        <v>2388.2629521407998</v>
      </c>
      <c r="BL33" s="432">
        <f t="shared" si="53"/>
        <v>8.9600000000000009</v>
      </c>
      <c r="BM33" s="434">
        <f t="shared" si="54"/>
        <v>0</v>
      </c>
      <c r="BN33" s="432">
        <f t="shared" si="55"/>
        <v>8.9600000000000009</v>
      </c>
      <c r="BO33" s="433">
        <f t="shared" si="56"/>
        <v>0</v>
      </c>
      <c r="BP33" s="432">
        <f t="shared" si="57"/>
        <v>8.9600000000000009</v>
      </c>
      <c r="BQ33" s="431">
        <f t="shared" si="58"/>
        <v>0</v>
      </c>
      <c r="BR33" s="540"/>
    </row>
    <row r="34" spans="1:70" ht="15.75" customHeight="1" x14ac:dyDescent="0.25">
      <c r="A34" s="551"/>
      <c r="B34" s="448" t="s">
        <v>1296</v>
      </c>
      <c r="C34" s="446">
        <v>44610</v>
      </c>
      <c r="D34" s="445" t="s">
        <v>813</v>
      </c>
      <c r="E34" s="445">
        <v>9.4</v>
      </c>
      <c r="F34" s="445"/>
      <c r="G34" s="444"/>
      <c r="H34" s="444"/>
      <c r="I34" s="444"/>
      <c r="J34" s="443">
        <f t="shared" si="0"/>
        <v>3.7286723411414416E-3</v>
      </c>
      <c r="K34" s="442">
        <v>31.94</v>
      </c>
      <c r="L34" s="442">
        <f t="shared" si="1"/>
        <v>40.563800000000001</v>
      </c>
      <c r="M34" s="441">
        <f t="shared" si="2"/>
        <v>300.23600000000005</v>
      </c>
      <c r="N34" s="440">
        <f t="shared" si="3"/>
        <v>381.29972000000009</v>
      </c>
      <c r="O34" s="439">
        <f t="shared" si="4"/>
        <v>47.910000000000004</v>
      </c>
      <c r="P34" s="438">
        <f t="shared" si="5"/>
        <v>1.8800000000000001</v>
      </c>
      <c r="Q34" s="435">
        <f t="shared" si="6"/>
        <v>450.35400000000004</v>
      </c>
      <c r="R34" s="437">
        <f t="shared" si="7"/>
        <v>90.070800000000006</v>
      </c>
      <c r="S34" s="436">
        <f t="shared" si="50"/>
        <v>390.30680000000007</v>
      </c>
      <c r="T34" s="435">
        <f t="shared" si="8"/>
        <v>360.28320000000002</v>
      </c>
      <c r="U34" s="435">
        <f t="shared" si="51"/>
        <v>90.070800000000006</v>
      </c>
      <c r="V34" s="439">
        <f t="shared" si="9"/>
        <v>71.865000000000009</v>
      </c>
      <c r="W34" s="438">
        <f t="shared" si="10"/>
        <v>1.5040000000000002</v>
      </c>
      <c r="X34" s="435">
        <f t="shared" si="11"/>
        <v>675.53100000000006</v>
      </c>
      <c r="Y34" s="437">
        <f t="shared" si="12"/>
        <v>108.08496000000002</v>
      </c>
      <c r="Z34" s="436">
        <f t="shared" si="52"/>
        <v>198.15576000000004</v>
      </c>
      <c r="AA34" s="435">
        <f t="shared" si="13"/>
        <v>432.33983999999998</v>
      </c>
      <c r="AB34" s="435">
        <f t="shared" si="14"/>
        <v>630.49559999999997</v>
      </c>
      <c r="AC34" s="439">
        <f t="shared" si="15"/>
        <v>107.79750000000001</v>
      </c>
      <c r="AD34" s="438">
        <f t="shared" si="16"/>
        <v>1.2032</v>
      </c>
      <c r="AE34" s="435">
        <f t="shared" si="17"/>
        <v>1013.2965000000002</v>
      </c>
      <c r="AF34" s="437">
        <f t="shared" si="18"/>
        <v>129.70195200000003</v>
      </c>
      <c r="AG34" s="436">
        <f t="shared" si="19"/>
        <v>327.85771200000011</v>
      </c>
      <c r="AH34" s="435">
        <f t="shared" si="20"/>
        <v>518.80780799999991</v>
      </c>
      <c r="AI34" s="435">
        <f t="shared" si="21"/>
        <v>846.66552000000001</v>
      </c>
      <c r="AJ34" s="439">
        <f t="shared" si="22"/>
        <v>161.69625000000002</v>
      </c>
      <c r="AK34" s="438">
        <f t="shared" si="23"/>
        <v>0.96256000000000008</v>
      </c>
      <c r="AL34" s="435">
        <f t="shared" si="24"/>
        <v>1519.9447500000001</v>
      </c>
      <c r="AM34" s="437">
        <f t="shared" si="25"/>
        <v>155.64234240000005</v>
      </c>
      <c r="AN34" s="436">
        <f t="shared" si="26"/>
        <v>483.50005440000018</v>
      </c>
      <c r="AO34" s="435">
        <f t="shared" si="27"/>
        <v>622.56936959999973</v>
      </c>
      <c r="AP34" s="435">
        <f t="shared" si="28"/>
        <v>1106.0694239999998</v>
      </c>
      <c r="AQ34" s="439">
        <f t="shared" si="29"/>
        <v>242.54437500000003</v>
      </c>
      <c r="AR34" s="438">
        <f t="shared" si="30"/>
        <v>0.77004800000000007</v>
      </c>
      <c r="AS34" s="435">
        <f t="shared" si="31"/>
        <v>2279.9171249999999</v>
      </c>
      <c r="AT34" s="437">
        <f t="shared" si="32"/>
        <v>186.77081088000003</v>
      </c>
      <c r="AU34" s="436">
        <f t="shared" si="33"/>
        <v>670.27086528000018</v>
      </c>
      <c r="AV34" s="435">
        <f t="shared" si="34"/>
        <v>747.08324351999954</v>
      </c>
      <c r="AW34" s="435">
        <f t="shared" si="35"/>
        <v>1417.3541087999997</v>
      </c>
      <c r="AX34" s="439">
        <f t="shared" si="36"/>
        <v>363.81656250000003</v>
      </c>
      <c r="AY34" s="438">
        <f t="shared" si="37"/>
        <v>0.6160384000000001</v>
      </c>
      <c r="AZ34" s="435">
        <f t="shared" si="38"/>
        <v>3419.8756874999999</v>
      </c>
      <c r="BA34" s="437">
        <f t="shared" si="39"/>
        <v>224.12497305600004</v>
      </c>
      <c r="BB34" s="436">
        <f t="shared" si="40"/>
        <v>894.39583833600022</v>
      </c>
      <c r="BC34" s="435">
        <f t="shared" si="41"/>
        <v>896.49989222399927</v>
      </c>
      <c r="BD34" s="435">
        <f t="shared" si="42"/>
        <v>1790.8957305599995</v>
      </c>
      <c r="BE34" s="439">
        <f t="shared" si="43"/>
        <v>545.72484374999999</v>
      </c>
      <c r="BF34" s="438">
        <f t="shared" si="44"/>
        <v>0.49283072000000011</v>
      </c>
      <c r="BG34" s="435">
        <f t="shared" si="45"/>
        <v>5129.8135312499999</v>
      </c>
      <c r="BH34" s="437">
        <f t="shared" si="46"/>
        <v>268.94996766720004</v>
      </c>
      <c r="BI34" s="436">
        <f t="shared" si="47"/>
        <v>1163.3458060032003</v>
      </c>
      <c r="BJ34" s="435">
        <f t="shared" si="48"/>
        <v>1075.7998706687988</v>
      </c>
      <c r="BK34" s="435">
        <f t="shared" si="49"/>
        <v>2239.1456766719994</v>
      </c>
      <c r="BL34" s="432">
        <f t="shared" si="53"/>
        <v>31.94</v>
      </c>
      <c r="BM34" s="434">
        <f t="shared" si="54"/>
        <v>0</v>
      </c>
      <c r="BN34" s="432">
        <f t="shared" si="55"/>
        <v>31.94</v>
      </c>
      <c r="BO34" s="433">
        <f t="shared" si="56"/>
        <v>0</v>
      </c>
      <c r="BP34" s="432">
        <f t="shared" si="57"/>
        <v>31.94</v>
      </c>
      <c r="BQ34" s="431">
        <f t="shared" si="58"/>
        <v>0</v>
      </c>
      <c r="BR34" s="540"/>
    </row>
    <row r="35" spans="1:70" ht="15.75" customHeight="1" x14ac:dyDescent="0.25">
      <c r="A35" s="551"/>
      <c r="B35" s="453" t="s">
        <v>1301</v>
      </c>
      <c r="C35" s="446">
        <v>44633</v>
      </c>
      <c r="D35" s="445" t="s">
        <v>450</v>
      </c>
      <c r="E35" s="445">
        <v>216</v>
      </c>
      <c r="F35" s="445"/>
      <c r="G35" s="444"/>
      <c r="H35" s="444"/>
      <c r="I35" s="444"/>
      <c r="J35" s="443">
        <f t="shared" si="0"/>
        <v>3.7018966794369786E-3</v>
      </c>
      <c r="K35" s="442">
        <v>1.38</v>
      </c>
      <c r="L35" s="442">
        <f t="shared" si="1"/>
        <v>1.7525999999999999</v>
      </c>
      <c r="M35" s="441">
        <f t="shared" si="2"/>
        <v>298.08</v>
      </c>
      <c r="N35" s="440">
        <f t="shared" si="3"/>
        <v>378.5616</v>
      </c>
      <c r="O35" s="439">
        <f t="shared" si="4"/>
        <v>2.0699999999999998</v>
      </c>
      <c r="P35" s="438">
        <f t="shared" si="5"/>
        <v>43.2</v>
      </c>
      <c r="Q35" s="435">
        <f t="shared" si="6"/>
        <v>447.12</v>
      </c>
      <c r="R35" s="437">
        <f t="shared" si="7"/>
        <v>89.423999999999992</v>
      </c>
      <c r="S35" s="436">
        <f t="shared" si="50"/>
        <v>387.50399999999996</v>
      </c>
      <c r="T35" s="435">
        <f t="shared" si="8"/>
        <v>357.69600000000003</v>
      </c>
      <c r="U35" s="435">
        <f t="shared" si="51"/>
        <v>89.423999999999992</v>
      </c>
      <c r="V35" s="439">
        <f t="shared" si="9"/>
        <v>3.1049999999999995</v>
      </c>
      <c r="W35" s="438">
        <f t="shared" si="10"/>
        <v>34.56</v>
      </c>
      <c r="X35" s="435">
        <f t="shared" si="11"/>
        <v>670.68000000000006</v>
      </c>
      <c r="Y35" s="437">
        <f t="shared" si="12"/>
        <v>107.30879999999999</v>
      </c>
      <c r="Z35" s="436">
        <f t="shared" si="52"/>
        <v>196.7328</v>
      </c>
      <c r="AA35" s="435">
        <f t="shared" si="13"/>
        <v>429.23520000000008</v>
      </c>
      <c r="AB35" s="435">
        <f t="shared" si="14"/>
        <v>625.96800000000007</v>
      </c>
      <c r="AC35" s="439">
        <f t="shared" si="15"/>
        <v>4.6574999999999989</v>
      </c>
      <c r="AD35" s="438">
        <f t="shared" si="16"/>
        <v>27.648000000000003</v>
      </c>
      <c r="AE35" s="435">
        <f t="shared" si="17"/>
        <v>1006.0200000000001</v>
      </c>
      <c r="AF35" s="437">
        <f t="shared" si="18"/>
        <v>128.77055999999999</v>
      </c>
      <c r="AG35" s="436">
        <f t="shared" si="19"/>
        <v>325.50335999999999</v>
      </c>
      <c r="AH35" s="435">
        <f t="shared" si="20"/>
        <v>515.08224000000018</v>
      </c>
      <c r="AI35" s="435">
        <f t="shared" si="21"/>
        <v>840.58560000000011</v>
      </c>
      <c r="AJ35" s="439">
        <f t="shared" si="22"/>
        <v>6.9862499999999983</v>
      </c>
      <c r="AK35" s="438">
        <f t="shared" si="23"/>
        <v>22.118400000000005</v>
      </c>
      <c r="AL35" s="435">
        <f t="shared" si="24"/>
        <v>1509.0300000000002</v>
      </c>
      <c r="AM35" s="437">
        <f t="shared" si="25"/>
        <v>154.52467199999998</v>
      </c>
      <c r="AN35" s="436">
        <f t="shared" si="26"/>
        <v>480.02803199999994</v>
      </c>
      <c r="AO35" s="435">
        <f t="shared" si="27"/>
        <v>618.09868800000027</v>
      </c>
      <c r="AP35" s="435">
        <f t="shared" si="28"/>
        <v>1098.1267200000002</v>
      </c>
      <c r="AQ35" s="439">
        <f t="shared" si="29"/>
        <v>10.479374999999997</v>
      </c>
      <c r="AR35" s="438">
        <f t="shared" si="30"/>
        <v>17.69472</v>
      </c>
      <c r="AS35" s="435">
        <f t="shared" si="31"/>
        <v>2263.5450000000001</v>
      </c>
      <c r="AT35" s="437">
        <f t="shared" si="32"/>
        <v>185.42960639999995</v>
      </c>
      <c r="AU35" s="436">
        <f t="shared" si="33"/>
        <v>665.45763839999995</v>
      </c>
      <c r="AV35" s="435">
        <f t="shared" si="34"/>
        <v>741.7184256000005</v>
      </c>
      <c r="AW35" s="435">
        <f t="shared" si="35"/>
        <v>1407.1760640000005</v>
      </c>
      <c r="AX35" s="439">
        <f t="shared" si="36"/>
        <v>15.719062499999996</v>
      </c>
      <c r="AY35" s="438">
        <f t="shared" si="37"/>
        <v>14.155776000000001</v>
      </c>
      <c r="AZ35" s="435">
        <f t="shared" si="38"/>
        <v>3395.3175000000001</v>
      </c>
      <c r="BA35" s="437">
        <f t="shared" si="39"/>
        <v>222.51552767999996</v>
      </c>
      <c r="BB35" s="436">
        <f t="shared" si="40"/>
        <v>887.97316607999994</v>
      </c>
      <c r="BC35" s="435">
        <f t="shared" si="41"/>
        <v>890.06211072000076</v>
      </c>
      <c r="BD35" s="435">
        <f t="shared" si="42"/>
        <v>1778.0352768000007</v>
      </c>
      <c r="BE35" s="439">
        <f t="shared" si="43"/>
        <v>23.578593749999996</v>
      </c>
      <c r="BF35" s="438">
        <f t="shared" si="44"/>
        <v>11.3246208</v>
      </c>
      <c r="BG35" s="435">
        <f t="shared" si="45"/>
        <v>5092.9762499999997</v>
      </c>
      <c r="BH35" s="437">
        <f t="shared" si="46"/>
        <v>267.01863321599996</v>
      </c>
      <c r="BI35" s="436">
        <f t="shared" si="47"/>
        <v>1154.991799296</v>
      </c>
      <c r="BJ35" s="435">
        <f t="shared" si="48"/>
        <v>1068.0745328640012</v>
      </c>
      <c r="BK35" s="435">
        <f t="shared" si="49"/>
        <v>2223.0663321600014</v>
      </c>
      <c r="BL35" s="432">
        <f t="shared" si="53"/>
        <v>1.38</v>
      </c>
      <c r="BM35" s="434">
        <f t="shared" si="54"/>
        <v>0</v>
      </c>
      <c r="BN35" s="432">
        <f t="shared" si="55"/>
        <v>1.38</v>
      </c>
      <c r="BO35" s="433">
        <f t="shared" si="56"/>
        <v>0</v>
      </c>
      <c r="BP35" s="432">
        <f t="shared" si="57"/>
        <v>1.38</v>
      </c>
      <c r="BQ35" s="431">
        <f t="shared" si="58"/>
        <v>0</v>
      </c>
      <c r="BR35" s="540"/>
    </row>
    <row r="36" spans="1:70" ht="15.75" customHeight="1" x14ac:dyDescent="0.25">
      <c r="A36" s="551"/>
      <c r="B36" s="448" t="s">
        <v>1296</v>
      </c>
      <c r="C36" s="446">
        <v>44610</v>
      </c>
      <c r="D36" s="445" t="s">
        <v>498</v>
      </c>
      <c r="E36" s="445">
        <v>32.21</v>
      </c>
      <c r="F36" s="445"/>
      <c r="G36" s="444"/>
      <c r="H36" s="444"/>
      <c r="I36" s="444"/>
      <c r="J36" s="443">
        <f t="shared" si="0"/>
        <v>3.5321804641518812E-3</v>
      </c>
      <c r="K36" s="442">
        <v>8.83</v>
      </c>
      <c r="L36" s="442">
        <f t="shared" si="1"/>
        <v>11.2141</v>
      </c>
      <c r="M36" s="441">
        <f t="shared" si="2"/>
        <v>284.41430000000003</v>
      </c>
      <c r="N36" s="440">
        <f t="shared" si="3"/>
        <v>361.20616100000007</v>
      </c>
      <c r="O36" s="439">
        <f t="shared" si="4"/>
        <v>13.245000000000001</v>
      </c>
      <c r="P36" s="438">
        <f t="shared" si="5"/>
        <v>6.4420000000000002</v>
      </c>
      <c r="Q36" s="435">
        <f t="shared" si="6"/>
        <v>426.62145000000004</v>
      </c>
      <c r="R36" s="437">
        <f t="shared" si="7"/>
        <v>85.324290000000005</v>
      </c>
      <c r="S36" s="436">
        <f t="shared" si="50"/>
        <v>369.73859000000004</v>
      </c>
      <c r="T36" s="435">
        <f t="shared" si="8"/>
        <v>341.29716000000002</v>
      </c>
      <c r="U36" s="435">
        <f t="shared" si="51"/>
        <v>85.324290000000005</v>
      </c>
      <c r="V36" s="439">
        <f t="shared" si="9"/>
        <v>19.8675</v>
      </c>
      <c r="W36" s="438">
        <f t="shared" si="10"/>
        <v>5.1536000000000008</v>
      </c>
      <c r="X36" s="435">
        <f t="shared" si="11"/>
        <v>639.93217500000003</v>
      </c>
      <c r="Y36" s="437">
        <f t="shared" si="12"/>
        <v>102.38914800000002</v>
      </c>
      <c r="Z36" s="436">
        <f t="shared" si="52"/>
        <v>187.71343800000002</v>
      </c>
      <c r="AA36" s="435">
        <f t="shared" si="13"/>
        <v>409.55659199999997</v>
      </c>
      <c r="AB36" s="435">
        <f t="shared" si="14"/>
        <v>597.27003000000002</v>
      </c>
      <c r="AC36" s="439">
        <f t="shared" si="15"/>
        <v>29.80125</v>
      </c>
      <c r="AD36" s="438">
        <f t="shared" si="16"/>
        <v>4.1228800000000003</v>
      </c>
      <c r="AE36" s="435">
        <f t="shared" si="17"/>
        <v>959.8982625000001</v>
      </c>
      <c r="AF36" s="437">
        <f t="shared" si="18"/>
        <v>122.86697760000001</v>
      </c>
      <c r="AG36" s="436">
        <f t="shared" si="19"/>
        <v>310.58041560000004</v>
      </c>
      <c r="AH36" s="435">
        <f t="shared" si="20"/>
        <v>491.46791039999994</v>
      </c>
      <c r="AI36" s="435">
        <f t="shared" si="21"/>
        <v>802.04832599999997</v>
      </c>
      <c r="AJ36" s="439">
        <f t="shared" si="22"/>
        <v>44.701875000000001</v>
      </c>
      <c r="AK36" s="438">
        <f t="shared" si="23"/>
        <v>3.2983040000000003</v>
      </c>
      <c r="AL36" s="435">
        <f t="shared" si="24"/>
        <v>1439.8473937500003</v>
      </c>
      <c r="AM36" s="437">
        <f t="shared" si="25"/>
        <v>147.44037312000003</v>
      </c>
      <c r="AN36" s="436">
        <f t="shared" si="26"/>
        <v>458.02078872000004</v>
      </c>
      <c r="AO36" s="435">
        <f t="shared" si="27"/>
        <v>589.7614924799999</v>
      </c>
      <c r="AP36" s="435">
        <f t="shared" si="28"/>
        <v>1047.7822811999999</v>
      </c>
      <c r="AQ36" s="439">
        <f t="shared" si="29"/>
        <v>67.052812500000002</v>
      </c>
      <c r="AR36" s="438">
        <f t="shared" si="30"/>
        <v>2.6386432000000006</v>
      </c>
      <c r="AS36" s="435">
        <f t="shared" si="31"/>
        <v>2159.7710906250004</v>
      </c>
      <c r="AT36" s="437">
        <f t="shared" si="32"/>
        <v>176.92844774400004</v>
      </c>
      <c r="AU36" s="436">
        <f t="shared" si="33"/>
        <v>634.94923646400002</v>
      </c>
      <c r="AV36" s="435">
        <f t="shared" si="34"/>
        <v>707.7137909759997</v>
      </c>
      <c r="AW36" s="435">
        <f t="shared" si="35"/>
        <v>1342.6630274399997</v>
      </c>
      <c r="AX36" s="439">
        <f t="shared" si="36"/>
        <v>100.57921875</v>
      </c>
      <c r="AY36" s="438">
        <f t="shared" si="37"/>
        <v>2.1109145600000003</v>
      </c>
      <c r="AZ36" s="435">
        <f t="shared" si="38"/>
        <v>3239.6566359375006</v>
      </c>
      <c r="BA36" s="437">
        <f t="shared" si="39"/>
        <v>212.31413729280001</v>
      </c>
      <c r="BB36" s="436">
        <f t="shared" si="40"/>
        <v>847.26337375680009</v>
      </c>
      <c r="BC36" s="435">
        <f t="shared" si="41"/>
        <v>849.25654917119959</v>
      </c>
      <c r="BD36" s="435">
        <f t="shared" si="42"/>
        <v>1696.5199229279997</v>
      </c>
      <c r="BE36" s="439">
        <f t="shared" si="43"/>
        <v>150.86882812499999</v>
      </c>
      <c r="BF36" s="438">
        <f t="shared" si="44"/>
        <v>1.6887316480000003</v>
      </c>
      <c r="BG36" s="435">
        <f t="shared" si="45"/>
        <v>4859.4849539062507</v>
      </c>
      <c r="BH36" s="437">
        <f t="shared" si="46"/>
        <v>254.77696475136003</v>
      </c>
      <c r="BI36" s="436">
        <f t="shared" si="47"/>
        <v>1102.0403385081602</v>
      </c>
      <c r="BJ36" s="435">
        <f t="shared" si="48"/>
        <v>1019.1078590054394</v>
      </c>
      <c r="BK36" s="435">
        <f t="shared" si="49"/>
        <v>2121.1481975135994</v>
      </c>
      <c r="BL36" s="432">
        <f t="shared" si="53"/>
        <v>8.83</v>
      </c>
      <c r="BM36" s="434">
        <f t="shared" si="54"/>
        <v>0</v>
      </c>
      <c r="BN36" s="432">
        <f t="shared" si="55"/>
        <v>8.83</v>
      </c>
      <c r="BO36" s="433">
        <f t="shared" si="56"/>
        <v>0</v>
      </c>
      <c r="BP36" s="432">
        <f t="shared" si="57"/>
        <v>8.83</v>
      </c>
      <c r="BQ36" s="431">
        <f t="shared" si="58"/>
        <v>0</v>
      </c>
      <c r="BR36" s="540"/>
    </row>
    <row r="37" spans="1:70" ht="15.75" customHeight="1" x14ac:dyDescent="0.25">
      <c r="A37" s="551"/>
      <c r="B37" s="448" t="s">
        <v>1296</v>
      </c>
      <c r="C37" s="446">
        <v>44610</v>
      </c>
      <c r="D37" s="445" t="s">
        <v>815</v>
      </c>
      <c r="E37" s="445">
        <v>12</v>
      </c>
      <c r="F37" s="445"/>
      <c r="G37" s="444"/>
      <c r="H37" s="444"/>
      <c r="I37" s="444"/>
      <c r="J37" s="443">
        <f t="shared" si="0"/>
        <v>2.846466448359352E-3</v>
      </c>
      <c r="K37" s="442">
        <v>19.100000000000001</v>
      </c>
      <c r="L37" s="442">
        <f t="shared" si="1"/>
        <v>24.257000000000001</v>
      </c>
      <c r="M37" s="441">
        <f t="shared" si="2"/>
        <v>229.20000000000002</v>
      </c>
      <c r="N37" s="440">
        <f t="shared" si="3"/>
        <v>291.084</v>
      </c>
      <c r="O37" s="439">
        <f t="shared" si="4"/>
        <v>28.650000000000002</v>
      </c>
      <c r="P37" s="438">
        <f t="shared" si="5"/>
        <v>2.4000000000000004</v>
      </c>
      <c r="Q37" s="435">
        <f t="shared" si="6"/>
        <v>343.8</v>
      </c>
      <c r="R37" s="437">
        <f t="shared" si="7"/>
        <v>68.760000000000019</v>
      </c>
      <c r="S37" s="436">
        <f t="shared" si="50"/>
        <v>297.96000000000004</v>
      </c>
      <c r="T37" s="435">
        <f t="shared" si="8"/>
        <v>275.03999999999996</v>
      </c>
      <c r="U37" s="435">
        <f t="shared" si="51"/>
        <v>68.760000000000019</v>
      </c>
      <c r="V37" s="439">
        <f t="shared" si="9"/>
        <v>42.975000000000001</v>
      </c>
      <c r="W37" s="438">
        <f t="shared" si="10"/>
        <v>1.92</v>
      </c>
      <c r="X37" s="435">
        <f t="shared" si="11"/>
        <v>515.70000000000005</v>
      </c>
      <c r="Y37" s="437">
        <f t="shared" si="12"/>
        <v>82.512</v>
      </c>
      <c r="Z37" s="436">
        <f t="shared" si="52"/>
        <v>151.27200000000002</v>
      </c>
      <c r="AA37" s="435">
        <f t="shared" si="13"/>
        <v>330.04799999999994</v>
      </c>
      <c r="AB37" s="435">
        <f t="shared" si="14"/>
        <v>481.31999999999994</v>
      </c>
      <c r="AC37" s="439">
        <f t="shared" si="15"/>
        <v>64.462500000000006</v>
      </c>
      <c r="AD37" s="438">
        <f t="shared" si="16"/>
        <v>1.536</v>
      </c>
      <c r="AE37" s="435">
        <f t="shared" si="17"/>
        <v>773.55000000000007</v>
      </c>
      <c r="AF37" s="437">
        <f t="shared" si="18"/>
        <v>99.014400000000009</v>
      </c>
      <c r="AG37" s="436">
        <f t="shared" si="19"/>
        <v>250.28640000000001</v>
      </c>
      <c r="AH37" s="435">
        <f t="shared" si="20"/>
        <v>396.05759999999987</v>
      </c>
      <c r="AI37" s="435">
        <f t="shared" si="21"/>
        <v>646.34399999999982</v>
      </c>
      <c r="AJ37" s="439">
        <f t="shared" si="22"/>
        <v>96.693750000000009</v>
      </c>
      <c r="AK37" s="438">
        <f t="shared" si="23"/>
        <v>1.2288000000000001</v>
      </c>
      <c r="AL37" s="435">
        <f t="shared" si="24"/>
        <v>1160.325</v>
      </c>
      <c r="AM37" s="437">
        <f t="shared" si="25"/>
        <v>118.81728000000003</v>
      </c>
      <c r="AN37" s="436">
        <f t="shared" si="26"/>
        <v>369.10368000000005</v>
      </c>
      <c r="AO37" s="435">
        <f t="shared" si="27"/>
        <v>475.26911999999976</v>
      </c>
      <c r="AP37" s="435">
        <f t="shared" si="28"/>
        <v>844.37279999999987</v>
      </c>
      <c r="AQ37" s="439">
        <f t="shared" si="29"/>
        <v>145.04062500000001</v>
      </c>
      <c r="AR37" s="438">
        <f t="shared" si="30"/>
        <v>0.98304000000000014</v>
      </c>
      <c r="AS37" s="435">
        <f t="shared" si="31"/>
        <v>1740.4875000000002</v>
      </c>
      <c r="AT37" s="437">
        <f t="shared" si="32"/>
        <v>142.58073600000003</v>
      </c>
      <c r="AU37" s="436">
        <f t="shared" si="33"/>
        <v>511.68441600000006</v>
      </c>
      <c r="AV37" s="435">
        <f t="shared" si="34"/>
        <v>570.32294399999967</v>
      </c>
      <c r="AW37" s="435">
        <f t="shared" si="35"/>
        <v>1082.0073599999996</v>
      </c>
      <c r="AX37" s="439">
        <f t="shared" si="36"/>
        <v>217.56093750000002</v>
      </c>
      <c r="AY37" s="438">
        <f t="shared" si="37"/>
        <v>0.78643200000000013</v>
      </c>
      <c r="AZ37" s="435">
        <f t="shared" si="38"/>
        <v>2610.7312500000003</v>
      </c>
      <c r="BA37" s="437">
        <f t="shared" si="39"/>
        <v>171.09688320000004</v>
      </c>
      <c r="BB37" s="436">
        <f t="shared" si="40"/>
        <v>682.78129920000015</v>
      </c>
      <c r="BC37" s="435">
        <f t="shared" si="41"/>
        <v>684.38753279999946</v>
      </c>
      <c r="BD37" s="435">
        <f t="shared" si="42"/>
        <v>1367.1688319999996</v>
      </c>
      <c r="BE37" s="439">
        <f t="shared" si="43"/>
        <v>326.34140625000003</v>
      </c>
      <c r="BF37" s="438">
        <f t="shared" si="44"/>
        <v>0.62914560000000019</v>
      </c>
      <c r="BG37" s="435">
        <f t="shared" si="45"/>
        <v>3916.0968750000002</v>
      </c>
      <c r="BH37" s="437">
        <f t="shared" si="46"/>
        <v>205.31625984000007</v>
      </c>
      <c r="BI37" s="436">
        <f t="shared" si="47"/>
        <v>888.09755904000019</v>
      </c>
      <c r="BJ37" s="435">
        <f t="shared" si="48"/>
        <v>821.26503935999915</v>
      </c>
      <c r="BK37" s="435">
        <f t="shared" si="49"/>
        <v>1709.3625983999993</v>
      </c>
      <c r="BL37" s="432">
        <f t="shared" si="53"/>
        <v>19.100000000000001</v>
      </c>
      <c r="BM37" s="434">
        <f t="shared" si="54"/>
        <v>0</v>
      </c>
      <c r="BN37" s="432">
        <f t="shared" si="55"/>
        <v>19.100000000000001</v>
      </c>
      <c r="BO37" s="433">
        <f t="shared" si="56"/>
        <v>0</v>
      </c>
      <c r="BP37" s="432">
        <f t="shared" si="57"/>
        <v>19.100000000000001</v>
      </c>
      <c r="BQ37" s="431">
        <f t="shared" si="58"/>
        <v>0</v>
      </c>
      <c r="BR37" s="540"/>
    </row>
    <row r="38" spans="1:70" ht="15.75" customHeight="1" x14ac:dyDescent="0.25">
      <c r="A38" s="551"/>
      <c r="B38" s="453" t="s">
        <v>1301</v>
      </c>
      <c r="C38" s="446">
        <v>44610</v>
      </c>
      <c r="D38" s="445" t="s">
        <v>434</v>
      </c>
      <c r="E38" s="445">
        <v>24.68</v>
      </c>
      <c r="F38" s="445"/>
      <c r="G38" s="444"/>
      <c r="H38" s="444"/>
      <c r="I38" s="444"/>
      <c r="J38" s="443">
        <f t="shared" si="0"/>
        <v>2.8351650327048707E-3</v>
      </c>
      <c r="K38" s="442">
        <v>9.25</v>
      </c>
      <c r="L38" s="442">
        <f t="shared" si="1"/>
        <v>11.7475</v>
      </c>
      <c r="M38" s="441">
        <f t="shared" si="2"/>
        <v>228.29</v>
      </c>
      <c r="N38" s="440">
        <f t="shared" si="3"/>
        <v>289.92829999999998</v>
      </c>
      <c r="O38" s="439">
        <f t="shared" si="4"/>
        <v>13.875</v>
      </c>
      <c r="P38" s="438">
        <f t="shared" si="5"/>
        <v>4.9359999999999999</v>
      </c>
      <c r="Q38" s="435">
        <f t="shared" si="6"/>
        <v>342.435</v>
      </c>
      <c r="R38" s="437">
        <f t="shared" si="7"/>
        <v>68.486999999999995</v>
      </c>
      <c r="S38" s="436">
        <f t="shared" si="50"/>
        <v>296.77699999999999</v>
      </c>
      <c r="T38" s="435">
        <f t="shared" si="8"/>
        <v>273.94799999999998</v>
      </c>
      <c r="U38" s="435">
        <f t="shared" si="51"/>
        <v>68.486999999999995</v>
      </c>
      <c r="V38" s="439">
        <f t="shared" si="9"/>
        <v>20.8125</v>
      </c>
      <c r="W38" s="438">
        <f t="shared" si="10"/>
        <v>3.9488000000000003</v>
      </c>
      <c r="X38" s="435">
        <f t="shared" si="11"/>
        <v>513.65250000000003</v>
      </c>
      <c r="Y38" s="437">
        <f t="shared" si="12"/>
        <v>82.184400000000011</v>
      </c>
      <c r="Z38" s="436">
        <f t="shared" si="52"/>
        <v>150.67140000000001</v>
      </c>
      <c r="AA38" s="435">
        <f t="shared" si="13"/>
        <v>328.73759999999993</v>
      </c>
      <c r="AB38" s="435">
        <f t="shared" si="14"/>
        <v>479.40899999999993</v>
      </c>
      <c r="AC38" s="439">
        <f t="shared" si="15"/>
        <v>31.21875</v>
      </c>
      <c r="AD38" s="438">
        <f t="shared" si="16"/>
        <v>3.1590400000000001</v>
      </c>
      <c r="AE38" s="435">
        <f t="shared" si="17"/>
        <v>770.47874999999999</v>
      </c>
      <c r="AF38" s="437">
        <f t="shared" si="18"/>
        <v>98.621279999999999</v>
      </c>
      <c r="AG38" s="436">
        <f t="shared" si="19"/>
        <v>249.29268000000002</v>
      </c>
      <c r="AH38" s="435">
        <f t="shared" si="20"/>
        <v>394.48511999999988</v>
      </c>
      <c r="AI38" s="435">
        <f t="shared" si="21"/>
        <v>643.77779999999984</v>
      </c>
      <c r="AJ38" s="439">
        <f t="shared" si="22"/>
        <v>46.828125</v>
      </c>
      <c r="AK38" s="438">
        <f t="shared" si="23"/>
        <v>2.5272320000000001</v>
      </c>
      <c r="AL38" s="435">
        <f t="shared" si="24"/>
        <v>1155.7181249999999</v>
      </c>
      <c r="AM38" s="437">
        <f t="shared" si="25"/>
        <v>118.34553600000001</v>
      </c>
      <c r="AN38" s="436">
        <f t="shared" si="26"/>
        <v>367.63821600000006</v>
      </c>
      <c r="AO38" s="435">
        <f t="shared" si="27"/>
        <v>473.38214399999981</v>
      </c>
      <c r="AP38" s="435">
        <f t="shared" si="28"/>
        <v>841.02035999999987</v>
      </c>
      <c r="AQ38" s="439">
        <f t="shared" si="29"/>
        <v>70.2421875</v>
      </c>
      <c r="AR38" s="438">
        <f t="shared" si="30"/>
        <v>2.0217856000000003</v>
      </c>
      <c r="AS38" s="435">
        <f t="shared" si="31"/>
        <v>1733.5771874999998</v>
      </c>
      <c r="AT38" s="437">
        <f t="shared" si="32"/>
        <v>142.01464320000002</v>
      </c>
      <c r="AU38" s="436">
        <f t="shared" si="33"/>
        <v>509.65285920000008</v>
      </c>
      <c r="AV38" s="435">
        <f t="shared" si="34"/>
        <v>568.05857279999975</v>
      </c>
      <c r="AW38" s="435">
        <f t="shared" si="35"/>
        <v>1077.7114319999998</v>
      </c>
      <c r="AX38" s="439">
        <f t="shared" si="36"/>
        <v>105.36328125</v>
      </c>
      <c r="AY38" s="438">
        <f t="shared" si="37"/>
        <v>1.6174284800000003</v>
      </c>
      <c r="AZ38" s="435">
        <f t="shared" si="38"/>
        <v>2600.3657812499996</v>
      </c>
      <c r="BA38" s="437">
        <f t="shared" si="39"/>
        <v>170.41757184000002</v>
      </c>
      <c r="BB38" s="436">
        <f t="shared" si="40"/>
        <v>680.07043104000013</v>
      </c>
      <c r="BC38" s="435">
        <f t="shared" si="41"/>
        <v>681.67028735999963</v>
      </c>
      <c r="BD38" s="435">
        <f t="shared" si="42"/>
        <v>1361.7407183999999</v>
      </c>
      <c r="BE38" s="439">
        <f t="shared" si="43"/>
        <v>158.044921875</v>
      </c>
      <c r="BF38" s="438">
        <f t="shared" si="44"/>
        <v>1.2939427840000004</v>
      </c>
      <c r="BG38" s="435">
        <f t="shared" si="45"/>
        <v>3900.5486718749994</v>
      </c>
      <c r="BH38" s="437">
        <f t="shared" si="46"/>
        <v>204.50108620800006</v>
      </c>
      <c r="BI38" s="436">
        <f t="shared" si="47"/>
        <v>884.57151724800019</v>
      </c>
      <c r="BJ38" s="435">
        <f t="shared" si="48"/>
        <v>818.00434483199933</v>
      </c>
      <c r="BK38" s="435">
        <f t="shared" si="49"/>
        <v>1702.5758620799995</v>
      </c>
      <c r="BL38" s="432">
        <f t="shared" si="53"/>
        <v>9.25</v>
      </c>
      <c r="BM38" s="434">
        <f t="shared" si="54"/>
        <v>0</v>
      </c>
      <c r="BN38" s="432">
        <f t="shared" si="55"/>
        <v>9.25</v>
      </c>
      <c r="BO38" s="433">
        <f t="shared" si="56"/>
        <v>0</v>
      </c>
      <c r="BP38" s="432">
        <f t="shared" si="57"/>
        <v>9.25</v>
      </c>
      <c r="BQ38" s="431">
        <f t="shared" si="58"/>
        <v>0</v>
      </c>
      <c r="BR38" s="540"/>
    </row>
    <row r="39" spans="1:70" ht="15.75" customHeight="1" x14ac:dyDescent="0.25">
      <c r="A39" s="551"/>
      <c r="B39" s="448" t="s">
        <v>1296</v>
      </c>
      <c r="C39" s="446">
        <v>44610</v>
      </c>
      <c r="D39" s="445" t="s">
        <v>821</v>
      </c>
      <c r="E39" s="445">
        <v>116.15</v>
      </c>
      <c r="F39" s="445"/>
      <c r="G39" s="444"/>
      <c r="H39" s="444"/>
      <c r="I39" s="444"/>
      <c r="J39" s="443">
        <f t="shared" si="0"/>
        <v>2.5099202254793775E-3</v>
      </c>
      <c r="K39" s="442">
        <v>1.74</v>
      </c>
      <c r="L39" s="442">
        <f t="shared" si="1"/>
        <v>2.2098</v>
      </c>
      <c r="M39" s="441">
        <f t="shared" si="2"/>
        <v>202.101</v>
      </c>
      <c r="N39" s="440">
        <f t="shared" si="3"/>
        <v>256.66827000000001</v>
      </c>
      <c r="O39" s="439">
        <f t="shared" si="4"/>
        <v>2.61</v>
      </c>
      <c r="P39" s="438">
        <f t="shared" si="5"/>
        <v>23.230000000000004</v>
      </c>
      <c r="Q39" s="435">
        <f t="shared" si="6"/>
        <v>303.1515</v>
      </c>
      <c r="R39" s="437">
        <f t="shared" si="7"/>
        <v>60.630300000000005</v>
      </c>
      <c r="S39" s="436">
        <f t="shared" si="50"/>
        <v>262.73130000000003</v>
      </c>
      <c r="T39" s="435">
        <f t="shared" si="8"/>
        <v>242.52119999999999</v>
      </c>
      <c r="U39" s="435">
        <f t="shared" si="51"/>
        <v>60.630300000000005</v>
      </c>
      <c r="V39" s="439">
        <f t="shared" si="9"/>
        <v>3.915</v>
      </c>
      <c r="W39" s="438">
        <f t="shared" si="10"/>
        <v>18.584</v>
      </c>
      <c r="X39" s="435">
        <f t="shared" si="11"/>
        <v>454.72725000000003</v>
      </c>
      <c r="Y39" s="437">
        <f t="shared" si="12"/>
        <v>72.756360000000001</v>
      </c>
      <c r="Z39" s="436">
        <f t="shared" si="52"/>
        <v>133.38666000000001</v>
      </c>
      <c r="AA39" s="435">
        <f t="shared" si="13"/>
        <v>291.02544</v>
      </c>
      <c r="AB39" s="435">
        <f t="shared" si="14"/>
        <v>424.41210000000001</v>
      </c>
      <c r="AC39" s="439">
        <f t="shared" si="15"/>
        <v>5.8725000000000005</v>
      </c>
      <c r="AD39" s="438">
        <f t="shared" si="16"/>
        <v>14.8672</v>
      </c>
      <c r="AE39" s="435">
        <f t="shared" si="17"/>
        <v>682.0908750000001</v>
      </c>
      <c r="AF39" s="437">
        <f t="shared" si="18"/>
        <v>87.307632000000012</v>
      </c>
      <c r="AG39" s="436">
        <f t="shared" si="19"/>
        <v>220.69429200000002</v>
      </c>
      <c r="AH39" s="435">
        <f t="shared" si="20"/>
        <v>349.23052799999999</v>
      </c>
      <c r="AI39" s="435">
        <f t="shared" si="21"/>
        <v>569.92481999999995</v>
      </c>
      <c r="AJ39" s="439">
        <f t="shared" si="22"/>
        <v>8.8087499999999999</v>
      </c>
      <c r="AK39" s="438">
        <f t="shared" si="23"/>
        <v>11.89376</v>
      </c>
      <c r="AL39" s="435">
        <f t="shared" si="24"/>
        <v>1023.1363125000001</v>
      </c>
      <c r="AM39" s="437">
        <f t="shared" si="25"/>
        <v>104.76915839999999</v>
      </c>
      <c r="AN39" s="436">
        <f t="shared" si="26"/>
        <v>325.4634504</v>
      </c>
      <c r="AO39" s="435">
        <f t="shared" si="27"/>
        <v>419.07663359999998</v>
      </c>
      <c r="AP39" s="435">
        <f t="shared" si="28"/>
        <v>744.54008399999998</v>
      </c>
      <c r="AQ39" s="439">
        <f t="shared" si="29"/>
        <v>13.213125</v>
      </c>
      <c r="AR39" s="438">
        <f t="shared" si="30"/>
        <v>9.5150079999999999</v>
      </c>
      <c r="AS39" s="435">
        <f t="shared" si="31"/>
        <v>1534.7044687500002</v>
      </c>
      <c r="AT39" s="437">
        <f t="shared" si="32"/>
        <v>125.72299008</v>
      </c>
      <c r="AU39" s="436">
        <f t="shared" si="33"/>
        <v>451.18644047999999</v>
      </c>
      <c r="AV39" s="435">
        <f t="shared" si="34"/>
        <v>502.89196032000001</v>
      </c>
      <c r="AW39" s="435">
        <f t="shared" si="35"/>
        <v>954.07840080000005</v>
      </c>
      <c r="AX39" s="439">
        <f t="shared" si="36"/>
        <v>19.819687500000001</v>
      </c>
      <c r="AY39" s="438">
        <f t="shared" si="37"/>
        <v>7.6120064000000003</v>
      </c>
      <c r="AZ39" s="435">
        <f t="shared" si="38"/>
        <v>2302.0567031250002</v>
      </c>
      <c r="BA39" s="437">
        <f t="shared" si="39"/>
        <v>150.86758809600002</v>
      </c>
      <c r="BB39" s="436">
        <f t="shared" si="40"/>
        <v>602.05402857600006</v>
      </c>
      <c r="BC39" s="435">
        <f t="shared" si="41"/>
        <v>603.47035238400008</v>
      </c>
      <c r="BD39" s="435">
        <f t="shared" si="42"/>
        <v>1205.5243809600001</v>
      </c>
      <c r="BE39" s="439">
        <f t="shared" si="43"/>
        <v>29.729531250000001</v>
      </c>
      <c r="BF39" s="438">
        <f t="shared" si="44"/>
        <v>6.0896051200000008</v>
      </c>
      <c r="BG39" s="435">
        <f t="shared" si="45"/>
        <v>3453.0850546875004</v>
      </c>
      <c r="BH39" s="437">
        <f t="shared" si="46"/>
        <v>181.04110571520002</v>
      </c>
      <c r="BI39" s="436">
        <f t="shared" si="47"/>
        <v>783.09513429120011</v>
      </c>
      <c r="BJ39" s="435">
        <f t="shared" si="48"/>
        <v>724.16442286080007</v>
      </c>
      <c r="BK39" s="435">
        <f t="shared" si="49"/>
        <v>1507.2595571520001</v>
      </c>
      <c r="BL39" s="432">
        <f t="shared" si="53"/>
        <v>1.74</v>
      </c>
      <c r="BM39" s="434">
        <f t="shared" si="54"/>
        <v>0</v>
      </c>
      <c r="BN39" s="432">
        <f t="shared" si="55"/>
        <v>1.74</v>
      </c>
      <c r="BO39" s="433">
        <f t="shared" si="56"/>
        <v>0</v>
      </c>
      <c r="BP39" s="432">
        <f t="shared" si="57"/>
        <v>1.74</v>
      </c>
      <c r="BQ39" s="431">
        <f t="shared" si="58"/>
        <v>0</v>
      </c>
      <c r="BR39" s="540"/>
    </row>
    <row r="40" spans="1:70" ht="15.75" customHeight="1" x14ac:dyDescent="0.25">
      <c r="A40" s="551"/>
      <c r="B40" s="453" t="s">
        <v>1301</v>
      </c>
      <c r="C40" s="446">
        <v>44610</v>
      </c>
      <c r="D40" s="445" t="s">
        <v>29</v>
      </c>
      <c r="E40" s="445">
        <v>0.53387899999999999</v>
      </c>
      <c r="F40" s="445"/>
      <c r="G40" s="444"/>
      <c r="H40" s="444"/>
      <c r="I40" s="444"/>
      <c r="J40" s="443">
        <f t="shared" ref="J40:J71" si="59">M40/$M$90</f>
        <v>2.5081826254952097E-3</v>
      </c>
      <c r="K40" s="442">
        <v>378.29</v>
      </c>
      <c r="L40" s="442">
        <f t="shared" ref="L40:L71" si="60">K40*1.27</f>
        <v>480.42830000000004</v>
      </c>
      <c r="M40" s="441">
        <f t="shared" ref="M40:M71" si="61">K40*E40</f>
        <v>201.96108691000001</v>
      </c>
      <c r="N40" s="440">
        <f t="shared" ref="N40:N71" si="62">M40*1.27</f>
        <v>256.49058037570001</v>
      </c>
      <c r="O40" s="439">
        <f t="shared" ref="O40:O71" si="63">K40*(1+$D$2)</f>
        <v>567.43500000000006</v>
      </c>
      <c r="P40" s="438">
        <f t="shared" ref="P40:P71" si="64">E40*$D$3</f>
        <v>0.1067758</v>
      </c>
      <c r="Q40" s="435">
        <f t="shared" ref="Q40:Q71" si="65">M40*1.5</f>
        <v>302.94163036500004</v>
      </c>
      <c r="R40" s="437">
        <f t="shared" ref="R40:R71" si="66">O40*P40</f>
        <v>60.588326073000012</v>
      </c>
      <c r="S40" s="436">
        <f t="shared" si="50"/>
        <v>262.54941298300002</v>
      </c>
      <c r="T40" s="435">
        <f t="shared" ref="T40:T71" si="67">Q40-R40</f>
        <v>242.35330429200002</v>
      </c>
      <c r="U40" s="435">
        <f t="shared" si="51"/>
        <v>60.588326073000012</v>
      </c>
      <c r="V40" s="439">
        <f t="shared" ref="V40:V71" si="68">O40*(1+$D$2)</f>
        <v>851.15250000000015</v>
      </c>
      <c r="W40" s="438">
        <f t="shared" ref="W40:W71" si="69">(E40-P40)*$D$3</f>
        <v>8.5420640000000006E-2</v>
      </c>
      <c r="X40" s="435">
        <f t="shared" ref="X40:X71" si="70">Q40*1.5</f>
        <v>454.41244554750006</v>
      </c>
      <c r="Y40" s="437">
        <f t="shared" ref="Y40:Y71" si="71">V40*W40</f>
        <v>72.705991287600014</v>
      </c>
      <c r="Z40" s="436">
        <f t="shared" si="52"/>
        <v>133.29431736060002</v>
      </c>
      <c r="AA40" s="435">
        <f t="shared" ref="AA40:AA71" si="72">(T40*1.5)-Y40</f>
        <v>290.8239651504</v>
      </c>
      <c r="AB40" s="435">
        <f t="shared" ref="AB40:AB71" si="73">AA40+Z40</f>
        <v>424.11828251100002</v>
      </c>
      <c r="AC40" s="439">
        <f t="shared" ref="AC40:AC71" si="74">V40*(1+$D$2)</f>
        <v>1276.7287500000002</v>
      </c>
      <c r="AD40" s="438">
        <f t="shared" ref="AD40:AD71" si="75">(E40-P40-W40)*$D$3</f>
        <v>6.8336512000000002E-2</v>
      </c>
      <c r="AE40" s="435">
        <f t="shared" ref="AE40:AE71" si="76">X40*1.5</f>
        <v>681.61866832125008</v>
      </c>
      <c r="AF40" s="437">
        <f t="shared" ref="AF40:AF71" si="77">AC40*AD40</f>
        <v>87.247189545120023</v>
      </c>
      <c r="AG40" s="436">
        <f t="shared" ref="AG40:AG71" si="78">AF40+Z40</f>
        <v>220.54150690572004</v>
      </c>
      <c r="AH40" s="435">
        <f t="shared" ref="AH40:AH71" si="79">(AA40*1.5)-AF40</f>
        <v>348.98875818047998</v>
      </c>
      <c r="AI40" s="435">
        <f t="shared" ref="AI40:AI71" si="80">AH40+AG40</f>
        <v>569.53026508619996</v>
      </c>
      <c r="AJ40" s="439">
        <f t="shared" ref="AJ40:AJ71" si="81">AC40*(1+$D$2)</f>
        <v>1915.0931250000003</v>
      </c>
      <c r="AK40" s="438">
        <f t="shared" ref="AK40:AK71" si="82">(E40-P40-W40-AD40)*$D$3</f>
        <v>5.4669209600000004E-2</v>
      </c>
      <c r="AL40" s="435">
        <f t="shared" ref="AL40:AL71" si="83">AE40*1.5</f>
        <v>1022.4280024818752</v>
      </c>
      <c r="AM40" s="437">
        <f t="shared" ref="AM40:AM71" si="84">AJ40*AK40</f>
        <v>104.69662745414402</v>
      </c>
      <c r="AN40" s="436">
        <f t="shared" ref="AN40:AN71" si="85">AM40+AG40</f>
        <v>325.23813435986403</v>
      </c>
      <c r="AO40" s="435">
        <f t="shared" ref="AO40:AO71" si="86">(AH40*1.5)-AM40</f>
        <v>418.78650981657586</v>
      </c>
      <c r="AP40" s="435">
        <f t="shared" ref="AP40:AP71" si="87">AO40+AN40</f>
        <v>744.02464417643989</v>
      </c>
      <c r="AQ40" s="439">
        <f t="shared" ref="AQ40:AQ71" si="88">AJ40*(1+$D$2)</f>
        <v>2872.6396875000005</v>
      </c>
      <c r="AR40" s="438">
        <f t="shared" ref="AR40:AR71" si="89">(E40-P40-W40-AD40-AK40)*$D$3</f>
        <v>4.3735367680000005E-2</v>
      </c>
      <c r="AS40" s="435">
        <f t="shared" ref="AS40:AS71" si="90">AL40*1.5</f>
        <v>1533.6420037228127</v>
      </c>
      <c r="AT40" s="437">
        <f t="shared" ref="AT40:AT71" si="91">AQ40*AR40</f>
        <v>125.63595294497283</v>
      </c>
      <c r="AU40" s="436">
        <f t="shared" ref="AU40:AU71" si="92">AT40+AN40</f>
        <v>450.87408730483685</v>
      </c>
      <c r="AV40" s="435">
        <f t="shared" ref="AV40:AV71" si="93">(AO40*1.5)-AT40</f>
        <v>502.54381177989103</v>
      </c>
      <c r="AW40" s="435">
        <f t="shared" ref="AW40:AW71" si="94">AV40+AU40</f>
        <v>953.41789908472788</v>
      </c>
      <c r="AX40" s="439">
        <f t="shared" ref="AX40:AX71" si="95">AQ40*(1+$D$2)</f>
        <v>4308.9595312500005</v>
      </c>
      <c r="AY40" s="438">
        <f t="shared" ref="AY40:AY71" si="96">(E40-P40-W40-AD40-AK40-AR40)*$D$3</f>
        <v>3.4988294144000003E-2</v>
      </c>
      <c r="AZ40" s="435">
        <f t="shared" ref="AZ40:AZ71" si="97">AS40*1.5</f>
        <v>2300.463005584219</v>
      </c>
      <c r="BA40" s="437">
        <f t="shared" ref="BA40:BA71" si="98">AX40*AY40</f>
        <v>150.76314353396739</v>
      </c>
      <c r="BB40" s="436">
        <f t="shared" ref="BB40:BB71" si="99">BA40+AU40</f>
        <v>601.63723083880427</v>
      </c>
      <c r="BC40" s="435">
        <f t="shared" ref="BC40:BC71" si="100">(AV40*1.5)-BA40</f>
        <v>603.05257413586912</v>
      </c>
      <c r="BD40" s="435">
        <f t="shared" ref="BD40:BD71" si="101">BC40+BB40</f>
        <v>1204.6898049746733</v>
      </c>
      <c r="BE40" s="439">
        <f t="shared" ref="BE40:BE71" si="102">AX40*(1+$D$2)</f>
        <v>6463.4392968750008</v>
      </c>
      <c r="BF40" s="438">
        <f t="shared" ref="BF40:BF71" si="103">(E40-P40-W40-AD40-AK40-AR40-AY40)*$D$3</f>
        <v>2.7990635315200005E-2</v>
      </c>
      <c r="BG40" s="435">
        <f t="shared" ref="BG40:BG71" si="104">AZ40*1.5</f>
        <v>3450.6945083763285</v>
      </c>
      <c r="BH40" s="437">
        <f t="shared" ref="BH40:BH71" si="105">BE40*BF40</f>
        <v>180.91577224076087</v>
      </c>
      <c r="BI40" s="436">
        <f t="shared" ref="BI40:BI71" si="106">BH40+BB40</f>
        <v>782.55300307956509</v>
      </c>
      <c r="BJ40" s="435">
        <f t="shared" ref="BJ40:BJ71" si="107">(BC40*1.5)-BH40</f>
        <v>723.66308896304281</v>
      </c>
      <c r="BK40" s="435">
        <f t="shared" ref="BK40:BK71" si="108">BJ40+BI40</f>
        <v>1506.2160920426079</v>
      </c>
      <c r="BL40" s="432">
        <f t="shared" si="53"/>
        <v>378.29</v>
      </c>
      <c r="BM40" s="434">
        <f t="shared" si="54"/>
        <v>0</v>
      </c>
      <c r="BN40" s="432">
        <f t="shared" si="55"/>
        <v>378.29</v>
      </c>
      <c r="BO40" s="433">
        <f t="shared" si="56"/>
        <v>0</v>
      </c>
      <c r="BP40" s="432">
        <f t="shared" si="57"/>
        <v>378.29</v>
      </c>
      <c r="BQ40" s="431">
        <f t="shared" si="58"/>
        <v>0</v>
      </c>
      <c r="BR40" s="540"/>
    </row>
    <row r="41" spans="1:70" ht="15.75" customHeight="1" x14ac:dyDescent="0.25">
      <c r="A41" s="551"/>
      <c r="B41" s="453" t="s">
        <v>1301</v>
      </c>
      <c r="C41" s="446">
        <v>44610</v>
      </c>
      <c r="D41" s="445" t="s">
        <v>444</v>
      </c>
      <c r="E41" s="445">
        <v>8.91</v>
      </c>
      <c r="F41" s="445"/>
      <c r="G41" s="444"/>
      <c r="H41" s="444"/>
      <c r="I41" s="444"/>
      <c r="J41" s="443">
        <f t="shared" si="59"/>
        <v>2.4853005261459239E-3</v>
      </c>
      <c r="K41" s="442">
        <v>22.46</v>
      </c>
      <c r="L41" s="442">
        <f t="shared" si="60"/>
        <v>28.5242</v>
      </c>
      <c r="M41" s="441">
        <f t="shared" si="61"/>
        <v>200.11860000000001</v>
      </c>
      <c r="N41" s="440">
        <f t="shared" si="62"/>
        <v>254.15062200000003</v>
      </c>
      <c r="O41" s="439">
        <f t="shared" si="63"/>
        <v>33.69</v>
      </c>
      <c r="P41" s="438">
        <f t="shared" si="64"/>
        <v>1.782</v>
      </c>
      <c r="Q41" s="435">
        <f t="shared" si="65"/>
        <v>300.17790000000002</v>
      </c>
      <c r="R41" s="437">
        <f t="shared" si="66"/>
        <v>60.035579999999996</v>
      </c>
      <c r="S41" s="436">
        <f t="shared" ref="S41:S72" si="109">R41+M41</f>
        <v>260.15418</v>
      </c>
      <c r="T41" s="435">
        <f t="shared" si="67"/>
        <v>240.14232000000004</v>
      </c>
      <c r="U41" s="435">
        <f t="shared" ref="U41:U72" si="110">R41</f>
        <v>60.035579999999996</v>
      </c>
      <c r="V41" s="439">
        <f t="shared" si="68"/>
        <v>50.534999999999997</v>
      </c>
      <c r="W41" s="438">
        <f t="shared" si="69"/>
        <v>1.4256000000000002</v>
      </c>
      <c r="X41" s="435">
        <f t="shared" si="70"/>
        <v>450.26685000000003</v>
      </c>
      <c r="Y41" s="437">
        <f t="shared" si="71"/>
        <v>72.042696000000007</v>
      </c>
      <c r="Z41" s="436">
        <f t="shared" ref="Z41:Z72" si="111">Y41+U41</f>
        <v>132.07827600000002</v>
      </c>
      <c r="AA41" s="435">
        <f t="shared" si="72"/>
        <v>288.17078400000003</v>
      </c>
      <c r="AB41" s="435">
        <f t="shared" si="73"/>
        <v>420.24906000000004</v>
      </c>
      <c r="AC41" s="439">
        <f t="shared" si="74"/>
        <v>75.802499999999995</v>
      </c>
      <c r="AD41" s="438">
        <f t="shared" si="75"/>
        <v>1.1404799999999999</v>
      </c>
      <c r="AE41" s="435">
        <f t="shared" si="76"/>
        <v>675.40027500000008</v>
      </c>
      <c r="AF41" s="437">
        <f t="shared" si="77"/>
        <v>86.451235199999985</v>
      </c>
      <c r="AG41" s="436">
        <f t="shared" si="78"/>
        <v>218.5295112</v>
      </c>
      <c r="AH41" s="435">
        <f t="shared" si="79"/>
        <v>345.80494080000005</v>
      </c>
      <c r="AI41" s="435">
        <f t="shared" si="80"/>
        <v>564.33445200000006</v>
      </c>
      <c r="AJ41" s="439">
        <f t="shared" si="81"/>
        <v>113.70374999999999</v>
      </c>
      <c r="AK41" s="438">
        <f t="shared" si="82"/>
        <v>0.91238399999999997</v>
      </c>
      <c r="AL41" s="435">
        <f t="shared" si="83"/>
        <v>1013.1004125000002</v>
      </c>
      <c r="AM41" s="437">
        <f t="shared" si="84"/>
        <v>103.74148223999998</v>
      </c>
      <c r="AN41" s="436">
        <f t="shared" si="85"/>
        <v>322.27099343999998</v>
      </c>
      <c r="AO41" s="435">
        <f t="shared" si="86"/>
        <v>414.96592896000004</v>
      </c>
      <c r="AP41" s="435">
        <f t="shared" si="87"/>
        <v>737.23692240000003</v>
      </c>
      <c r="AQ41" s="439">
        <f t="shared" si="88"/>
        <v>170.55562499999996</v>
      </c>
      <c r="AR41" s="438">
        <f t="shared" si="89"/>
        <v>0.72990719999999998</v>
      </c>
      <c r="AS41" s="435">
        <f t="shared" si="90"/>
        <v>1519.6506187500004</v>
      </c>
      <c r="AT41" s="437">
        <f t="shared" si="91"/>
        <v>124.48977868799997</v>
      </c>
      <c r="AU41" s="436">
        <f t="shared" si="92"/>
        <v>446.76077212799999</v>
      </c>
      <c r="AV41" s="435">
        <f t="shared" si="93"/>
        <v>497.95911475200012</v>
      </c>
      <c r="AW41" s="435">
        <f t="shared" si="94"/>
        <v>944.7198868800001</v>
      </c>
      <c r="AX41" s="439">
        <f t="shared" si="95"/>
        <v>255.83343749999995</v>
      </c>
      <c r="AY41" s="438">
        <f t="shared" si="96"/>
        <v>0.58392575999999996</v>
      </c>
      <c r="AZ41" s="435">
        <f t="shared" si="97"/>
        <v>2279.4759281250008</v>
      </c>
      <c r="BA41" s="437">
        <f t="shared" si="98"/>
        <v>149.38773442559994</v>
      </c>
      <c r="BB41" s="436">
        <f t="shared" si="99"/>
        <v>596.14850655359987</v>
      </c>
      <c r="BC41" s="435">
        <f t="shared" si="100"/>
        <v>597.55093770240023</v>
      </c>
      <c r="BD41" s="435">
        <f t="shared" si="101"/>
        <v>1193.6994442560001</v>
      </c>
      <c r="BE41" s="439">
        <f t="shared" si="102"/>
        <v>383.75015624999992</v>
      </c>
      <c r="BF41" s="438">
        <f t="shared" si="103"/>
        <v>0.46714060800000001</v>
      </c>
      <c r="BG41" s="435">
        <f t="shared" si="104"/>
        <v>3419.2138921875012</v>
      </c>
      <c r="BH41" s="437">
        <f t="shared" si="105"/>
        <v>179.26528131071996</v>
      </c>
      <c r="BI41" s="436">
        <f t="shared" si="106"/>
        <v>775.41378786431983</v>
      </c>
      <c r="BJ41" s="435">
        <f t="shared" si="107"/>
        <v>717.06112524288039</v>
      </c>
      <c r="BK41" s="435">
        <f t="shared" si="108"/>
        <v>1492.4749131072003</v>
      </c>
      <c r="BL41" s="432">
        <f t="shared" ref="BL41:BL72" si="112">K41*(1-$P$4)</f>
        <v>22.46</v>
      </c>
      <c r="BM41" s="434">
        <f t="shared" ref="BM41:BM72" si="113">M41*$P$5/BL41</f>
        <v>0</v>
      </c>
      <c r="BN41" s="432">
        <f t="shared" ref="BN41:BN72" si="114">BL41*(1-$P$4)</f>
        <v>22.46</v>
      </c>
      <c r="BO41" s="433">
        <f t="shared" ref="BO41:BO72" si="115">M41*$P$5/BN41</f>
        <v>0</v>
      </c>
      <c r="BP41" s="432">
        <f t="shared" ref="BP41:BP72" si="116">BN41*(1-$P$4)</f>
        <v>22.46</v>
      </c>
      <c r="BQ41" s="431">
        <f t="shared" ref="BQ41:BQ72" si="117">M41*$P$5/BP41</f>
        <v>0</v>
      </c>
      <c r="BR41" s="540"/>
    </row>
    <row r="42" spans="1:70" ht="15.75" customHeight="1" x14ac:dyDescent="0.25">
      <c r="A42" s="551"/>
      <c r="B42" s="448" t="s">
        <v>1296</v>
      </c>
      <c r="C42" s="446">
        <v>44610</v>
      </c>
      <c r="D42" s="445" t="s">
        <v>873</v>
      </c>
      <c r="E42" s="445">
        <v>28.58</v>
      </c>
      <c r="F42" s="445"/>
      <c r="G42" s="444"/>
      <c r="H42" s="444"/>
      <c r="I42" s="444"/>
      <c r="J42" s="443">
        <f t="shared" si="59"/>
        <v>2.1686770845768485E-3</v>
      </c>
      <c r="K42" s="442">
        <v>6.11</v>
      </c>
      <c r="L42" s="442">
        <f t="shared" si="60"/>
        <v>7.7597000000000005</v>
      </c>
      <c r="M42" s="441">
        <f t="shared" si="61"/>
        <v>174.62379999999999</v>
      </c>
      <c r="N42" s="440">
        <f t="shared" si="62"/>
        <v>221.77222599999999</v>
      </c>
      <c r="O42" s="439">
        <f t="shared" si="63"/>
        <v>9.1650000000000009</v>
      </c>
      <c r="P42" s="438">
        <f t="shared" si="64"/>
        <v>5.7160000000000002</v>
      </c>
      <c r="Q42" s="435">
        <f t="shared" si="65"/>
        <v>261.9357</v>
      </c>
      <c r="R42" s="437">
        <f t="shared" si="66"/>
        <v>52.387140000000009</v>
      </c>
      <c r="S42" s="436">
        <f t="shared" si="109"/>
        <v>227.01094000000001</v>
      </c>
      <c r="T42" s="435">
        <f t="shared" si="67"/>
        <v>209.54855999999998</v>
      </c>
      <c r="U42" s="435">
        <f t="shared" si="110"/>
        <v>52.387140000000009</v>
      </c>
      <c r="V42" s="439">
        <f t="shared" si="68"/>
        <v>13.747500000000002</v>
      </c>
      <c r="W42" s="438">
        <f t="shared" si="69"/>
        <v>4.5728</v>
      </c>
      <c r="X42" s="435">
        <f t="shared" si="70"/>
        <v>392.90355</v>
      </c>
      <c r="Y42" s="437">
        <f t="shared" si="71"/>
        <v>62.864568000000013</v>
      </c>
      <c r="Z42" s="436">
        <f t="shared" si="111"/>
        <v>115.25170800000002</v>
      </c>
      <c r="AA42" s="435">
        <f t="shared" si="72"/>
        <v>251.45827199999997</v>
      </c>
      <c r="AB42" s="435">
        <f t="shared" si="73"/>
        <v>366.70997999999997</v>
      </c>
      <c r="AC42" s="439">
        <f t="shared" si="74"/>
        <v>20.621250000000003</v>
      </c>
      <c r="AD42" s="438">
        <f t="shared" si="75"/>
        <v>3.6582399999999993</v>
      </c>
      <c r="AE42" s="435">
        <f t="shared" si="76"/>
        <v>589.35532499999999</v>
      </c>
      <c r="AF42" s="437">
        <f t="shared" si="77"/>
        <v>75.437481599999998</v>
      </c>
      <c r="AG42" s="436">
        <f t="shared" si="78"/>
        <v>190.68918960000002</v>
      </c>
      <c r="AH42" s="435">
        <f t="shared" si="79"/>
        <v>301.74992639999994</v>
      </c>
      <c r="AI42" s="435">
        <f t="shared" si="80"/>
        <v>492.43911599999996</v>
      </c>
      <c r="AJ42" s="439">
        <f t="shared" si="81"/>
        <v>30.931875000000005</v>
      </c>
      <c r="AK42" s="438">
        <f t="shared" si="82"/>
        <v>2.9265919999999994</v>
      </c>
      <c r="AL42" s="435">
        <f t="shared" si="83"/>
        <v>884.03298749999999</v>
      </c>
      <c r="AM42" s="437">
        <f t="shared" si="84"/>
        <v>90.524977919999998</v>
      </c>
      <c r="AN42" s="436">
        <f t="shared" si="85"/>
        <v>281.21416752000005</v>
      </c>
      <c r="AO42" s="435">
        <f t="shared" si="86"/>
        <v>362.09991167999988</v>
      </c>
      <c r="AP42" s="435">
        <f t="shared" si="87"/>
        <v>643.31407919999992</v>
      </c>
      <c r="AQ42" s="439">
        <f t="shared" si="88"/>
        <v>46.397812500000008</v>
      </c>
      <c r="AR42" s="438">
        <f t="shared" si="89"/>
        <v>2.3412735999999996</v>
      </c>
      <c r="AS42" s="435">
        <f t="shared" si="90"/>
        <v>1326.0494812500001</v>
      </c>
      <c r="AT42" s="437">
        <f t="shared" si="91"/>
        <v>108.62997350400001</v>
      </c>
      <c r="AU42" s="436">
        <f t="shared" si="92"/>
        <v>389.84414102400007</v>
      </c>
      <c r="AV42" s="435">
        <f t="shared" si="93"/>
        <v>434.5198940159998</v>
      </c>
      <c r="AW42" s="435">
        <f t="shared" si="94"/>
        <v>824.36403503999986</v>
      </c>
      <c r="AX42" s="439">
        <f t="shared" si="95"/>
        <v>69.596718750000008</v>
      </c>
      <c r="AY42" s="438">
        <f t="shared" si="96"/>
        <v>1.8730188799999998</v>
      </c>
      <c r="AZ42" s="435">
        <f t="shared" si="97"/>
        <v>1989.0742218750001</v>
      </c>
      <c r="BA42" s="437">
        <f t="shared" si="98"/>
        <v>130.35596820480001</v>
      </c>
      <c r="BB42" s="436">
        <f t="shared" si="99"/>
        <v>520.2001092288001</v>
      </c>
      <c r="BC42" s="435">
        <f t="shared" si="100"/>
        <v>521.42387281919969</v>
      </c>
      <c r="BD42" s="435">
        <f t="shared" si="101"/>
        <v>1041.6239820479998</v>
      </c>
      <c r="BE42" s="439">
        <f t="shared" si="102"/>
        <v>104.39507812500001</v>
      </c>
      <c r="BF42" s="438">
        <f t="shared" si="103"/>
        <v>1.4984151039999998</v>
      </c>
      <c r="BG42" s="435">
        <f t="shared" si="104"/>
        <v>2983.6113328125002</v>
      </c>
      <c r="BH42" s="437">
        <f t="shared" si="105"/>
        <v>156.42716184576</v>
      </c>
      <c r="BI42" s="436">
        <f t="shared" si="106"/>
        <v>676.6272710745601</v>
      </c>
      <c r="BJ42" s="435">
        <f t="shared" si="107"/>
        <v>625.70864738303953</v>
      </c>
      <c r="BK42" s="435">
        <f t="shared" si="108"/>
        <v>1302.3359184575997</v>
      </c>
      <c r="BL42" s="432">
        <f t="shared" si="112"/>
        <v>6.11</v>
      </c>
      <c r="BM42" s="434">
        <f t="shared" si="113"/>
        <v>0</v>
      </c>
      <c r="BN42" s="432">
        <f t="shared" si="114"/>
        <v>6.11</v>
      </c>
      <c r="BO42" s="433">
        <f t="shared" si="115"/>
        <v>0</v>
      </c>
      <c r="BP42" s="432">
        <f t="shared" si="116"/>
        <v>6.11</v>
      </c>
      <c r="BQ42" s="431">
        <f t="shared" si="117"/>
        <v>0</v>
      </c>
      <c r="BR42" s="540"/>
    </row>
    <row r="43" spans="1:70" ht="15.75" customHeight="1" x14ac:dyDescent="0.25">
      <c r="A43" s="551"/>
      <c r="B43" s="448" t="s">
        <v>1296</v>
      </c>
      <c r="C43" s="446">
        <v>44610</v>
      </c>
      <c r="D43" s="445" t="s">
        <v>822</v>
      </c>
      <c r="E43" s="445">
        <v>1387.18</v>
      </c>
      <c r="F43" s="445"/>
      <c r="G43" s="444"/>
      <c r="H43" s="444"/>
      <c r="I43" s="444"/>
      <c r="J43" s="443">
        <f t="shared" si="59"/>
        <v>2.0673095957251964E-3</v>
      </c>
      <c r="K43" s="442">
        <v>0.12</v>
      </c>
      <c r="L43" s="442">
        <f t="shared" si="60"/>
        <v>0.15240000000000001</v>
      </c>
      <c r="M43" s="441">
        <f t="shared" si="61"/>
        <v>166.4616</v>
      </c>
      <c r="N43" s="440">
        <f t="shared" si="62"/>
        <v>211.40623200000002</v>
      </c>
      <c r="O43" s="439">
        <f t="shared" si="63"/>
        <v>0.18</v>
      </c>
      <c r="P43" s="438">
        <f t="shared" si="64"/>
        <v>277.43600000000004</v>
      </c>
      <c r="Q43" s="435">
        <f t="shared" si="65"/>
        <v>249.69240000000002</v>
      </c>
      <c r="R43" s="437">
        <f t="shared" si="66"/>
        <v>49.938480000000006</v>
      </c>
      <c r="S43" s="436">
        <f t="shared" si="109"/>
        <v>216.40008</v>
      </c>
      <c r="T43" s="435">
        <f t="shared" si="67"/>
        <v>199.75392000000002</v>
      </c>
      <c r="U43" s="435">
        <f t="shared" si="110"/>
        <v>49.938480000000006</v>
      </c>
      <c r="V43" s="439">
        <f t="shared" si="68"/>
        <v>0.27</v>
      </c>
      <c r="W43" s="438">
        <f t="shared" si="69"/>
        <v>221.94880000000003</v>
      </c>
      <c r="X43" s="435">
        <f t="shared" si="70"/>
        <v>374.53860000000003</v>
      </c>
      <c r="Y43" s="437">
        <f t="shared" si="71"/>
        <v>59.926176000000012</v>
      </c>
      <c r="Z43" s="436">
        <f t="shared" si="111"/>
        <v>109.86465600000002</v>
      </c>
      <c r="AA43" s="435">
        <f t="shared" si="72"/>
        <v>239.70470400000005</v>
      </c>
      <c r="AB43" s="435">
        <f t="shared" si="73"/>
        <v>349.56936000000007</v>
      </c>
      <c r="AC43" s="439">
        <f t="shared" si="74"/>
        <v>0.40500000000000003</v>
      </c>
      <c r="AD43" s="438">
        <f t="shared" si="75"/>
        <v>177.55904000000004</v>
      </c>
      <c r="AE43" s="435">
        <f t="shared" si="76"/>
        <v>561.80790000000002</v>
      </c>
      <c r="AF43" s="437">
        <f t="shared" si="77"/>
        <v>71.911411200000018</v>
      </c>
      <c r="AG43" s="436">
        <f t="shared" si="78"/>
        <v>181.77606720000006</v>
      </c>
      <c r="AH43" s="435">
        <f t="shared" si="79"/>
        <v>287.64564480000007</v>
      </c>
      <c r="AI43" s="435">
        <f t="shared" si="80"/>
        <v>469.42171200000013</v>
      </c>
      <c r="AJ43" s="439">
        <f t="shared" si="81"/>
        <v>0.60750000000000004</v>
      </c>
      <c r="AK43" s="438">
        <f t="shared" si="82"/>
        <v>142.04723200000004</v>
      </c>
      <c r="AL43" s="435">
        <f t="shared" si="83"/>
        <v>842.71185000000003</v>
      </c>
      <c r="AM43" s="437">
        <f t="shared" si="84"/>
        <v>86.293693440000027</v>
      </c>
      <c r="AN43" s="436">
        <f t="shared" si="85"/>
        <v>268.06976064000008</v>
      </c>
      <c r="AO43" s="435">
        <f t="shared" si="86"/>
        <v>345.17477376000005</v>
      </c>
      <c r="AP43" s="435">
        <f t="shared" si="87"/>
        <v>613.24453440000013</v>
      </c>
      <c r="AQ43" s="439">
        <f t="shared" si="88"/>
        <v>0.91125000000000012</v>
      </c>
      <c r="AR43" s="438">
        <f t="shared" si="89"/>
        <v>113.63778560000003</v>
      </c>
      <c r="AS43" s="435">
        <f t="shared" si="90"/>
        <v>1264.067775</v>
      </c>
      <c r="AT43" s="437">
        <f t="shared" si="91"/>
        <v>103.55243212800004</v>
      </c>
      <c r="AU43" s="436">
        <f t="shared" si="92"/>
        <v>371.6221927680001</v>
      </c>
      <c r="AV43" s="435">
        <f t="shared" si="93"/>
        <v>414.20972851200003</v>
      </c>
      <c r="AW43" s="435">
        <f t="shared" si="94"/>
        <v>785.83192128000019</v>
      </c>
      <c r="AX43" s="439">
        <f t="shared" si="95"/>
        <v>1.3668750000000003</v>
      </c>
      <c r="AY43" s="438">
        <f t="shared" si="96"/>
        <v>90.910228480000029</v>
      </c>
      <c r="AZ43" s="435">
        <f t="shared" si="97"/>
        <v>1896.1016625</v>
      </c>
      <c r="BA43" s="437">
        <f t="shared" si="98"/>
        <v>124.26291855360006</v>
      </c>
      <c r="BB43" s="436">
        <f t="shared" si="99"/>
        <v>495.88511132160016</v>
      </c>
      <c r="BC43" s="435">
        <f t="shared" si="100"/>
        <v>497.05167421439995</v>
      </c>
      <c r="BD43" s="435">
        <f t="shared" si="101"/>
        <v>992.93678553600012</v>
      </c>
      <c r="BE43" s="439">
        <f t="shared" si="102"/>
        <v>2.0503125000000004</v>
      </c>
      <c r="BF43" s="438">
        <f t="shared" si="103"/>
        <v>72.728182784000026</v>
      </c>
      <c r="BG43" s="435">
        <f t="shared" si="104"/>
        <v>2844.1524937499998</v>
      </c>
      <c r="BH43" s="437">
        <f t="shared" si="105"/>
        <v>149.11550226432007</v>
      </c>
      <c r="BI43" s="436">
        <f t="shared" si="106"/>
        <v>645.00061358592029</v>
      </c>
      <c r="BJ43" s="435">
        <f t="shared" si="107"/>
        <v>596.46200905727983</v>
      </c>
      <c r="BK43" s="435">
        <f t="shared" si="108"/>
        <v>1241.4626226432001</v>
      </c>
      <c r="BL43" s="432">
        <f t="shared" si="112"/>
        <v>0.12</v>
      </c>
      <c r="BM43" s="434">
        <f t="shared" si="113"/>
        <v>0</v>
      </c>
      <c r="BN43" s="432">
        <f t="shared" si="114"/>
        <v>0.12</v>
      </c>
      <c r="BO43" s="433">
        <f t="shared" si="115"/>
        <v>0</v>
      </c>
      <c r="BP43" s="432">
        <f t="shared" si="116"/>
        <v>0.12</v>
      </c>
      <c r="BQ43" s="431">
        <f t="shared" si="117"/>
        <v>0</v>
      </c>
      <c r="BR43" s="540"/>
    </row>
    <row r="44" spans="1:70" ht="15.75" customHeight="1" x14ac:dyDescent="0.25">
      <c r="A44" s="551"/>
      <c r="B44" s="452" t="s">
        <v>1300</v>
      </c>
      <c r="C44" s="446">
        <v>44610</v>
      </c>
      <c r="D44" s="445" t="s">
        <v>443</v>
      </c>
      <c r="E44" s="445">
        <v>767.09</v>
      </c>
      <c r="F44" s="445"/>
      <c r="G44" s="444"/>
      <c r="H44" s="444"/>
      <c r="I44" s="444"/>
      <c r="J44" s="443">
        <f t="shared" si="59"/>
        <v>1.3337235283685713E-3</v>
      </c>
      <c r="K44" s="442">
        <v>0.14000000000000001</v>
      </c>
      <c r="L44" s="442">
        <f t="shared" si="60"/>
        <v>0.17780000000000001</v>
      </c>
      <c r="M44" s="441">
        <f t="shared" si="61"/>
        <v>107.39260000000002</v>
      </c>
      <c r="N44" s="440">
        <f t="shared" si="62"/>
        <v>136.38860200000002</v>
      </c>
      <c r="O44" s="439">
        <f t="shared" si="63"/>
        <v>0.21000000000000002</v>
      </c>
      <c r="P44" s="438">
        <f t="shared" si="64"/>
        <v>153.41800000000001</v>
      </c>
      <c r="Q44" s="435">
        <f t="shared" si="65"/>
        <v>161.08890000000002</v>
      </c>
      <c r="R44" s="437">
        <f t="shared" si="66"/>
        <v>32.217780000000005</v>
      </c>
      <c r="S44" s="436">
        <f t="shared" si="109"/>
        <v>139.61038000000002</v>
      </c>
      <c r="T44" s="435">
        <f t="shared" si="67"/>
        <v>128.87112000000002</v>
      </c>
      <c r="U44" s="435">
        <f t="shared" si="110"/>
        <v>32.217780000000005</v>
      </c>
      <c r="V44" s="439">
        <f t="shared" si="68"/>
        <v>0.31500000000000006</v>
      </c>
      <c r="W44" s="438">
        <f t="shared" si="69"/>
        <v>122.73440000000001</v>
      </c>
      <c r="X44" s="435">
        <f t="shared" si="70"/>
        <v>241.63335000000004</v>
      </c>
      <c r="Y44" s="437">
        <f t="shared" si="71"/>
        <v>38.661336000000013</v>
      </c>
      <c r="Z44" s="436">
        <f t="shared" si="111"/>
        <v>70.87911600000001</v>
      </c>
      <c r="AA44" s="435">
        <f t="shared" si="72"/>
        <v>154.64534400000002</v>
      </c>
      <c r="AB44" s="435">
        <f t="shared" si="73"/>
        <v>225.52446000000003</v>
      </c>
      <c r="AC44" s="439">
        <f t="shared" si="74"/>
        <v>0.47250000000000009</v>
      </c>
      <c r="AD44" s="438">
        <f t="shared" si="75"/>
        <v>98.187520000000006</v>
      </c>
      <c r="AE44" s="435">
        <f t="shared" si="76"/>
        <v>362.45002500000004</v>
      </c>
      <c r="AF44" s="437">
        <f t="shared" si="77"/>
        <v>46.393603200000008</v>
      </c>
      <c r="AG44" s="436">
        <f t="shared" si="78"/>
        <v>117.27271920000001</v>
      </c>
      <c r="AH44" s="435">
        <f t="shared" si="79"/>
        <v>185.57441280000003</v>
      </c>
      <c r="AI44" s="435">
        <f t="shared" si="80"/>
        <v>302.84713200000004</v>
      </c>
      <c r="AJ44" s="439">
        <f t="shared" si="81"/>
        <v>0.7087500000000001</v>
      </c>
      <c r="AK44" s="438">
        <f t="shared" si="82"/>
        <v>78.550016000000014</v>
      </c>
      <c r="AL44" s="435">
        <f t="shared" si="83"/>
        <v>543.67503750000003</v>
      </c>
      <c r="AM44" s="437">
        <f t="shared" si="84"/>
        <v>55.672323840000018</v>
      </c>
      <c r="AN44" s="436">
        <f t="shared" si="85"/>
        <v>172.94504304000003</v>
      </c>
      <c r="AO44" s="435">
        <f t="shared" si="86"/>
        <v>222.68929536000005</v>
      </c>
      <c r="AP44" s="435">
        <f t="shared" si="87"/>
        <v>395.63433840000005</v>
      </c>
      <c r="AQ44" s="439">
        <f t="shared" si="88"/>
        <v>1.0631250000000001</v>
      </c>
      <c r="AR44" s="438">
        <f t="shared" si="89"/>
        <v>62.840012800000004</v>
      </c>
      <c r="AS44" s="435">
        <f t="shared" si="90"/>
        <v>815.51255624999999</v>
      </c>
      <c r="AT44" s="437">
        <f t="shared" si="91"/>
        <v>66.806788608000005</v>
      </c>
      <c r="AU44" s="436">
        <f t="shared" si="92"/>
        <v>239.75183164800004</v>
      </c>
      <c r="AV44" s="435">
        <f t="shared" si="93"/>
        <v>267.22715443200002</v>
      </c>
      <c r="AW44" s="435">
        <f t="shared" si="94"/>
        <v>506.97898608000003</v>
      </c>
      <c r="AX44" s="439">
        <f t="shared" si="95"/>
        <v>1.5946875</v>
      </c>
      <c r="AY44" s="438">
        <f t="shared" si="96"/>
        <v>50.27201024</v>
      </c>
      <c r="AZ44" s="435">
        <f t="shared" si="97"/>
        <v>1223.2688343750001</v>
      </c>
      <c r="BA44" s="437">
        <f t="shared" si="98"/>
        <v>80.168146329600006</v>
      </c>
      <c r="BB44" s="436">
        <f t="shared" si="99"/>
        <v>319.91997797760007</v>
      </c>
      <c r="BC44" s="435">
        <f t="shared" si="100"/>
        <v>320.67258531840002</v>
      </c>
      <c r="BD44" s="435">
        <f t="shared" si="101"/>
        <v>640.59256329600009</v>
      </c>
      <c r="BE44" s="439">
        <f t="shared" si="102"/>
        <v>2.3920312500000001</v>
      </c>
      <c r="BF44" s="438">
        <f t="shared" si="103"/>
        <v>40.217608192</v>
      </c>
      <c r="BG44" s="435">
        <f t="shared" si="104"/>
        <v>1834.9032515625001</v>
      </c>
      <c r="BH44" s="437">
        <f t="shared" si="105"/>
        <v>96.201775595520004</v>
      </c>
      <c r="BI44" s="436">
        <f t="shared" si="106"/>
        <v>416.12175357312009</v>
      </c>
      <c r="BJ44" s="435">
        <f t="shared" si="107"/>
        <v>384.80710238208002</v>
      </c>
      <c r="BK44" s="435">
        <f t="shared" si="108"/>
        <v>800.92885595520011</v>
      </c>
      <c r="BL44" s="432">
        <f t="shared" si="112"/>
        <v>0.14000000000000001</v>
      </c>
      <c r="BM44" s="434">
        <f t="shared" si="113"/>
        <v>0</v>
      </c>
      <c r="BN44" s="432">
        <f t="shared" si="114"/>
        <v>0.14000000000000001</v>
      </c>
      <c r="BO44" s="433">
        <f t="shared" si="115"/>
        <v>0</v>
      </c>
      <c r="BP44" s="432">
        <f t="shared" si="116"/>
        <v>0.14000000000000001</v>
      </c>
      <c r="BQ44" s="431">
        <f t="shared" si="117"/>
        <v>0</v>
      </c>
      <c r="BR44" s="540"/>
    </row>
    <row r="45" spans="1:70" ht="15.75" customHeight="1" x14ac:dyDescent="0.25">
      <c r="A45" s="551"/>
      <c r="B45" s="448" t="s">
        <v>1296</v>
      </c>
      <c r="C45" s="446">
        <v>44610</v>
      </c>
      <c r="D45" s="445" t="s">
        <v>818</v>
      </c>
      <c r="E45" s="445">
        <v>56.92</v>
      </c>
      <c r="F45" s="445"/>
      <c r="G45" s="444"/>
      <c r="H45" s="444"/>
      <c r="I45" s="444"/>
      <c r="J45" s="443">
        <f t="shared" si="59"/>
        <v>1.2441393177289755E-3</v>
      </c>
      <c r="K45" s="442">
        <v>1.76</v>
      </c>
      <c r="L45" s="442">
        <f t="shared" si="60"/>
        <v>2.2351999999999999</v>
      </c>
      <c r="M45" s="441">
        <f t="shared" si="61"/>
        <v>100.17920000000001</v>
      </c>
      <c r="N45" s="440">
        <f t="shared" si="62"/>
        <v>127.22758400000001</v>
      </c>
      <c r="O45" s="439">
        <f t="shared" si="63"/>
        <v>2.64</v>
      </c>
      <c r="P45" s="438">
        <f t="shared" si="64"/>
        <v>11.384</v>
      </c>
      <c r="Q45" s="435">
        <f t="shared" si="65"/>
        <v>150.2688</v>
      </c>
      <c r="R45" s="437">
        <f t="shared" si="66"/>
        <v>30.053760000000004</v>
      </c>
      <c r="S45" s="436">
        <f t="shared" si="109"/>
        <v>130.23296000000002</v>
      </c>
      <c r="T45" s="435">
        <f t="shared" si="67"/>
        <v>120.21503999999999</v>
      </c>
      <c r="U45" s="435">
        <f t="shared" si="110"/>
        <v>30.053760000000004</v>
      </c>
      <c r="V45" s="439">
        <f t="shared" si="68"/>
        <v>3.96</v>
      </c>
      <c r="W45" s="438">
        <f t="shared" si="69"/>
        <v>9.1072000000000006</v>
      </c>
      <c r="X45" s="435">
        <f t="shared" si="70"/>
        <v>225.4032</v>
      </c>
      <c r="Y45" s="437">
        <f t="shared" si="71"/>
        <v>36.064512000000001</v>
      </c>
      <c r="Z45" s="436">
        <f t="shared" si="111"/>
        <v>66.118272000000005</v>
      </c>
      <c r="AA45" s="435">
        <f t="shared" si="72"/>
        <v>144.25804799999997</v>
      </c>
      <c r="AB45" s="435">
        <f t="shared" si="73"/>
        <v>210.37631999999996</v>
      </c>
      <c r="AC45" s="439">
        <f t="shared" si="74"/>
        <v>5.9399999999999995</v>
      </c>
      <c r="AD45" s="438">
        <f t="shared" si="75"/>
        <v>7.2857600000000007</v>
      </c>
      <c r="AE45" s="435">
        <f t="shared" si="76"/>
        <v>338.10480000000001</v>
      </c>
      <c r="AF45" s="437">
        <f t="shared" si="77"/>
        <v>43.277414399999998</v>
      </c>
      <c r="AG45" s="436">
        <f t="shared" si="78"/>
        <v>109.3956864</v>
      </c>
      <c r="AH45" s="435">
        <f t="shared" si="79"/>
        <v>173.10965759999996</v>
      </c>
      <c r="AI45" s="435">
        <f t="shared" si="80"/>
        <v>282.50534399999998</v>
      </c>
      <c r="AJ45" s="439">
        <f t="shared" si="81"/>
        <v>8.91</v>
      </c>
      <c r="AK45" s="438">
        <f t="shared" si="82"/>
        <v>5.8286080000000009</v>
      </c>
      <c r="AL45" s="435">
        <f t="shared" si="83"/>
        <v>507.15719999999999</v>
      </c>
      <c r="AM45" s="437">
        <f t="shared" si="84"/>
        <v>51.932897280000006</v>
      </c>
      <c r="AN45" s="436">
        <f t="shared" si="85"/>
        <v>161.32858368000001</v>
      </c>
      <c r="AO45" s="435">
        <f t="shared" si="86"/>
        <v>207.73158911999991</v>
      </c>
      <c r="AP45" s="435">
        <f t="shared" si="87"/>
        <v>369.06017279999992</v>
      </c>
      <c r="AQ45" s="439">
        <f t="shared" si="88"/>
        <v>13.365</v>
      </c>
      <c r="AR45" s="438">
        <f t="shared" si="89"/>
        <v>4.6628864000000005</v>
      </c>
      <c r="AS45" s="435">
        <f t="shared" si="90"/>
        <v>760.73579999999993</v>
      </c>
      <c r="AT45" s="437">
        <f t="shared" si="91"/>
        <v>62.319476736000006</v>
      </c>
      <c r="AU45" s="436">
        <f t="shared" si="92"/>
        <v>223.64806041600002</v>
      </c>
      <c r="AV45" s="435">
        <f t="shared" si="93"/>
        <v>249.27790694399988</v>
      </c>
      <c r="AW45" s="435">
        <f t="shared" si="94"/>
        <v>472.9259673599999</v>
      </c>
      <c r="AX45" s="439">
        <f t="shared" si="95"/>
        <v>20.047499999999999</v>
      </c>
      <c r="AY45" s="438">
        <f t="shared" si="96"/>
        <v>3.7303091200000007</v>
      </c>
      <c r="AZ45" s="435">
        <f t="shared" si="97"/>
        <v>1141.1036999999999</v>
      </c>
      <c r="BA45" s="437">
        <f t="shared" si="98"/>
        <v>74.783372083200007</v>
      </c>
      <c r="BB45" s="436">
        <f t="shared" si="99"/>
        <v>298.43143249920001</v>
      </c>
      <c r="BC45" s="435">
        <f t="shared" si="100"/>
        <v>299.13348833279986</v>
      </c>
      <c r="BD45" s="435">
        <f t="shared" si="101"/>
        <v>597.56492083199987</v>
      </c>
      <c r="BE45" s="439">
        <f t="shared" si="102"/>
        <v>30.071249999999999</v>
      </c>
      <c r="BF45" s="438">
        <f t="shared" si="103"/>
        <v>2.9842472960000004</v>
      </c>
      <c r="BG45" s="435">
        <f t="shared" si="104"/>
        <v>1711.6555499999999</v>
      </c>
      <c r="BH45" s="437">
        <f t="shared" si="105"/>
        <v>89.740046499840005</v>
      </c>
      <c r="BI45" s="436">
        <f t="shared" si="106"/>
        <v>388.17147899904</v>
      </c>
      <c r="BJ45" s="435">
        <f t="shared" si="107"/>
        <v>358.96018599935979</v>
      </c>
      <c r="BK45" s="435">
        <f t="shared" si="108"/>
        <v>747.13166499839986</v>
      </c>
      <c r="BL45" s="432">
        <f t="shared" si="112"/>
        <v>1.76</v>
      </c>
      <c r="BM45" s="434">
        <f t="shared" si="113"/>
        <v>0</v>
      </c>
      <c r="BN45" s="432">
        <f t="shared" si="114"/>
        <v>1.76</v>
      </c>
      <c r="BO45" s="433">
        <f t="shared" si="115"/>
        <v>0</v>
      </c>
      <c r="BP45" s="432">
        <f t="shared" si="116"/>
        <v>1.76</v>
      </c>
      <c r="BQ45" s="431">
        <f t="shared" si="117"/>
        <v>0</v>
      </c>
      <c r="BR45" s="540"/>
    </row>
    <row r="46" spans="1:70" ht="15.75" customHeight="1" x14ac:dyDescent="0.25">
      <c r="A46" s="551"/>
      <c r="B46" s="453" t="s">
        <v>1301</v>
      </c>
      <c r="C46" s="446">
        <v>44610</v>
      </c>
      <c r="D46" s="445" t="s">
        <v>454</v>
      </c>
      <c r="E46" s="445">
        <v>200</v>
      </c>
      <c r="F46" s="445"/>
      <c r="G46" s="444"/>
      <c r="H46" s="444"/>
      <c r="I46" s="444"/>
      <c r="J46" s="443">
        <f t="shared" si="59"/>
        <v>1.2419138081847085E-3</v>
      </c>
      <c r="K46" s="442">
        <v>0.5</v>
      </c>
      <c r="L46" s="442">
        <f t="shared" si="60"/>
        <v>0.63500000000000001</v>
      </c>
      <c r="M46" s="441">
        <f t="shared" si="61"/>
        <v>100</v>
      </c>
      <c r="N46" s="440">
        <f t="shared" si="62"/>
        <v>127</v>
      </c>
      <c r="O46" s="439">
        <f t="shared" si="63"/>
        <v>0.75</v>
      </c>
      <c r="P46" s="438">
        <f t="shared" si="64"/>
        <v>40</v>
      </c>
      <c r="Q46" s="435">
        <f t="shared" si="65"/>
        <v>150</v>
      </c>
      <c r="R46" s="437">
        <f t="shared" si="66"/>
        <v>30</v>
      </c>
      <c r="S46" s="436">
        <f t="shared" si="109"/>
        <v>130</v>
      </c>
      <c r="T46" s="435">
        <f t="shared" si="67"/>
        <v>120</v>
      </c>
      <c r="U46" s="435">
        <f t="shared" si="110"/>
        <v>30</v>
      </c>
      <c r="V46" s="439">
        <f t="shared" si="68"/>
        <v>1.125</v>
      </c>
      <c r="W46" s="438">
        <f t="shared" si="69"/>
        <v>32</v>
      </c>
      <c r="X46" s="435">
        <f t="shared" si="70"/>
        <v>225</v>
      </c>
      <c r="Y46" s="437">
        <f t="shared" si="71"/>
        <v>36</v>
      </c>
      <c r="Z46" s="436">
        <f t="shared" si="111"/>
        <v>66</v>
      </c>
      <c r="AA46" s="435">
        <f t="shared" si="72"/>
        <v>144</v>
      </c>
      <c r="AB46" s="435">
        <f t="shared" si="73"/>
        <v>210</v>
      </c>
      <c r="AC46" s="439">
        <f t="shared" si="74"/>
        <v>1.6875</v>
      </c>
      <c r="AD46" s="438">
        <f t="shared" si="75"/>
        <v>25.6</v>
      </c>
      <c r="AE46" s="435">
        <f t="shared" si="76"/>
        <v>337.5</v>
      </c>
      <c r="AF46" s="437">
        <f t="shared" si="77"/>
        <v>43.2</v>
      </c>
      <c r="AG46" s="436">
        <f t="shared" si="78"/>
        <v>109.2</v>
      </c>
      <c r="AH46" s="435">
        <f t="shared" si="79"/>
        <v>172.8</v>
      </c>
      <c r="AI46" s="435">
        <f t="shared" si="80"/>
        <v>282</v>
      </c>
      <c r="AJ46" s="439">
        <f t="shared" si="81"/>
        <v>2.53125</v>
      </c>
      <c r="AK46" s="438">
        <f t="shared" si="82"/>
        <v>20.480000000000004</v>
      </c>
      <c r="AL46" s="435">
        <f t="shared" si="83"/>
        <v>506.25</v>
      </c>
      <c r="AM46" s="437">
        <f t="shared" si="84"/>
        <v>51.840000000000011</v>
      </c>
      <c r="AN46" s="436">
        <f t="shared" si="85"/>
        <v>161.04000000000002</v>
      </c>
      <c r="AO46" s="435">
        <f t="shared" si="86"/>
        <v>207.36000000000004</v>
      </c>
      <c r="AP46" s="435">
        <f t="shared" si="87"/>
        <v>368.40000000000009</v>
      </c>
      <c r="AQ46" s="439">
        <f t="shared" si="88"/>
        <v>3.796875</v>
      </c>
      <c r="AR46" s="438">
        <f t="shared" si="89"/>
        <v>16.384</v>
      </c>
      <c r="AS46" s="435">
        <f t="shared" si="90"/>
        <v>759.375</v>
      </c>
      <c r="AT46" s="437">
        <f t="shared" si="91"/>
        <v>62.207999999999998</v>
      </c>
      <c r="AU46" s="436">
        <f t="shared" si="92"/>
        <v>223.24800000000002</v>
      </c>
      <c r="AV46" s="435">
        <f t="shared" si="93"/>
        <v>248.83200000000008</v>
      </c>
      <c r="AW46" s="435">
        <f t="shared" si="94"/>
        <v>472.0800000000001</v>
      </c>
      <c r="AX46" s="439">
        <f t="shared" si="95"/>
        <v>5.6953125</v>
      </c>
      <c r="AY46" s="438">
        <f t="shared" si="96"/>
        <v>13.107200000000001</v>
      </c>
      <c r="AZ46" s="435">
        <f t="shared" si="97"/>
        <v>1139.0625</v>
      </c>
      <c r="BA46" s="437">
        <f t="shared" si="98"/>
        <v>74.649600000000007</v>
      </c>
      <c r="BB46" s="436">
        <f t="shared" si="99"/>
        <v>297.89760000000001</v>
      </c>
      <c r="BC46" s="435">
        <f t="shared" si="100"/>
        <v>298.59840000000008</v>
      </c>
      <c r="BD46" s="435">
        <f t="shared" si="101"/>
        <v>596.49600000000009</v>
      </c>
      <c r="BE46" s="439">
        <f t="shared" si="102"/>
        <v>8.54296875</v>
      </c>
      <c r="BF46" s="438">
        <f t="shared" si="103"/>
        <v>10.485760000000001</v>
      </c>
      <c r="BG46" s="435">
        <f t="shared" si="104"/>
        <v>1708.59375</v>
      </c>
      <c r="BH46" s="437">
        <f t="shared" si="105"/>
        <v>89.579520000000002</v>
      </c>
      <c r="BI46" s="436">
        <f t="shared" si="106"/>
        <v>387.47712000000001</v>
      </c>
      <c r="BJ46" s="435">
        <f t="shared" si="107"/>
        <v>358.31808000000012</v>
      </c>
      <c r="BK46" s="435">
        <f t="shared" si="108"/>
        <v>745.79520000000014</v>
      </c>
      <c r="BL46" s="432">
        <f t="shared" si="112"/>
        <v>0.5</v>
      </c>
      <c r="BM46" s="434">
        <f t="shared" si="113"/>
        <v>0</v>
      </c>
      <c r="BN46" s="432">
        <f t="shared" si="114"/>
        <v>0.5</v>
      </c>
      <c r="BO46" s="433">
        <f t="shared" si="115"/>
        <v>0</v>
      </c>
      <c r="BP46" s="432">
        <f t="shared" si="116"/>
        <v>0.5</v>
      </c>
      <c r="BQ46" s="431">
        <f t="shared" si="117"/>
        <v>0</v>
      </c>
      <c r="BR46" s="540"/>
    </row>
    <row r="47" spans="1:70" ht="15.75" customHeight="1" x14ac:dyDescent="0.25">
      <c r="A47" s="551"/>
      <c r="B47" s="448" t="s">
        <v>1296</v>
      </c>
      <c r="C47" s="446">
        <v>44610</v>
      </c>
      <c r="D47" s="445" t="s">
        <v>874</v>
      </c>
      <c r="E47" s="445">
        <v>4220.42</v>
      </c>
      <c r="F47" s="445"/>
      <c r="G47" s="444"/>
      <c r="H47" s="444"/>
      <c r="I47" s="444"/>
      <c r="J47" s="443">
        <f t="shared" si="59"/>
        <v>1.2418968123458606E-3</v>
      </c>
      <c r="K47" s="442">
        <v>2.3694E-2</v>
      </c>
      <c r="L47" s="442">
        <f t="shared" si="60"/>
        <v>3.0091380000000001E-2</v>
      </c>
      <c r="M47" s="441">
        <f t="shared" si="61"/>
        <v>99.99863148</v>
      </c>
      <c r="N47" s="440">
        <f t="shared" si="62"/>
        <v>126.9982619796</v>
      </c>
      <c r="O47" s="439">
        <f t="shared" si="63"/>
        <v>3.5541000000000003E-2</v>
      </c>
      <c r="P47" s="438">
        <f t="shared" si="64"/>
        <v>844.08400000000006</v>
      </c>
      <c r="Q47" s="435">
        <f t="shared" si="65"/>
        <v>149.99794722000001</v>
      </c>
      <c r="R47" s="437">
        <f t="shared" si="66"/>
        <v>29.999589444000005</v>
      </c>
      <c r="S47" s="436">
        <f t="shared" si="109"/>
        <v>129.99822092400001</v>
      </c>
      <c r="T47" s="435">
        <f t="shared" si="67"/>
        <v>119.99835777600001</v>
      </c>
      <c r="U47" s="435">
        <f t="shared" si="110"/>
        <v>29.999589444000005</v>
      </c>
      <c r="V47" s="439">
        <f t="shared" si="68"/>
        <v>5.3311500000000005E-2</v>
      </c>
      <c r="W47" s="438">
        <f t="shared" si="69"/>
        <v>675.26720000000012</v>
      </c>
      <c r="X47" s="435">
        <f t="shared" si="70"/>
        <v>224.99692083000002</v>
      </c>
      <c r="Y47" s="437">
        <f t="shared" si="71"/>
        <v>35.999507332800007</v>
      </c>
      <c r="Z47" s="436">
        <f t="shared" si="111"/>
        <v>65.999096776800016</v>
      </c>
      <c r="AA47" s="435">
        <f t="shared" si="72"/>
        <v>143.99802933119997</v>
      </c>
      <c r="AB47" s="435">
        <f t="shared" si="73"/>
        <v>209.99712610799997</v>
      </c>
      <c r="AC47" s="439">
        <f t="shared" si="74"/>
        <v>7.9967250000000004E-2</v>
      </c>
      <c r="AD47" s="438">
        <f t="shared" si="75"/>
        <v>540.21375999999998</v>
      </c>
      <c r="AE47" s="435">
        <f t="shared" si="76"/>
        <v>337.49538124500003</v>
      </c>
      <c r="AF47" s="437">
        <f t="shared" si="77"/>
        <v>43.19940879936</v>
      </c>
      <c r="AG47" s="436">
        <f t="shared" si="78"/>
        <v>109.19850557616002</v>
      </c>
      <c r="AH47" s="435">
        <f t="shared" si="79"/>
        <v>172.79763519743994</v>
      </c>
      <c r="AI47" s="435">
        <f t="shared" si="80"/>
        <v>281.99614077359996</v>
      </c>
      <c r="AJ47" s="439">
        <f t="shared" si="81"/>
        <v>0.11995087500000001</v>
      </c>
      <c r="AK47" s="438">
        <f t="shared" si="82"/>
        <v>432.17100800000003</v>
      </c>
      <c r="AL47" s="435">
        <f t="shared" si="83"/>
        <v>506.24307186750002</v>
      </c>
      <c r="AM47" s="437">
        <f t="shared" si="84"/>
        <v>51.839290559232012</v>
      </c>
      <c r="AN47" s="436">
        <f t="shared" si="85"/>
        <v>161.03779613539203</v>
      </c>
      <c r="AO47" s="435">
        <f t="shared" si="86"/>
        <v>207.35716223692791</v>
      </c>
      <c r="AP47" s="435">
        <f t="shared" si="87"/>
        <v>368.39495837231993</v>
      </c>
      <c r="AQ47" s="439">
        <f t="shared" si="88"/>
        <v>0.17992631250000002</v>
      </c>
      <c r="AR47" s="438">
        <f t="shared" si="89"/>
        <v>345.73680639999998</v>
      </c>
      <c r="AS47" s="435">
        <f t="shared" si="90"/>
        <v>759.36460780125003</v>
      </c>
      <c r="AT47" s="437">
        <f t="shared" si="91"/>
        <v>62.2071486710784</v>
      </c>
      <c r="AU47" s="436">
        <f t="shared" si="92"/>
        <v>223.24494480647041</v>
      </c>
      <c r="AV47" s="435">
        <f t="shared" si="93"/>
        <v>248.82859468431343</v>
      </c>
      <c r="AW47" s="435">
        <f t="shared" si="94"/>
        <v>472.07353949078384</v>
      </c>
      <c r="AX47" s="439">
        <f t="shared" si="95"/>
        <v>0.26988946875000003</v>
      </c>
      <c r="AY47" s="438">
        <f t="shared" si="96"/>
        <v>276.58944511999999</v>
      </c>
      <c r="AZ47" s="435">
        <f t="shared" si="97"/>
        <v>1139.0469117018752</v>
      </c>
      <c r="BA47" s="437">
        <f t="shared" si="98"/>
        <v>74.648578405294089</v>
      </c>
      <c r="BB47" s="436">
        <f t="shared" si="99"/>
        <v>297.89352321176449</v>
      </c>
      <c r="BC47" s="435">
        <f t="shared" si="100"/>
        <v>298.59431362117607</v>
      </c>
      <c r="BD47" s="435">
        <f t="shared" si="101"/>
        <v>596.4878368329405</v>
      </c>
      <c r="BE47" s="439">
        <f t="shared" si="102"/>
        <v>0.40483420312500007</v>
      </c>
      <c r="BF47" s="438">
        <f t="shared" si="103"/>
        <v>221.27155609600001</v>
      </c>
      <c r="BG47" s="435">
        <f t="shared" si="104"/>
        <v>1708.5703675528127</v>
      </c>
      <c r="BH47" s="437">
        <f t="shared" si="105"/>
        <v>89.578294086352912</v>
      </c>
      <c r="BI47" s="436">
        <f t="shared" si="106"/>
        <v>387.4718172981174</v>
      </c>
      <c r="BJ47" s="435">
        <f t="shared" si="107"/>
        <v>358.31317634541119</v>
      </c>
      <c r="BK47" s="435">
        <f t="shared" si="108"/>
        <v>745.78499364352865</v>
      </c>
      <c r="BL47" s="432">
        <f t="shared" si="112"/>
        <v>2.3694E-2</v>
      </c>
      <c r="BM47" s="434">
        <f t="shared" si="113"/>
        <v>0</v>
      </c>
      <c r="BN47" s="432">
        <f t="shared" si="114"/>
        <v>2.3694E-2</v>
      </c>
      <c r="BO47" s="433">
        <f t="shared" si="115"/>
        <v>0</v>
      </c>
      <c r="BP47" s="432">
        <f t="shared" si="116"/>
        <v>2.3694E-2</v>
      </c>
      <c r="BQ47" s="431">
        <f t="shared" si="117"/>
        <v>0</v>
      </c>
      <c r="BR47" s="540"/>
    </row>
    <row r="48" spans="1:70" ht="15.75" customHeight="1" x14ac:dyDescent="0.25">
      <c r="A48" s="551"/>
      <c r="B48" s="448" t="s">
        <v>1296</v>
      </c>
      <c r="C48" s="446">
        <v>44634</v>
      </c>
      <c r="D48" s="445" t="s">
        <v>448</v>
      </c>
      <c r="E48" s="445">
        <v>285</v>
      </c>
      <c r="F48" s="445"/>
      <c r="G48" s="444"/>
      <c r="H48" s="444"/>
      <c r="I48" s="444"/>
      <c r="J48" s="443">
        <f t="shared" si="59"/>
        <v>1.2402248054055771E-3</v>
      </c>
      <c r="K48" s="442">
        <v>0.35039999999999999</v>
      </c>
      <c r="L48" s="442">
        <f t="shared" si="60"/>
        <v>0.44500800000000001</v>
      </c>
      <c r="M48" s="441">
        <f t="shared" si="61"/>
        <v>99.86399999999999</v>
      </c>
      <c r="N48" s="440">
        <f t="shared" si="62"/>
        <v>126.82727999999999</v>
      </c>
      <c r="O48" s="439">
        <f t="shared" si="63"/>
        <v>0.52559999999999996</v>
      </c>
      <c r="P48" s="438">
        <f t="shared" si="64"/>
        <v>57</v>
      </c>
      <c r="Q48" s="435">
        <f t="shared" si="65"/>
        <v>149.79599999999999</v>
      </c>
      <c r="R48" s="437">
        <f t="shared" si="66"/>
        <v>29.959199999999999</v>
      </c>
      <c r="S48" s="436">
        <f t="shared" si="109"/>
        <v>129.82319999999999</v>
      </c>
      <c r="T48" s="435">
        <f t="shared" si="67"/>
        <v>119.8368</v>
      </c>
      <c r="U48" s="435">
        <f t="shared" si="110"/>
        <v>29.959199999999999</v>
      </c>
      <c r="V48" s="439">
        <f t="shared" si="68"/>
        <v>0.78839999999999999</v>
      </c>
      <c r="W48" s="438">
        <f t="shared" si="69"/>
        <v>45.6</v>
      </c>
      <c r="X48" s="435">
        <f t="shared" si="70"/>
        <v>224.69399999999999</v>
      </c>
      <c r="Y48" s="437">
        <f t="shared" si="71"/>
        <v>35.951039999999999</v>
      </c>
      <c r="Z48" s="436">
        <f t="shared" si="111"/>
        <v>65.910240000000002</v>
      </c>
      <c r="AA48" s="435">
        <f t="shared" si="72"/>
        <v>143.80416</v>
      </c>
      <c r="AB48" s="435">
        <f t="shared" si="73"/>
        <v>209.71440000000001</v>
      </c>
      <c r="AC48" s="439">
        <f t="shared" si="74"/>
        <v>1.1825999999999999</v>
      </c>
      <c r="AD48" s="438">
        <f t="shared" si="75"/>
        <v>36.480000000000004</v>
      </c>
      <c r="AE48" s="435">
        <f t="shared" si="76"/>
        <v>337.041</v>
      </c>
      <c r="AF48" s="437">
        <f t="shared" si="77"/>
        <v>43.141247999999997</v>
      </c>
      <c r="AG48" s="436">
        <f t="shared" si="78"/>
        <v>109.05148800000001</v>
      </c>
      <c r="AH48" s="435">
        <f t="shared" si="79"/>
        <v>172.56499199999999</v>
      </c>
      <c r="AI48" s="435">
        <f t="shared" si="80"/>
        <v>281.61648000000002</v>
      </c>
      <c r="AJ48" s="439">
        <f t="shared" si="81"/>
        <v>1.7738999999999998</v>
      </c>
      <c r="AK48" s="438">
        <f t="shared" si="82"/>
        <v>29.184000000000005</v>
      </c>
      <c r="AL48" s="435">
        <f t="shared" si="83"/>
        <v>505.56150000000002</v>
      </c>
      <c r="AM48" s="437">
        <f t="shared" si="84"/>
        <v>51.769497600000001</v>
      </c>
      <c r="AN48" s="436">
        <f t="shared" si="85"/>
        <v>160.8209856</v>
      </c>
      <c r="AO48" s="435">
        <f t="shared" si="86"/>
        <v>207.0779904</v>
      </c>
      <c r="AP48" s="435">
        <f t="shared" si="87"/>
        <v>367.898976</v>
      </c>
      <c r="AQ48" s="439">
        <f t="shared" si="88"/>
        <v>2.6608499999999999</v>
      </c>
      <c r="AR48" s="438">
        <f t="shared" si="89"/>
        <v>23.347200000000004</v>
      </c>
      <c r="AS48" s="435">
        <f t="shared" si="90"/>
        <v>758.34225000000004</v>
      </c>
      <c r="AT48" s="437">
        <f t="shared" si="91"/>
        <v>62.123397120000007</v>
      </c>
      <c r="AU48" s="436">
        <f t="shared" si="92"/>
        <v>222.94438272000002</v>
      </c>
      <c r="AV48" s="435">
        <f t="shared" si="93"/>
        <v>248.49358848000003</v>
      </c>
      <c r="AW48" s="435">
        <f t="shared" si="94"/>
        <v>471.43797120000005</v>
      </c>
      <c r="AX48" s="439">
        <f t="shared" si="95"/>
        <v>3.9912749999999999</v>
      </c>
      <c r="AY48" s="438">
        <f t="shared" si="96"/>
        <v>18.677760000000003</v>
      </c>
      <c r="AZ48" s="435">
        <f t="shared" si="97"/>
        <v>1137.513375</v>
      </c>
      <c r="BA48" s="437">
        <f t="shared" si="98"/>
        <v>74.548076544000011</v>
      </c>
      <c r="BB48" s="436">
        <f t="shared" si="99"/>
        <v>297.49245926400005</v>
      </c>
      <c r="BC48" s="435">
        <f t="shared" si="100"/>
        <v>298.19230617600005</v>
      </c>
      <c r="BD48" s="435">
        <f t="shared" si="101"/>
        <v>595.68476544000009</v>
      </c>
      <c r="BE48" s="439">
        <f t="shared" si="102"/>
        <v>5.9869124999999999</v>
      </c>
      <c r="BF48" s="438">
        <f t="shared" si="103"/>
        <v>14.942208000000003</v>
      </c>
      <c r="BG48" s="435">
        <f t="shared" si="104"/>
        <v>1706.2700625</v>
      </c>
      <c r="BH48" s="437">
        <f t="shared" si="105"/>
        <v>89.457691852800011</v>
      </c>
      <c r="BI48" s="436">
        <f t="shared" si="106"/>
        <v>386.95015111680004</v>
      </c>
      <c r="BJ48" s="435">
        <f t="shared" si="107"/>
        <v>357.83076741120004</v>
      </c>
      <c r="BK48" s="435">
        <f t="shared" si="108"/>
        <v>744.78091852800003</v>
      </c>
      <c r="BL48" s="432">
        <f t="shared" si="112"/>
        <v>0.35039999999999999</v>
      </c>
      <c r="BM48" s="434">
        <f t="shared" si="113"/>
        <v>0</v>
      </c>
      <c r="BN48" s="432">
        <f t="shared" si="114"/>
        <v>0.35039999999999999</v>
      </c>
      <c r="BO48" s="433">
        <f t="shared" si="115"/>
        <v>0</v>
      </c>
      <c r="BP48" s="432">
        <f t="shared" si="116"/>
        <v>0.35039999999999999</v>
      </c>
      <c r="BQ48" s="431">
        <f t="shared" si="117"/>
        <v>0</v>
      </c>
      <c r="BR48" s="540"/>
    </row>
    <row r="49" spans="1:70" ht="15.75" customHeight="1" x14ac:dyDescent="0.25">
      <c r="A49" s="551"/>
      <c r="B49" s="448" t="s">
        <v>1296</v>
      </c>
      <c r="C49" s="446">
        <v>44634</v>
      </c>
      <c r="D49" s="445" t="s">
        <v>1270</v>
      </c>
      <c r="E49" s="445">
        <v>216</v>
      </c>
      <c r="F49" s="445"/>
      <c r="G49" s="444"/>
      <c r="H49" s="444"/>
      <c r="I49" s="444"/>
      <c r="J49" s="443">
        <f t="shared" si="59"/>
        <v>1.2374528537857088E-3</v>
      </c>
      <c r="K49" s="442">
        <v>0.46129999999999999</v>
      </c>
      <c r="L49" s="442">
        <f t="shared" si="60"/>
        <v>0.58585100000000001</v>
      </c>
      <c r="M49" s="441">
        <f t="shared" si="61"/>
        <v>99.640799999999999</v>
      </c>
      <c r="N49" s="440">
        <f t="shared" si="62"/>
        <v>126.54381600000001</v>
      </c>
      <c r="O49" s="439">
        <f t="shared" si="63"/>
        <v>0.69194999999999995</v>
      </c>
      <c r="P49" s="438">
        <f t="shared" si="64"/>
        <v>43.2</v>
      </c>
      <c r="Q49" s="435">
        <f t="shared" si="65"/>
        <v>149.46119999999999</v>
      </c>
      <c r="R49" s="437">
        <f t="shared" si="66"/>
        <v>29.892240000000001</v>
      </c>
      <c r="S49" s="436">
        <f t="shared" si="109"/>
        <v>129.53304</v>
      </c>
      <c r="T49" s="435">
        <f t="shared" si="67"/>
        <v>119.56895999999999</v>
      </c>
      <c r="U49" s="435">
        <f t="shared" si="110"/>
        <v>29.892240000000001</v>
      </c>
      <c r="V49" s="439">
        <f t="shared" si="68"/>
        <v>1.037925</v>
      </c>
      <c r="W49" s="438">
        <f t="shared" si="69"/>
        <v>34.56</v>
      </c>
      <c r="X49" s="435">
        <f t="shared" si="70"/>
        <v>224.1918</v>
      </c>
      <c r="Y49" s="437">
        <f t="shared" si="71"/>
        <v>35.870688000000001</v>
      </c>
      <c r="Z49" s="436">
        <f t="shared" si="111"/>
        <v>65.762928000000002</v>
      </c>
      <c r="AA49" s="435">
        <f t="shared" si="72"/>
        <v>143.48275199999998</v>
      </c>
      <c r="AB49" s="435">
        <f t="shared" si="73"/>
        <v>209.24567999999999</v>
      </c>
      <c r="AC49" s="439">
        <f t="shared" si="74"/>
        <v>1.5568875</v>
      </c>
      <c r="AD49" s="438">
        <f t="shared" si="75"/>
        <v>27.648000000000003</v>
      </c>
      <c r="AE49" s="435">
        <f t="shared" si="76"/>
        <v>336.28769999999997</v>
      </c>
      <c r="AF49" s="437">
        <f t="shared" si="77"/>
        <v>43.044825600000003</v>
      </c>
      <c r="AG49" s="436">
        <f t="shared" si="78"/>
        <v>108.80775360000001</v>
      </c>
      <c r="AH49" s="435">
        <f t="shared" si="79"/>
        <v>172.17930239999995</v>
      </c>
      <c r="AI49" s="435">
        <f t="shared" si="80"/>
        <v>280.98705599999994</v>
      </c>
      <c r="AJ49" s="439">
        <f t="shared" si="81"/>
        <v>2.3353312499999999</v>
      </c>
      <c r="AK49" s="438">
        <f t="shared" si="82"/>
        <v>22.118400000000005</v>
      </c>
      <c r="AL49" s="435">
        <f t="shared" si="83"/>
        <v>504.43154999999996</v>
      </c>
      <c r="AM49" s="437">
        <f t="shared" si="84"/>
        <v>51.653790720000011</v>
      </c>
      <c r="AN49" s="436">
        <f t="shared" si="85"/>
        <v>160.46154432000003</v>
      </c>
      <c r="AO49" s="435">
        <f t="shared" si="86"/>
        <v>206.6151628799999</v>
      </c>
      <c r="AP49" s="435">
        <f t="shared" si="87"/>
        <v>367.07670719999993</v>
      </c>
      <c r="AQ49" s="439">
        <f t="shared" si="88"/>
        <v>3.502996875</v>
      </c>
      <c r="AR49" s="438">
        <f t="shared" si="89"/>
        <v>17.69472</v>
      </c>
      <c r="AS49" s="435">
        <f t="shared" si="90"/>
        <v>756.64732499999991</v>
      </c>
      <c r="AT49" s="437">
        <f t="shared" si="91"/>
        <v>61.984548864000004</v>
      </c>
      <c r="AU49" s="436">
        <f t="shared" si="92"/>
        <v>222.44609318400003</v>
      </c>
      <c r="AV49" s="435">
        <f t="shared" si="93"/>
        <v>247.93819545599987</v>
      </c>
      <c r="AW49" s="435">
        <f t="shared" si="94"/>
        <v>470.38428863999991</v>
      </c>
      <c r="AX49" s="439">
        <f t="shared" si="95"/>
        <v>5.2544953124999996</v>
      </c>
      <c r="AY49" s="438">
        <f t="shared" si="96"/>
        <v>14.155776000000001</v>
      </c>
      <c r="AZ49" s="435">
        <f t="shared" si="97"/>
        <v>1134.9709874999999</v>
      </c>
      <c r="BA49" s="437">
        <f t="shared" si="98"/>
        <v>74.381458636800005</v>
      </c>
      <c r="BB49" s="436">
        <f t="shared" si="99"/>
        <v>296.82755182080007</v>
      </c>
      <c r="BC49" s="435">
        <f t="shared" si="100"/>
        <v>297.52583454719979</v>
      </c>
      <c r="BD49" s="435">
        <f t="shared" si="101"/>
        <v>594.35338636799986</v>
      </c>
      <c r="BE49" s="439">
        <f t="shared" si="102"/>
        <v>7.8817429687499994</v>
      </c>
      <c r="BF49" s="438">
        <f t="shared" si="103"/>
        <v>11.3246208</v>
      </c>
      <c r="BG49" s="435">
        <f t="shared" si="104"/>
        <v>1702.4564812499998</v>
      </c>
      <c r="BH49" s="437">
        <f t="shared" si="105"/>
        <v>89.257750364159989</v>
      </c>
      <c r="BI49" s="436">
        <f t="shared" si="106"/>
        <v>386.08530218496003</v>
      </c>
      <c r="BJ49" s="435">
        <f t="shared" si="107"/>
        <v>357.03100145663973</v>
      </c>
      <c r="BK49" s="435">
        <f t="shared" si="108"/>
        <v>743.11630364159976</v>
      </c>
      <c r="BL49" s="432">
        <f t="shared" si="112"/>
        <v>0.46129999999999999</v>
      </c>
      <c r="BM49" s="434">
        <f t="shared" si="113"/>
        <v>0</v>
      </c>
      <c r="BN49" s="432">
        <f t="shared" si="114"/>
        <v>0.46129999999999999</v>
      </c>
      <c r="BO49" s="433">
        <f t="shared" si="115"/>
        <v>0</v>
      </c>
      <c r="BP49" s="432">
        <f t="shared" si="116"/>
        <v>0.46129999999999999</v>
      </c>
      <c r="BQ49" s="431">
        <f t="shared" si="117"/>
        <v>0</v>
      </c>
      <c r="BR49" s="540"/>
    </row>
    <row r="50" spans="1:70" ht="15.75" customHeight="1" x14ac:dyDescent="0.25">
      <c r="A50" s="551"/>
      <c r="B50" s="453" t="s">
        <v>1301</v>
      </c>
      <c r="C50" s="446">
        <v>44610</v>
      </c>
      <c r="D50" s="445" t="s">
        <v>749</v>
      </c>
      <c r="E50" s="445">
        <v>130</v>
      </c>
      <c r="F50" s="445"/>
      <c r="G50" s="444"/>
      <c r="H50" s="444"/>
      <c r="I50" s="444"/>
      <c r="J50" s="443">
        <f t="shared" si="59"/>
        <v>1.2270108424864918E-3</v>
      </c>
      <c r="K50" s="442">
        <v>0.76</v>
      </c>
      <c r="L50" s="442">
        <f t="shared" si="60"/>
        <v>0.96520000000000006</v>
      </c>
      <c r="M50" s="441">
        <f t="shared" si="61"/>
        <v>98.8</v>
      </c>
      <c r="N50" s="440">
        <f t="shared" si="62"/>
        <v>125.476</v>
      </c>
      <c r="O50" s="439">
        <f t="shared" si="63"/>
        <v>1.1400000000000001</v>
      </c>
      <c r="P50" s="438">
        <f t="shared" si="64"/>
        <v>26</v>
      </c>
      <c r="Q50" s="435">
        <f t="shared" si="65"/>
        <v>148.19999999999999</v>
      </c>
      <c r="R50" s="437">
        <f t="shared" si="66"/>
        <v>29.640000000000004</v>
      </c>
      <c r="S50" s="436">
        <f t="shared" si="109"/>
        <v>128.44</v>
      </c>
      <c r="T50" s="435">
        <f t="shared" si="67"/>
        <v>118.55999999999999</v>
      </c>
      <c r="U50" s="435">
        <f t="shared" si="110"/>
        <v>29.640000000000004</v>
      </c>
      <c r="V50" s="439">
        <f t="shared" si="68"/>
        <v>1.7100000000000002</v>
      </c>
      <c r="W50" s="438">
        <f t="shared" si="69"/>
        <v>20.8</v>
      </c>
      <c r="X50" s="435">
        <f t="shared" si="70"/>
        <v>222.29999999999998</v>
      </c>
      <c r="Y50" s="437">
        <f t="shared" si="71"/>
        <v>35.568000000000005</v>
      </c>
      <c r="Z50" s="436">
        <f t="shared" si="111"/>
        <v>65.208000000000013</v>
      </c>
      <c r="AA50" s="435">
        <f t="shared" si="72"/>
        <v>142.27199999999996</v>
      </c>
      <c r="AB50" s="435">
        <f t="shared" si="73"/>
        <v>207.47999999999996</v>
      </c>
      <c r="AC50" s="439">
        <f t="shared" si="74"/>
        <v>2.5650000000000004</v>
      </c>
      <c r="AD50" s="438">
        <f t="shared" si="75"/>
        <v>16.64</v>
      </c>
      <c r="AE50" s="435">
        <f t="shared" si="76"/>
        <v>333.45</v>
      </c>
      <c r="AF50" s="437">
        <f t="shared" si="77"/>
        <v>42.68160000000001</v>
      </c>
      <c r="AG50" s="436">
        <f t="shared" si="78"/>
        <v>107.88960000000003</v>
      </c>
      <c r="AH50" s="435">
        <f t="shared" si="79"/>
        <v>170.72639999999996</v>
      </c>
      <c r="AI50" s="435">
        <f t="shared" si="80"/>
        <v>278.61599999999999</v>
      </c>
      <c r="AJ50" s="439">
        <f t="shared" si="81"/>
        <v>3.8475000000000006</v>
      </c>
      <c r="AK50" s="438">
        <f t="shared" si="82"/>
        <v>13.312000000000001</v>
      </c>
      <c r="AL50" s="435">
        <f t="shared" si="83"/>
        <v>500.17499999999995</v>
      </c>
      <c r="AM50" s="437">
        <f t="shared" si="84"/>
        <v>51.217920000000014</v>
      </c>
      <c r="AN50" s="436">
        <f t="shared" si="85"/>
        <v>159.10752000000005</v>
      </c>
      <c r="AO50" s="435">
        <f t="shared" si="86"/>
        <v>204.87167999999988</v>
      </c>
      <c r="AP50" s="435">
        <f t="shared" si="87"/>
        <v>363.97919999999993</v>
      </c>
      <c r="AQ50" s="439">
        <f t="shared" si="88"/>
        <v>5.7712500000000011</v>
      </c>
      <c r="AR50" s="438">
        <f t="shared" si="89"/>
        <v>10.649600000000001</v>
      </c>
      <c r="AS50" s="435">
        <f t="shared" si="90"/>
        <v>750.26249999999993</v>
      </c>
      <c r="AT50" s="437">
        <f t="shared" si="91"/>
        <v>61.461504000000019</v>
      </c>
      <c r="AU50" s="436">
        <f t="shared" si="92"/>
        <v>220.56902400000007</v>
      </c>
      <c r="AV50" s="435">
        <f t="shared" si="93"/>
        <v>245.84601599999982</v>
      </c>
      <c r="AW50" s="435">
        <f t="shared" si="94"/>
        <v>466.41503999999986</v>
      </c>
      <c r="AX50" s="439">
        <f t="shared" si="95"/>
        <v>8.6568750000000012</v>
      </c>
      <c r="AY50" s="438">
        <f t="shared" si="96"/>
        <v>8.519680000000001</v>
      </c>
      <c r="AZ50" s="435">
        <f t="shared" si="97"/>
        <v>1125.39375</v>
      </c>
      <c r="BA50" s="437">
        <f t="shared" si="98"/>
        <v>73.753804800000026</v>
      </c>
      <c r="BB50" s="436">
        <f t="shared" si="99"/>
        <v>294.32282880000008</v>
      </c>
      <c r="BC50" s="435">
        <f t="shared" si="100"/>
        <v>295.01521919999971</v>
      </c>
      <c r="BD50" s="435">
        <f t="shared" si="101"/>
        <v>589.33804799999984</v>
      </c>
      <c r="BE50" s="439">
        <f t="shared" si="102"/>
        <v>12.985312500000003</v>
      </c>
      <c r="BF50" s="438">
        <f t="shared" si="103"/>
        <v>6.8157440000000014</v>
      </c>
      <c r="BG50" s="435">
        <f t="shared" si="104"/>
        <v>1688.0906249999998</v>
      </c>
      <c r="BH50" s="437">
        <f t="shared" si="105"/>
        <v>88.504565760000034</v>
      </c>
      <c r="BI50" s="436">
        <f t="shared" si="106"/>
        <v>382.82739456000013</v>
      </c>
      <c r="BJ50" s="435">
        <f t="shared" si="107"/>
        <v>354.01826303999951</v>
      </c>
      <c r="BK50" s="435">
        <f t="shared" si="108"/>
        <v>736.84565759999964</v>
      </c>
      <c r="BL50" s="432">
        <f t="shared" si="112"/>
        <v>0.76</v>
      </c>
      <c r="BM50" s="434">
        <f t="shared" si="113"/>
        <v>0</v>
      </c>
      <c r="BN50" s="432">
        <f t="shared" si="114"/>
        <v>0.76</v>
      </c>
      <c r="BO50" s="433">
        <f t="shared" si="115"/>
        <v>0</v>
      </c>
      <c r="BP50" s="432">
        <f t="shared" si="116"/>
        <v>0.76</v>
      </c>
      <c r="BQ50" s="431">
        <f t="shared" si="117"/>
        <v>0</v>
      </c>
      <c r="BR50" s="540"/>
    </row>
    <row r="51" spans="1:70" ht="15.75" customHeight="1" x14ac:dyDescent="0.25">
      <c r="A51" s="551"/>
      <c r="B51" s="483" t="s">
        <v>1296</v>
      </c>
      <c r="C51" s="446">
        <v>44610</v>
      </c>
      <c r="D51" s="445" t="s">
        <v>519</v>
      </c>
      <c r="E51" s="445">
        <v>6.6</v>
      </c>
      <c r="F51" s="445"/>
      <c r="G51" s="444"/>
      <c r="H51" s="444"/>
      <c r="I51" s="444"/>
      <c r="J51" s="443">
        <f t="shared" si="59"/>
        <v>1.2057244398142059E-3</v>
      </c>
      <c r="K51" s="442">
        <v>14.71</v>
      </c>
      <c r="L51" s="442">
        <f t="shared" si="60"/>
        <v>18.681700000000003</v>
      </c>
      <c r="M51" s="441">
        <f t="shared" si="61"/>
        <v>97.085999999999999</v>
      </c>
      <c r="N51" s="440">
        <f t="shared" si="62"/>
        <v>123.29922000000001</v>
      </c>
      <c r="O51" s="439">
        <f t="shared" si="63"/>
        <v>22.065000000000001</v>
      </c>
      <c r="P51" s="438">
        <f t="shared" si="64"/>
        <v>1.32</v>
      </c>
      <c r="Q51" s="435">
        <f t="shared" si="65"/>
        <v>145.62899999999999</v>
      </c>
      <c r="R51" s="437">
        <f t="shared" si="66"/>
        <v>29.125800000000002</v>
      </c>
      <c r="S51" s="436">
        <f t="shared" si="109"/>
        <v>126.2118</v>
      </c>
      <c r="T51" s="435">
        <f t="shared" si="67"/>
        <v>116.50319999999999</v>
      </c>
      <c r="U51" s="435">
        <f t="shared" si="110"/>
        <v>29.125800000000002</v>
      </c>
      <c r="V51" s="439">
        <f t="shared" si="68"/>
        <v>33.097500000000004</v>
      </c>
      <c r="W51" s="438">
        <f t="shared" si="69"/>
        <v>1.0559999999999998</v>
      </c>
      <c r="X51" s="435">
        <f t="shared" si="70"/>
        <v>218.44349999999997</v>
      </c>
      <c r="Y51" s="437">
        <f t="shared" si="71"/>
        <v>34.950959999999995</v>
      </c>
      <c r="Z51" s="436">
        <f t="shared" si="111"/>
        <v>64.076759999999993</v>
      </c>
      <c r="AA51" s="435">
        <f t="shared" si="72"/>
        <v>139.80383999999998</v>
      </c>
      <c r="AB51" s="435">
        <f t="shared" si="73"/>
        <v>203.88059999999996</v>
      </c>
      <c r="AC51" s="439">
        <f t="shared" si="74"/>
        <v>49.646250000000009</v>
      </c>
      <c r="AD51" s="438">
        <f t="shared" si="75"/>
        <v>0.84479999999999988</v>
      </c>
      <c r="AE51" s="435">
        <f t="shared" si="76"/>
        <v>327.66524999999996</v>
      </c>
      <c r="AF51" s="437">
        <f t="shared" si="77"/>
        <v>41.941152000000002</v>
      </c>
      <c r="AG51" s="436">
        <f t="shared" si="78"/>
        <v>106.017912</v>
      </c>
      <c r="AH51" s="435">
        <f t="shared" si="79"/>
        <v>167.76460799999995</v>
      </c>
      <c r="AI51" s="435">
        <f t="shared" si="80"/>
        <v>273.78251999999998</v>
      </c>
      <c r="AJ51" s="439">
        <f t="shared" si="81"/>
        <v>74.469375000000014</v>
      </c>
      <c r="AK51" s="438">
        <f t="shared" si="82"/>
        <v>0.67584</v>
      </c>
      <c r="AL51" s="435">
        <f t="shared" si="83"/>
        <v>491.49787499999991</v>
      </c>
      <c r="AM51" s="437">
        <f t="shared" si="84"/>
        <v>50.329382400000007</v>
      </c>
      <c r="AN51" s="436">
        <f t="shared" si="85"/>
        <v>156.34729440000001</v>
      </c>
      <c r="AO51" s="435">
        <f t="shared" si="86"/>
        <v>201.31752959999992</v>
      </c>
      <c r="AP51" s="435">
        <f t="shared" si="87"/>
        <v>357.66482399999995</v>
      </c>
      <c r="AQ51" s="439">
        <f t="shared" si="88"/>
        <v>111.70406250000002</v>
      </c>
      <c r="AR51" s="438">
        <f t="shared" si="89"/>
        <v>0.54067199999999993</v>
      </c>
      <c r="AS51" s="435">
        <f t="shared" si="90"/>
        <v>737.24681249999981</v>
      </c>
      <c r="AT51" s="437">
        <f t="shared" si="91"/>
        <v>60.39525888</v>
      </c>
      <c r="AU51" s="436">
        <f t="shared" si="92"/>
        <v>216.74255328000001</v>
      </c>
      <c r="AV51" s="435">
        <f t="shared" si="93"/>
        <v>241.58103551999986</v>
      </c>
      <c r="AW51" s="435">
        <f t="shared" si="94"/>
        <v>458.32358879999987</v>
      </c>
      <c r="AX51" s="439">
        <f t="shared" si="95"/>
        <v>167.55609375000003</v>
      </c>
      <c r="AY51" s="438">
        <f t="shared" si="96"/>
        <v>0.43253759999999997</v>
      </c>
      <c r="AZ51" s="435">
        <f t="shared" si="97"/>
        <v>1105.8702187499998</v>
      </c>
      <c r="BA51" s="437">
        <f t="shared" si="98"/>
        <v>72.474310656000014</v>
      </c>
      <c r="BB51" s="436">
        <f t="shared" si="99"/>
        <v>289.21686393600004</v>
      </c>
      <c r="BC51" s="435">
        <f t="shared" si="100"/>
        <v>289.89724262399977</v>
      </c>
      <c r="BD51" s="435">
        <f t="shared" si="101"/>
        <v>579.11410655999975</v>
      </c>
      <c r="BE51" s="439">
        <f t="shared" si="102"/>
        <v>251.33414062500003</v>
      </c>
      <c r="BF51" s="438">
        <f t="shared" si="103"/>
        <v>0.34603008000000002</v>
      </c>
      <c r="BG51" s="435">
        <f t="shared" si="104"/>
        <v>1658.8053281249997</v>
      </c>
      <c r="BH51" s="437">
        <f t="shared" si="105"/>
        <v>86.969172787200009</v>
      </c>
      <c r="BI51" s="436">
        <f t="shared" si="106"/>
        <v>376.18603672320006</v>
      </c>
      <c r="BJ51" s="435">
        <f t="shared" si="107"/>
        <v>347.87669114879964</v>
      </c>
      <c r="BK51" s="435">
        <f t="shared" si="108"/>
        <v>724.06272787199964</v>
      </c>
      <c r="BL51" s="432">
        <f t="shared" si="112"/>
        <v>14.71</v>
      </c>
      <c r="BM51" s="434">
        <f t="shared" si="113"/>
        <v>0</v>
      </c>
      <c r="BN51" s="432">
        <f t="shared" si="114"/>
        <v>14.71</v>
      </c>
      <c r="BO51" s="433">
        <f t="shared" si="115"/>
        <v>0</v>
      </c>
      <c r="BP51" s="432">
        <f t="shared" si="116"/>
        <v>14.71</v>
      </c>
      <c r="BQ51" s="431">
        <f t="shared" si="117"/>
        <v>0</v>
      </c>
      <c r="BR51" s="540"/>
    </row>
    <row r="52" spans="1:70" ht="15.75" customHeight="1" x14ac:dyDescent="0.25">
      <c r="A52" s="551"/>
      <c r="B52" s="448" t="s">
        <v>1296</v>
      </c>
      <c r="C52" s="446">
        <v>44610</v>
      </c>
      <c r="D52" s="445" t="s">
        <v>1302</v>
      </c>
      <c r="E52" s="445">
        <v>33.96</v>
      </c>
      <c r="F52" s="445"/>
      <c r="G52" s="444"/>
      <c r="H52" s="444"/>
      <c r="I52" s="444"/>
      <c r="J52" s="443">
        <f t="shared" si="59"/>
        <v>1.1682583840488898E-3</v>
      </c>
      <c r="K52" s="442">
        <v>2.77</v>
      </c>
      <c r="L52" s="442">
        <f t="shared" si="60"/>
        <v>3.5179</v>
      </c>
      <c r="M52" s="441">
        <f t="shared" si="61"/>
        <v>94.069200000000009</v>
      </c>
      <c r="N52" s="440">
        <f t="shared" si="62"/>
        <v>119.46788400000001</v>
      </c>
      <c r="O52" s="439">
        <f t="shared" si="63"/>
        <v>4.1550000000000002</v>
      </c>
      <c r="P52" s="438">
        <f t="shared" si="64"/>
        <v>6.7920000000000007</v>
      </c>
      <c r="Q52" s="435">
        <f t="shared" si="65"/>
        <v>141.10380000000001</v>
      </c>
      <c r="R52" s="437">
        <f t="shared" si="66"/>
        <v>28.220760000000006</v>
      </c>
      <c r="S52" s="436">
        <f t="shared" si="109"/>
        <v>122.28996000000001</v>
      </c>
      <c r="T52" s="435">
        <f t="shared" si="67"/>
        <v>112.88303999999999</v>
      </c>
      <c r="U52" s="435">
        <f t="shared" si="110"/>
        <v>28.220760000000006</v>
      </c>
      <c r="V52" s="439">
        <f t="shared" si="68"/>
        <v>6.2324999999999999</v>
      </c>
      <c r="W52" s="438">
        <f t="shared" si="69"/>
        <v>5.4336000000000002</v>
      </c>
      <c r="X52" s="435">
        <f t="shared" si="70"/>
        <v>211.65570000000002</v>
      </c>
      <c r="Y52" s="437">
        <f t="shared" si="71"/>
        <v>33.864912000000004</v>
      </c>
      <c r="Z52" s="436">
        <f t="shared" si="111"/>
        <v>62.08567200000001</v>
      </c>
      <c r="AA52" s="435">
        <f t="shared" si="72"/>
        <v>135.45964799999999</v>
      </c>
      <c r="AB52" s="435">
        <f t="shared" si="73"/>
        <v>197.54532</v>
      </c>
      <c r="AC52" s="439">
        <f t="shared" si="74"/>
        <v>9.348749999999999</v>
      </c>
      <c r="AD52" s="438">
        <f t="shared" si="75"/>
        <v>4.3468800000000005</v>
      </c>
      <c r="AE52" s="435">
        <f t="shared" si="76"/>
        <v>317.48355000000004</v>
      </c>
      <c r="AF52" s="437">
        <f t="shared" si="77"/>
        <v>40.6378944</v>
      </c>
      <c r="AG52" s="436">
        <f t="shared" si="78"/>
        <v>102.72356640000001</v>
      </c>
      <c r="AH52" s="435">
        <f t="shared" si="79"/>
        <v>162.55157759999997</v>
      </c>
      <c r="AI52" s="435">
        <f t="shared" si="80"/>
        <v>265.27514399999995</v>
      </c>
      <c r="AJ52" s="439">
        <f t="shared" si="81"/>
        <v>14.023124999999999</v>
      </c>
      <c r="AK52" s="438">
        <f t="shared" si="82"/>
        <v>3.4775040000000006</v>
      </c>
      <c r="AL52" s="435">
        <f t="shared" si="83"/>
        <v>476.22532500000005</v>
      </c>
      <c r="AM52" s="437">
        <f t="shared" si="84"/>
        <v>48.765473280000002</v>
      </c>
      <c r="AN52" s="436">
        <f t="shared" si="85"/>
        <v>151.48903968000002</v>
      </c>
      <c r="AO52" s="435">
        <f t="shared" si="86"/>
        <v>195.06189311999995</v>
      </c>
      <c r="AP52" s="435">
        <f t="shared" si="87"/>
        <v>346.55093279999994</v>
      </c>
      <c r="AQ52" s="439">
        <f t="shared" si="88"/>
        <v>21.034687499999997</v>
      </c>
      <c r="AR52" s="438">
        <f t="shared" si="89"/>
        <v>2.7820032000000006</v>
      </c>
      <c r="AS52" s="435">
        <f t="shared" si="90"/>
        <v>714.33798750000005</v>
      </c>
      <c r="AT52" s="437">
        <f t="shared" si="91"/>
        <v>58.518567936000004</v>
      </c>
      <c r="AU52" s="436">
        <f t="shared" si="92"/>
        <v>210.00760761600003</v>
      </c>
      <c r="AV52" s="435">
        <f t="shared" si="93"/>
        <v>234.07427174399993</v>
      </c>
      <c r="AW52" s="435">
        <f t="shared" si="94"/>
        <v>444.08187935999996</v>
      </c>
      <c r="AX52" s="439">
        <f t="shared" si="95"/>
        <v>31.552031249999995</v>
      </c>
      <c r="AY52" s="438">
        <f t="shared" si="96"/>
        <v>2.2256025600000005</v>
      </c>
      <c r="AZ52" s="435">
        <f t="shared" si="97"/>
        <v>1071.5069812500001</v>
      </c>
      <c r="BA52" s="437">
        <f t="shared" si="98"/>
        <v>70.22228152320001</v>
      </c>
      <c r="BB52" s="436">
        <f t="shared" si="99"/>
        <v>280.22988913920005</v>
      </c>
      <c r="BC52" s="435">
        <f t="shared" si="100"/>
        <v>280.88912609279987</v>
      </c>
      <c r="BD52" s="435">
        <f t="shared" si="101"/>
        <v>561.11901523199992</v>
      </c>
      <c r="BE52" s="439">
        <f t="shared" si="102"/>
        <v>47.328046874999991</v>
      </c>
      <c r="BF52" s="438">
        <f t="shared" si="103"/>
        <v>1.7804820480000005</v>
      </c>
      <c r="BG52" s="435">
        <f t="shared" si="104"/>
        <v>1607.2604718750001</v>
      </c>
      <c r="BH52" s="437">
        <f t="shared" si="105"/>
        <v>84.266737827840004</v>
      </c>
      <c r="BI52" s="436">
        <f t="shared" si="106"/>
        <v>364.49662696704007</v>
      </c>
      <c r="BJ52" s="435">
        <f t="shared" si="107"/>
        <v>337.06695131135979</v>
      </c>
      <c r="BK52" s="435">
        <f t="shared" si="108"/>
        <v>701.56357827839986</v>
      </c>
      <c r="BL52" s="432">
        <f t="shared" si="112"/>
        <v>2.77</v>
      </c>
      <c r="BM52" s="434">
        <f t="shared" si="113"/>
        <v>0</v>
      </c>
      <c r="BN52" s="432">
        <f t="shared" si="114"/>
        <v>2.77</v>
      </c>
      <c r="BO52" s="433">
        <f t="shared" si="115"/>
        <v>0</v>
      </c>
      <c r="BP52" s="432">
        <f t="shared" si="116"/>
        <v>2.77</v>
      </c>
      <c r="BQ52" s="431">
        <f t="shared" si="117"/>
        <v>0</v>
      </c>
      <c r="BR52" s="540"/>
    </row>
    <row r="53" spans="1:70" ht="15.75" customHeight="1" x14ac:dyDescent="0.25">
      <c r="A53" s="551"/>
      <c r="B53" s="453" t="s">
        <v>1301</v>
      </c>
      <c r="C53" s="446">
        <v>44610</v>
      </c>
      <c r="D53" s="445" t="s">
        <v>371</v>
      </c>
      <c r="E53" s="445">
        <v>27.77</v>
      </c>
      <c r="F53" s="445"/>
      <c r="G53" s="444"/>
      <c r="H53" s="444"/>
      <c r="I53" s="444"/>
      <c r="J53" s="443">
        <f t="shared" si="59"/>
        <v>1.0898191079239436E-3</v>
      </c>
      <c r="K53" s="442">
        <v>3.16</v>
      </c>
      <c r="L53" s="442">
        <f t="shared" si="60"/>
        <v>4.0132000000000003</v>
      </c>
      <c r="M53" s="441">
        <f t="shared" si="61"/>
        <v>87.753200000000007</v>
      </c>
      <c r="N53" s="440">
        <f t="shared" si="62"/>
        <v>111.44656400000001</v>
      </c>
      <c r="O53" s="439">
        <f t="shared" si="63"/>
        <v>4.74</v>
      </c>
      <c r="P53" s="438">
        <f t="shared" si="64"/>
        <v>5.5540000000000003</v>
      </c>
      <c r="Q53" s="435">
        <f t="shared" si="65"/>
        <v>131.62980000000002</v>
      </c>
      <c r="R53" s="437">
        <f t="shared" si="66"/>
        <v>26.325960000000002</v>
      </c>
      <c r="S53" s="436">
        <f t="shared" si="109"/>
        <v>114.07916</v>
      </c>
      <c r="T53" s="435">
        <f t="shared" si="67"/>
        <v>105.30384000000001</v>
      </c>
      <c r="U53" s="435">
        <f t="shared" si="110"/>
        <v>26.325960000000002</v>
      </c>
      <c r="V53" s="439">
        <f t="shared" si="68"/>
        <v>7.11</v>
      </c>
      <c r="W53" s="438">
        <f t="shared" si="69"/>
        <v>4.4432</v>
      </c>
      <c r="X53" s="435">
        <f t="shared" si="70"/>
        <v>197.44470000000001</v>
      </c>
      <c r="Y53" s="437">
        <f t="shared" si="71"/>
        <v>31.591152000000001</v>
      </c>
      <c r="Z53" s="436">
        <f t="shared" si="111"/>
        <v>57.917112000000003</v>
      </c>
      <c r="AA53" s="435">
        <f t="shared" si="72"/>
        <v>126.364608</v>
      </c>
      <c r="AB53" s="435">
        <f t="shared" si="73"/>
        <v>184.28172000000001</v>
      </c>
      <c r="AC53" s="439">
        <f t="shared" si="74"/>
        <v>10.665000000000001</v>
      </c>
      <c r="AD53" s="438">
        <f t="shared" si="75"/>
        <v>3.5545600000000004</v>
      </c>
      <c r="AE53" s="435">
        <f t="shared" si="76"/>
        <v>296.16705000000002</v>
      </c>
      <c r="AF53" s="437">
        <f t="shared" si="77"/>
        <v>37.909382400000005</v>
      </c>
      <c r="AG53" s="436">
        <f t="shared" si="78"/>
        <v>95.826494400000001</v>
      </c>
      <c r="AH53" s="435">
        <f t="shared" si="79"/>
        <v>151.63752960000002</v>
      </c>
      <c r="AI53" s="435">
        <f t="shared" si="80"/>
        <v>247.46402400000002</v>
      </c>
      <c r="AJ53" s="439">
        <f t="shared" si="81"/>
        <v>15.997500000000002</v>
      </c>
      <c r="AK53" s="438">
        <f t="shared" si="82"/>
        <v>2.843648</v>
      </c>
      <c r="AL53" s="435">
        <f t="shared" si="83"/>
        <v>444.25057500000003</v>
      </c>
      <c r="AM53" s="437">
        <f t="shared" si="84"/>
        <v>45.491258880000004</v>
      </c>
      <c r="AN53" s="436">
        <f t="shared" si="85"/>
        <v>141.31775328000001</v>
      </c>
      <c r="AO53" s="435">
        <f t="shared" si="86"/>
        <v>181.96503552000004</v>
      </c>
      <c r="AP53" s="435">
        <f t="shared" si="87"/>
        <v>323.28278880000005</v>
      </c>
      <c r="AQ53" s="439">
        <f t="shared" si="88"/>
        <v>23.996250000000003</v>
      </c>
      <c r="AR53" s="438">
        <f t="shared" si="89"/>
        <v>2.2749184000000002</v>
      </c>
      <c r="AS53" s="435">
        <f t="shared" si="90"/>
        <v>666.37586250000004</v>
      </c>
      <c r="AT53" s="437">
        <f t="shared" si="91"/>
        <v>54.589510656000016</v>
      </c>
      <c r="AU53" s="436">
        <f t="shared" si="92"/>
        <v>195.90726393600002</v>
      </c>
      <c r="AV53" s="435">
        <f t="shared" si="93"/>
        <v>218.35804262400006</v>
      </c>
      <c r="AW53" s="435">
        <f t="shared" si="94"/>
        <v>414.26530656000011</v>
      </c>
      <c r="AX53" s="439">
        <f t="shared" si="95"/>
        <v>35.994375000000005</v>
      </c>
      <c r="AY53" s="438">
        <f t="shared" si="96"/>
        <v>1.81993472</v>
      </c>
      <c r="AZ53" s="435">
        <f t="shared" si="97"/>
        <v>999.56379375000006</v>
      </c>
      <c r="BA53" s="437">
        <f t="shared" si="98"/>
        <v>65.50741278720001</v>
      </c>
      <c r="BB53" s="436">
        <f t="shared" si="99"/>
        <v>261.41467672320005</v>
      </c>
      <c r="BC53" s="435">
        <f t="shared" si="100"/>
        <v>262.0296511488001</v>
      </c>
      <c r="BD53" s="435">
        <f t="shared" si="101"/>
        <v>523.44432787200014</v>
      </c>
      <c r="BE53" s="439">
        <f t="shared" si="102"/>
        <v>53.991562500000008</v>
      </c>
      <c r="BF53" s="438">
        <f t="shared" si="103"/>
        <v>1.4559477759999999</v>
      </c>
      <c r="BG53" s="435">
        <f t="shared" si="104"/>
        <v>1499.3456906250001</v>
      </c>
      <c r="BH53" s="437">
        <f t="shared" si="105"/>
        <v>78.608895344640004</v>
      </c>
      <c r="BI53" s="436">
        <f t="shared" si="106"/>
        <v>340.02357206784006</v>
      </c>
      <c r="BJ53" s="435">
        <f t="shared" si="107"/>
        <v>314.43558137856013</v>
      </c>
      <c r="BK53" s="435">
        <f t="shared" si="108"/>
        <v>654.45915344640025</v>
      </c>
      <c r="BL53" s="432">
        <f t="shared" si="112"/>
        <v>3.16</v>
      </c>
      <c r="BM53" s="434">
        <f t="shared" si="113"/>
        <v>0</v>
      </c>
      <c r="BN53" s="432">
        <f t="shared" si="114"/>
        <v>3.16</v>
      </c>
      <c r="BO53" s="433">
        <f t="shared" si="115"/>
        <v>0</v>
      </c>
      <c r="BP53" s="432">
        <f t="shared" si="116"/>
        <v>3.16</v>
      </c>
      <c r="BQ53" s="431">
        <f t="shared" si="117"/>
        <v>0</v>
      </c>
      <c r="BR53" s="540"/>
    </row>
    <row r="54" spans="1:70" ht="15.75" customHeight="1" x14ac:dyDescent="0.25">
      <c r="A54" s="551"/>
      <c r="B54" s="448" t="s">
        <v>1296</v>
      </c>
      <c r="C54" s="446">
        <v>44610</v>
      </c>
      <c r="D54" s="445" t="s">
        <v>826</v>
      </c>
      <c r="E54" s="445">
        <v>4</v>
      </c>
      <c r="F54" s="445"/>
      <c r="G54" s="444"/>
      <c r="H54" s="444"/>
      <c r="I54" s="444"/>
      <c r="J54" s="443">
        <f t="shared" si="59"/>
        <v>1.0725167647483141E-3</v>
      </c>
      <c r="K54" s="442">
        <v>21.59</v>
      </c>
      <c r="L54" s="442">
        <f t="shared" si="60"/>
        <v>27.4193</v>
      </c>
      <c r="M54" s="441">
        <f t="shared" si="61"/>
        <v>86.36</v>
      </c>
      <c r="N54" s="440">
        <f t="shared" si="62"/>
        <v>109.6772</v>
      </c>
      <c r="O54" s="439">
        <f t="shared" si="63"/>
        <v>32.384999999999998</v>
      </c>
      <c r="P54" s="438">
        <f t="shared" si="64"/>
        <v>0.8</v>
      </c>
      <c r="Q54" s="435">
        <f t="shared" si="65"/>
        <v>129.54</v>
      </c>
      <c r="R54" s="437">
        <f t="shared" si="66"/>
        <v>25.908000000000001</v>
      </c>
      <c r="S54" s="436">
        <f t="shared" si="109"/>
        <v>112.268</v>
      </c>
      <c r="T54" s="435">
        <f t="shared" si="67"/>
        <v>103.63199999999999</v>
      </c>
      <c r="U54" s="435">
        <f t="shared" si="110"/>
        <v>25.908000000000001</v>
      </c>
      <c r="V54" s="439">
        <f t="shared" si="68"/>
        <v>48.577500000000001</v>
      </c>
      <c r="W54" s="438">
        <f t="shared" si="69"/>
        <v>0.64000000000000012</v>
      </c>
      <c r="X54" s="435">
        <f t="shared" si="70"/>
        <v>194.31</v>
      </c>
      <c r="Y54" s="437">
        <f t="shared" si="71"/>
        <v>31.089600000000008</v>
      </c>
      <c r="Z54" s="436">
        <f t="shared" si="111"/>
        <v>56.997600000000006</v>
      </c>
      <c r="AA54" s="435">
        <f t="shared" si="72"/>
        <v>124.35839999999997</v>
      </c>
      <c r="AB54" s="435">
        <f t="shared" si="73"/>
        <v>181.35599999999999</v>
      </c>
      <c r="AC54" s="439">
        <f t="shared" si="74"/>
        <v>72.866250000000008</v>
      </c>
      <c r="AD54" s="438">
        <f t="shared" si="75"/>
        <v>0.51200000000000001</v>
      </c>
      <c r="AE54" s="435">
        <f t="shared" si="76"/>
        <v>291.46500000000003</v>
      </c>
      <c r="AF54" s="437">
        <f t="shared" si="77"/>
        <v>37.307520000000004</v>
      </c>
      <c r="AG54" s="436">
        <f t="shared" si="78"/>
        <v>94.305120000000016</v>
      </c>
      <c r="AH54" s="435">
        <f t="shared" si="79"/>
        <v>149.23007999999996</v>
      </c>
      <c r="AI54" s="435">
        <f t="shared" si="80"/>
        <v>243.53519999999997</v>
      </c>
      <c r="AJ54" s="439">
        <f t="shared" si="81"/>
        <v>109.29937500000001</v>
      </c>
      <c r="AK54" s="438">
        <f t="shared" si="82"/>
        <v>0.40960000000000002</v>
      </c>
      <c r="AL54" s="435">
        <f t="shared" si="83"/>
        <v>437.19750000000005</v>
      </c>
      <c r="AM54" s="437">
        <f t="shared" si="84"/>
        <v>44.769024000000009</v>
      </c>
      <c r="AN54" s="436">
        <f t="shared" si="85"/>
        <v>139.07414400000002</v>
      </c>
      <c r="AO54" s="435">
        <f t="shared" si="86"/>
        <v>179.07609599999995</v>
      </c>
      <c r="AP54" s="435">
        <f t="shared" si="87"/>
        <v>318.15023999999994</v>
      </c>
      <c r="AQ54" s="439">
        <f t="shared" si="88"/>
        <v>163.94906250000003</v>
      </c>
      <c r="AR54" s="438">
        <f t="shared" si="89"/>
        <v>0.32768000000000003</v>
      </c>
      <c r="AS54" s="435">
        <f t="shared" si="90"/>
        <v>655.7962500000001</v>
      </c>
      <c r="AT54" s="437">
        <f t="shared" si="91"/>
        <v>53.722828800000009</v>
      </c>
      <c r="AU54" s="436">
        <f t="shared" si="92"/>
        <v>192.79697280000002</v>
      </c>
      <c r="AV54" s="435">
        <f t="shared" si="93"/>
        <v>214.89131519999989</v>
      </c>
      <c r="AW54" s="435">
        <f t="shared" si="94"/>
        <v>407.68828799999994</v>
      </c>
      <c r="AX54" s="439">
        <f t="shared" si="95"/>
        <v>245.92359375000004</v>
      </c>
      <c r="AY54" s="438">
        <f t="shared" si="96"/>
        <v>0.26214400000000004</v>
      </c>
      <c r="AZ54" s="435">
        <f t="shared" si="97"/>
        <v>983.69437500000015</v>
      </c>
      <c r="BA54" s="437">
        <f t="shared" si="98"/>
        <v>64.467394560000017</v>
      </c>
      <c r="BB54" s="436">
        <f t="shared" si="99"/>
        <v>257.26436736000005</v>
      </c>
      <c r="BC54" s="435">
        <f t="shared" si="100"/>
        <v>257.86957823999984</v>
      </c>
      <c r="BD54" s="435">
        <f t="shared" si="101"/>
        <v>515.13394559999983</v>
      </c>
      <c r="BE54" s="439">
        <f t="shared" si="102"/>
        <v>368.88539062500007</v>
      </c>
      <c r="BF54" s="438">
        <f t="shared" si="103"/>
        <v>0.20971520000000005</v>
      </c>
      <c r="BG54" s="435">
        <f t="shared" si="104"/>
        <v>1475.5415625000003</v>
      </c>
      <c r="BH54" s="437">
        <f t="shared" si="105"/>
        <v>77.360873472000037</v>
      </c>
      <c r="BI54" s="436">
        <f t="shared" si="106"/>
        <v>334.62524083200009</v>
      </c>
      <c r="BJ54" s="435">
        <f t="shared" si="107"/>
        <v>309.44349388799975</v>
      </c>
      <c r="BK54" s="435">
        <f t="shared" si="108"/>
        <v>644.06873471999984</v>
      </c>
      <c r="BL54" s="432">
        <f t="shared" si="112"/>
        <v>21.59</v>
      </c>
      <c r="BM54" s="434">
        <f t="shared" si="113"/>
        <v>0</v>
      </c>
      <c r="BN54" s="432">
        <f t="shared" si="114"/>
        <v>21.59</v>
      </c>
      <c r="BO54" s="433">
        <f t="shared" si="115"/>
        <v>0</v>
      </c>
      <c r="BP54" s="432">
        <f t="shared" si="116"/>
        <v>21.59</v>
      </c>
      <c r="BQ54" s="431">
        <f t="shared" si="117"/>
        <v>0</v>
      </c>
      <c r="BR54" s="540"/>
    </row>
    <row r="55" spans="1:70" ht="15.75" customHeight="1" x14ac:dyDescent="0.25">
      <c r="A55" s="551"/>
      <c r="B55" s="448" t="s">
        <v>1296</v>
      </c>
      <c r="C55" s="446">
        <v>44610</v>
      </c>
      <c r="D55" s="445" t="s">
        <v>825</v>
      </c>
      <c r="E55" s="445">
        <v>14.72</v>
      </c>
      <c r="F55" s="445"/>
      <c r="G55" s="444"/>
      <c r="H55" s="444"/>
      <c r="I55" s="444"/>
      <c r="J55" s="443">
        <f t="shared" si="59"/>
        <v>1.0036253219806921E-3</v>
      </c>
      <c r="K55" s="442">
        <v>5.49</v>
      </c>
      <c r="L55" s="442">
        <f t="shared" si="60"/>
        <v>6.9723000000000006</v>
      </c>
      <c r="M55" s="441">
        <f t="shared" si="61"/>
        <v>80.81280000000001</v>
      </c>
      <c r="N55" s="440">
        <f t="shared" si="62"/>
        <v>102.63225600000001</v>
      </c>
      <c r="O55" s="439">
        <f t="shared" si="63"/>
        <v>8.2349999999999994</v>
      </c>
      <c r="P55" s="438">
        <f t="shared" si="64"/>
        <v>2.9440000000000004</v>
      </c>
      <c r="Q55" s="435">
        <f t="shared" si="65"/>
        <v>121.21920000000001</v>
      </c>
      <c r="R55" s="437">
        <f t="shared" si="66"/>
        <v>24.243840000000002</v>
      </c>
      <c r="S55" s="436">
        <f t="shared" si="109"/>
        <v>105.05664000000002</v>
      </c>
      <c r="T55" s="435">
        <f t="shared" si="67"/>
        <v>96.975360000000009</v>
      </c>
      <c r="U55" s="435">
        <f t="shared" si="110"/>
        <v>24.243840000000002</v>
      </c>
      <c r="V55" s="439">
        <f t="shared" si="68"/>
        <v>12.352499999999999</v>
      </c>
      <c r="W55" s="438">
        <f t="shared" si="69"/>
        <v>2.3552</v>
      </c>
      <c r="X55" s="435">
        <f t="shared" si="70"/>
        <v>181.82880000000003</v>
      </c>
      <c r="Y55" s="437">
        <f t="shared" si="71"/>
        <v>29.092607999999998</v>
      </c>
      <c r="Z55" s="436">
        <f t="shared" si="111"/>
        <v>53.336448000000004</v>
      </c>
      <c r="AA55" s="435">
        <f t="shared" si="72"/>
        <v>116.37043200000001</v>
      </c>
      <c r="AB55" s="435">
        <f t="shared" si="73"/>
        <v>169.70688000000001</v>
      </c>
      <c r="AC55" s="439">
        <f t="shared" si="74"/>
        <v>18.528749999999999</v>
      </c>
      <c r="AD55" s="438">
        <f t="shared" si="75"/>
        <v>1.8841600000000001</v>
      </c>
      <c r="AE55" s="435">
        <f t="shared" si="76"/>
        <v>272.74320000000006</v>
      </c>
      <c r="AF55" s="437">
        <f t="shared" si="77"/>
        <v>34.911129599999995</v>
      </c>
      <c r="AG55" s="436">
        <f t="shared" si="78"/>
        <v>88.2475776</v>
      </c>
      <c r="AH55" s="435">
        <f t="shared" si="79"/>
        <v>139.64451840000004</v>
      </c>
      <c r="AI55" s="435">
        <f t="shared" si="80"/>
        <v>227.89209600000004</v>
      </c>
      <c r="AJ55" s="439">
        <f t="shared" si="81"/>
        <v>27.793124999999996</v>
      </c>
      <c r="AK55" s="438">
        <f t="shared" si="82"/>
        <v>1.5073280000000002</v>
      </c>
      <c r="AL55" s="435">
        <f t="shared" si="83"/>
        <v>409.11480000000006</v>
      </c>
      <c r="AM55" s="437">
        <f t="shared" si="84"/>
        <v>41.89335552</v>
      </c>
      <c r="AN55" s="436">
        <f t="shared" si="85"/>
        <v>130.14093312</v>
      </c>
      <c r="AO55" s="435">
        <f t="shared" si="86"/>
        <v>167.57342208000006</v>
      </c>
      <c r="AP55" s="435">
        <f t="shared" si="87"/>
        <v>297.71435520000006</v>
      </c>
      <c r="AQ55" s="439">
        <f t="shared" si="88"/>
        <v>41.689687499999991</v>
      </c>
      <c r="AR55" s="438">
        <f t="shared" si="89"/>
        <v>1.2058624</v>
      </c>
      <c r="AS55" s="435">
        <f t="shared" si="90"/>
        <v>613.67220000000009</v>
      </c>
      <c r="AT55" s="437">
        <f t="shared" si="91"/>
        <v>50.272026623999992</v>
      </c>
      <c r="AU55" s="436">
        <f t="shared" si="92"/>
        <v>180.41295974399998</v>
      </c>
      <c r="AV55" s="435">
        <f t="shared" si="93"/>
        <v>201.08810649600008</v>
      </c>
      <c r="AW55" s="435">
        <f t="shared" si="94"/>
        <v>381.50106624000006</v>
      </c>
      <c r="AX55" s="439">
        <f t="shared" si="95"/>
        <v>62.534531249999986</v>
      </c>
      <c r="AY55" s="438">
        <f t="shared" si="96"/>
        <v>0.96468992000000009</v>
      </c>
      <c r="AZ55" s="435">
        <f t="shared" si="97"/>
        <v>920.50830000000019</v>
      </c>
      <c r="BA55" s="437">
        <f t="shared" si="98"/>
        <v>60.326431948799993</v>
      </c>
      <c r="BB55" s="436">
        <f t="shared" si="99"/>
        <v>240.73939169279998</v>
      </c>
      <c r="BC55" s="435">
        <f t="shared" si="100"/>
        <v>241.30572779520008</v>
      </c>
      <c r="BD55" s="435">
        <f t="shared" si="101"/>
        <v>482.04511948800007</v>
      </c>
      <c r="BE55" s="439">
        <f t="shared" si="102"/>
        <v>93.80179687499998</v>
      </c>
      <c r="BF55" s="438">
        <f t="shared" si="103"/>
        <v>0.77175193600000003</v>
      </c>
      <c r="BG55" s="435">
        <f t="shared" si="104"/>
        <v>1380.7624500000002</v>
      </c>
      <c r="BH55" s="437">
        <f t="shared" si="105"/>
        <v>72.391718338559983</v>
      </c>
      <c r="BI55" s="436">
        <f t="shared" si="106"/>
        <v>313.13111003135998</v>
      </c>
      <c r="BJ55" s="435">
        <f t="shared" si="107"/>
        <v>289.56687335424016</v>
      </c>
      <c r="BK55" s="435">
        <f t="shared" si="108"/>
        <v>602.69798338560008</v>
      </c>
      <c r="BL55" s="432">
        <f t="shared" si="112"/>
        <v>5.49</v>
      </c>
      <c r="BM55" s="434">
        <f t="shared" si="113"/>
        <v>0</v>
      </c>
      <c r="BN55" s="432">
        <f t="shared" si="114"/>
        <v>5.49</v>
      </c>
      <c r="BO55" s="433">
        <f t="shared" si="115"/>
        <v>0</v>
      </c>
      <c r="BP55" s="432">
        <f t="shared" si="116"/>
        <v>5.49</v>
      </c>
      <c r="BQ55" s="431">
        <f t="shared" si="117"/>
        <v>0</v>
      </c>
      <c r="BR55" s="540"/>
    </row>
    <row r="56" spans="1:70" ht="15.75" customHeight="1" x14ac:dyDescent="0.25">
      <c r="A56" s="551"/>
      <c r="B56" s="448" t="s">
        <v>1296</v>
      </c>
      <c r="C56" s="446">
        <v>44610</v>
      </c>
      <c r="D56" s="445" t="s">
        <v>657</v>
      </c>
      <c r="E56" s="445">
        <v>0.22500000000000001</v>
      </c>
      <c r="F56" s="445"/>
      <c r="G56" s="444"/>
      <c r="H56" s="444"/>
      <c r="I56" s="444"/>
      <c r="J56" s="443">
        <f t="shared" si="59"/>
        <v>9.9848938742694402E-4</v>
      </c>
      <c r="K56" s="442">
        <v>357.33</v>
      </c>
      <c r="L56" s="442">
        <f t="shared" si="60"/>
        <v>453.8091</v>
      </c>
      <c r="M56" s="441">
        <f t="shared" si="61"/>
        <v>80.399249999999995</v>
      </c>
      <c r="N56" s="440">
        <f t="shared" si="62"/>
        <v>102.10704749999999</v>
      </c>
      <c r="O56" s="439">
        <f t="shared" si="63"/>
        <v>535.995</v>
      </c>
      <c r="P56" s="438">
        <f t="shared" si="64"/>
        <v>4.5000000000000005E-2</v>
      </c>
      <c r="Q56" s="435">
        <f t="shared" si="65"/>
        <v>120.59887499999999</v>
      </c>
      <c r="R56" s="437">
        <f t="shared" si="66"/>
        <v>24.119775000000004</v>
      </c>
      <c r="S56" s="436">
        <f t="shared" si="109"/>
        <v>104.519025</v>
      </c>
      <c r="T56" s="435">
        <f t="shared" si="67"/>
        <v>96.479099999999988</v>
      </c>
      <c r="U56" s="435">
        <f t="shared" si="110"/>
        <v>24.119775000000004</v>
      </c>
      <c r="V56" s="439">
        <f t="shared" si="68"/>
        <v>803.99250000000006</v>
      </c>
      <c r="W56" s="438">
        <f t="shared" si="69"/>
        <v>3.5999999999999997E-2</v>
      </c>
      <c r="X56" s="435">
        <f t="shared" si="70"/>
        <v>180.89831249999997</v>
      </c>
      <c r="Y56" s="437">
        <f t="shared" si="71"/>
        <v>28.943729999999999</v>
      </c>
      <c r="Z56" s="436">
        <f t="shared" si="111"/>
        <v>53.063505000000006</v>
      </c>
      <c r="AA56" s="435">
        <f t="shared" si="72"/>
        <v>115.77491999999997</v>
      </c>
      <c r="AB56" s="435">
        <f t="shared" si="73"/>
        <v>168.83842499999997</v>
      </c>
      <c r="AC56" s="439">
        <f t="shared" si="74"/>
        <v>1205.98875</v>
      </c>
      <c r="AD56" s="438">
        <f t="shared" si="75"/>
        <v>2.8799999999999999E-2</v>
      </c>
      <c r="AE56" s="435">
        <f t="shared" si="76"/>
        <v>271.34746874999996</v>
      </c>
      <c r="AF56" s="437">
        <f t="shared" si="77"/>
        <v>34.732475999999998</v>
      </c>
      <c r="AG56" s="436">
        <f t="shared" si="78"/>
        <v>87.795981000000012</v>
      </c>
      <c r="AH56" s="435">
        <f t="shared" si="79"/>
        <v>138.92990399999996</v>
      </c>
      <c r="AI56" s="435">
        <f t="shared" si="80"/>
        <v>226.72588499999998</v>
      </c>
      <c r="AJ56" s="439">
        <f t="shared" si="81"/>
        <v>1808.983125</v>
      </c>
      <c r="AK56" s="438">
        <f t="shared" si="82"/>
        <v>2.3040000000000001E-2</v>
      </c>
      <c r="AL56" s="435">
        <f t="shared" si="83"/>
        <v>407.02120312499994</v>
      </c>
      <c r="AM56" s="437">
        <f t="shared" si="84"/>
        <v>41.678971199999999</v>
      </c>
      <c r="AN56" s="436">
        <f t="shared" si="85"/>
        <v>129.47495220000002</v>
      </c>
      <c r="AO56" s="435">
        <f t="shared" si="86"/>
        <v>166.71588479999994</v>
      </c>
      <c r="AP56" s="435">
        <f t="shared" si="87"/>
        <v>296.19083699999999</v>
      </c>
      <c r="AQ56" s="439">
        <f t="shared" si="88"/>
        <v>2713.4746875000001</v>
      </c>
      <c r="AR56" s="438">
        <f t="shared" si="89"/>
        <v>1.8432E-2</v>
      </c>
      <c r="AS56" s="435">
        <f t="shared" si="90"/>
        <v>610.53180468749997</v>
      </c>
      <c r="AT56" s="437">
        <f t="shared" si="91"/>
        <v>50.014765440000005</v>
      </c>
      <c r="AU56" s="436">
        <f t="shared" si="92"/>
        <v>179.48971764000004</v>
      </c>
      <c r="AV56" s="435">
        <f t="shared" si="93"/>
        <v>200.05906175999991</v>
      </c>
      <c r="AW56" s="435">
        <f t="shared" si="94"/>
        <v>379.54877939999994</v>
      </c>
      <c r="AX56" s="439">
        <f t="shared" si="95"/>
        <v>4070.2120312500001</v>
      </c>
      <c r="AY56" s="438">
        <f t="shared" si="96"/>
        <v>1.4745599999999998E-2</v>
      </c>
      <c r="AZ56" s="435">
        <f t="shared" si="97"/>
        <v>915.79770703124996</v>
      </c>
      <c r="BA56" s="437">
        <f t="shared" si="98"/>
        <v>60.017718527999989</v>
      </c>
      <c r="BB56" s="436">
        <f t="shared" si="99"/>
        <v>239.50743616800003</v>
      </c>
      <c r="BC56" s="435">
        <f t="shared" si="100"/>
        <v>240.0708741119999</v>
      </c>
      <c r="BD56" s="435">
        <f t="shared" si="101"/>
        <v>479.57831027999993</v>
      </c>
      <c r="BE56" s="439">
        <f t="shared" si="102"/>
        <v>6105.3180468749997</v>
      </c>
      <c r="BF56" s="438">
        <f t="shared" si="103"/>
        <v>1.1796479999999998E-2</v>
      </c>
      <c r="BG56" s="435">
        <f t="shared" si="104"/>
        <v>1373.6965605468749</v>
      </c>
      <c r="BH56" s="437">
        <f t="shared" si="105"/>
        <v>72.021262233599984</v>
      </c>
      <c r="BI56" s="436">
        <f t="shared" si="106"/>
        <v>311.52869840160002</v>
      </c>
      <c r="BJ56" s="435">
        <f t="shared" si="107"/>
        <v>288.08504893439982</v>
      </c>
      <c r="BK56" s="435">
        <f t="shared" si="108"/>
        <v>599.61374733599985</v>
      </c>
      <c r="BL56" s="432">
        <f t="shared" si="112"/>
        <v>357.33</v>
      </c>
      <c r="BM56" s="434">
        <f t="shared" si="113"/>
        <v>0</v>
      </c>
      <c r="BN56" s="432">
        <f t="shared" si="114"/>
        <v>357.33</v>
      </c>
      <c r="BO56" s="433">
        <f t="shared" si="115"/>
        <v>0</v>
      </c>
      <c r="BP56" s="432">
        <f t="shared" si="116"/>
        <v>357.33</v>
      </c>
      <c r="BQ56" s="431">
        <f t="shared" si="117"/>
        <v>0</v>
      </c>
      <c r="BR56" s="540"/>
    </row>
    <row r="57" spans="1:70" ht="15.75" customHeight="1" x14ac:dyDescent="0.25">
      <c r="A57" s="551"/>
      <c r="B57" s="448" t="s">
        <v>1296</v>
      </c>
      <c r="C57" s="446">
        <v>44610</v>
      </c>
      <c r="D57" s="445" t="s">
        <v>829</v>
      </c>
      <c r="E57" s="445">
        <v>43.48</v>
      </c>
      <c r="F57" s="445"/>
      <c r="G57" s="444"/>
      <c r="H57" s="444"/>
      <c r="I57" s="444"/>
      <c r="J57" s="443">
        <f t="shared" si="59"/>
        <v>9.935707877896285E-4</v>
      </c>
      <c r="K57" s="442">
        <v>1.84</v>
      </c>
      <c r="L57" s="442">
        <f t="shared" si="60"/>
        <v>2.3368000000000002</v>
      </c>
      <c r="M57" s="441">
        <f t="shared" si="61"/>
        <v>80.003199999999993</v>
      </c>
      <c r="N57" s="440">
        <f t="shared" si="62"/>
        <v>101.60406399999999</v>
      </c>
      <c r="O57" s="439">
        <f t="shared" si="63"/>
        <v>2.7600000000000002</v>
      </c>
      <c r="P57" s="438">
        <f t="shared" si="64"/>
        <v>8.6959999999999997</v>
      </c>
      <c r="Q57" s="435">
        <f t="shared" si="65"/>
        <v>120.00479999999999</v>
      </c>
      <c r="R57" s="437">
        <f t="shared" si="66"/>
        <v>24.000960000000003</v>
      </c>
      <c r="S57" s="436">
        <f t="shared" si="109"/>
        <v>104.00416</v>
      </c>
      <c r="T57" s="435">
        <f t="shared" si="67"/>
        <v>96.003839999999983</v>
      </c>
      <c r="U57" s="435">
        <f t="shared" si="110"/>
        <v>24.000960000000003</v>
      </c>
      <c r="V57" s="439">
        <f t="shared" si="68"/>
        <v>4.1400000000000006</v>
      </c>
      <c r="W57" s="438">
        <f t="shared" si="69"/>
        <v>6.9568000000000003</v>
      </c>
      <c r="X57" s="435">
        <f t="shared" si="70"/>
        <v>180.00719999999998</v>
      </c>
      <c r="Y57" s="437">
        <f t="shared" si="71"/>
        <v>28.801152000000005</v>
      </c>
      <c r="Z57" s="436">
        <f t="shared" si="111"/>
        <v>52.802112000000008</v>
      </c>
      <c r="AA57" s="435">
        <f t="shared" si="72"/>
        <v>115.20460799999998</v>
      </c>
      <c r="AB57" s="435">
        <f t="shared" si="73"/>
        <v>168.00671999999997</v>
      </c>
      <c r="AC57" s="439">
        <f t="shared" si="74"/>
        <v>6.2100000000000009</v>
      </c>
      <c r="AD57" s="438">
        <f t="shared" si="75"/>
        <v>5.5654399999999997</v>
      </c>
      <c r="AE57" s="435">
        <f t="shared" si="76"/>
        <v>270.01079999999996</v>
      </c>
      <c r="AF57" s="437">
        <f t="shared" si="77"/>
        <v>34.561382400000006</v>
      </c>
      <c r="AG57" s="436">
        <f t="shared" si="78"/>
        <v>87.363494400000008</v>
      </c>
      <c r="AH57" s="435">
        <f t="shared" si="79"/>
        <v>138.24552959999994</v>
      </c>
      <c r="AI57" s="435">
        <f t="shared" si="80"/>
        <v>225.60902399999995</v>
      </c>
      <c r="AJ57" s="439">
        <f t="shared" si="81"/>
        <v>9.3150000000000013</v>
      </c>
      <c r="AK57" s="438">
        <f t="shared" si="82"/>
        <v>4.4523520000000003</v>
      </c>
      <c r="AL57" s="435">
        <f t="shared" si="83"/>
        <v>405.01619999999991</v>
      </c>
      <c r="AM57" s="437">
        <f t="shared" si="84"/>
        <v>41.473658880000009</v>
      </c>
      <c r="AN57" s="436">
        <f t="shared" si="85"/>
        <v>128.83715328000002</v>
      </c>
      <c r="AO57" s="435">
        <f t="shared" si="86"/>
        <v>165.89463551999989</v>
      </c>
      <c r="AP57" s="435">
        <f t="shared" si="87"/>
        <v>294.73178879999989</v>
      </c>
      <c r="AQ57" s="439">
        <f t="shared" si="88"/>
        <v>13.972500000000002</v>
      </c>
      <c r="AR57" s="438">
        <f t="shared" si="89"/>
        <v>3.5618815999999995</v>
      </c>
      <c r="AS57" s="435">
        <f t="shared" si="90"/>
        <v>607.52429999999981</v>
      </c>
      <c r="AT57" s="437">
        <f t="shared" si="91"/>
        <v>49.768390656000001</v>
      </c>
      <c r="AU57" s="436">
        <f t="shared" si="92"/>
        <v>178.60554393600003</v>
      </c>
      <c r="AV57" s="435">
        <f t="shared" si="93"/>
        <v>199.07356262399983</v>
      </c>
      <c r="AW57" s="435">
        <f t="shared" si="94"/>
        <v>377.67910655999987</v>
      </c>
      <c r="AX57" s="439">
        <f t="shared" si="95"/>
        <v>20.958750000000002</v>
      </c>
      <c r="AY57" s="438">
        <f t="shared" si="96"/>
        <v>2.8495052799999998</v>
      </c>
      <c r="AZ57" s="435">
        <f t="shared" si="97"/>
        <v>911.28644999999972</v>
      </c>
      <c r="BA57" s="437">
        <f t="shared" si="98"/>
        <v>59.722068787200001</v>
      </c>
      <c r="BB57" s="436">
        <f t="shared" si="99"/>
        <v>238.32761272320005</v>
      </c>
      <c r="BC57" s="435">
        <f t="shared" si="100"/>
        <v>238.88827514879978</v>
      </c>
      <c r="BD57" s="435">
        <f t="shared" si="101"/>
        <v>477.21588787199983</v>
      </c>
      <c r="BE57" s="439">
        <f t="shared" si="102"/>
        <v>31.438125000000003</v>
      </c>
      <c r="BF57" s="438">
        <f t="shared" si="103"/>
        <v>2.2796042239999998</v>
      </c>
      <c r="BG57" s="435">
        <f t="shared" si="104"/>
        <v>1366.9296749999996</v>
      </c>
      <c r="BH57" s="437">
        <f t="shared" si="105"/>
        <v>71.666482544640004</v>
      </c>
      <c r="BI57" s="436">
        <f t="shared" si="106"/>
        <v>309.99409526784007</v>
      </c>
      <c r="BJ57" s="435">
        <f t="shared" si="107"/>
        <v>286.66593017855968</v>
      </c>
      <c r="BK57" s="435">
        <f t="shared" si="108"/>
        <v>596.66002544639969</v>
      </c>
      <c r="BL57" s="432">
        <f t="shared" si="112"/>
        <v>1.84</v>
      </c>
      <c r="BM57" s="434">
        <f t="shared" si="113"/>
        <v>0</v>
      </c>
      <c r="BN57" s="432">
        <f t="shared" si="114"/>
        <v>1.84</v>
      </c>
      <c r="BO57" s="433">
        <f t="shared" si="115"/>
        <v>0</v>
      </c>
      <c r="BP57" s="432">
        <f t="shared" si="116"/>
        <v>1.84</v>
      </c>
      <c r="BQ57" s="431">
        <f t="shared" si="117"/>
        <v>0</v>
      </c>
      <c r="BR57" s="540"/>
    </row>
    <row r="58" spans="1:70" ht="15.75" customHeight="1" x14ac:dyDescent="0.25">
      <c r="A58" s="551"/>
      <c r="B58" s="448" t="s">
        <v>1296</v>
      </c>
      <c r="C58" s="446">
        <v>44610</v>
      </c>
      <c r="D58" s="445" t="s">
        <v>828</v>
      </c>
      <c r="E58" s="445">
        <v>15.74</v>
      </c>
      <c r="F58" s="445"/>
      <c r="G58" s="444"/>
      <c r="H58" s="444"/>
      <c r="I58" s="444"/>
      <c r="J58" s="443">
        <f t="shared" si="59"/>
        <v>9.9302434571402719E-4</v>
      </c>
      <c r="K58" s="442">
        <v>5.08</v>
      </c>
      <c r="L58" s="442">
        <f t="shared" si="60"/>
        <v>6.4516</v>
      </c>
      <c r="M58" s="441">
        <f t="shared" si="61"/>
        <v>79.959199999999996</v>
      </c>
      <c r="N58" s="440">
        <f t="shared" si="62"/>
        <v>101.54818399999999</v>
      </c>
      <c r="O58" s="439">
        <f t="shared" si="63"/>
        <v>7.62</v>
      </c>
      <c r="P58" s="438">
        <f t="shared" si="64"/>
        <v>3.1480000000000001</v>
      </c>
      <c r="Q58" s="435">
        <f t="shared" si="65"/>
        <v>119.93879999999999</v>
      </c>
      <c r="R58" s="437">
        <f t="shared" si="66"/>
        <v>23.987760000000002</v>
      </c>
      <c r="S58" s="436">
        <f t="shared" si="109"/>
        <v>103.94695999999999</v>
      </c>
      <c r="T58" s="435">
        <f t="shared" si="67"/>
        <v>95.951039999999978</v>
      </c>
      <c r="U58" s="435">
        <f t="shared" si="110"/>
        <v>23.987760000000002</v>
      </c>
      <c r="V58" s="439">
        <f t="shared" si="68"/>
        <v>11.43</v>
      </c>
      <c r="W58" s="438">
        <f t="shared" si="69"/>
        <v>2.5184000000000002</v>
      </c>
      <c r="X58" s="435">
        <f t="shared" si="70"/>
        <v>179.90819999999997</v>
      </c>
      <c r="Y58" s="437">
        <f t="shared" si="71"/>
        <v>28.785312000000001</v>
      </c>
      <c r="Z58" s="436">
        <f t="shared" si="111"/>
        <v>52.773071999999999</v>
      </c>
      <c r="AA58" s="435">
        <f t="shared" si="72"/>
        <v>115.14124799999996</v>
      </c>
      <c r="AB58" s="435">
        <f t="shared" si="73"/>
        <v>167.91431999999998</v>
      </c>
      <c r="AC58" s="439">
        <f t="shared" si="74"/>
        <v>17.145</v>
      </c>
      <c r="AD58" s="438">
        <f t="shared" si="75"/>
        <v>2.0147200000000001</v>
      </c>
      <c r="AE58" s="435">
        <f t="shared" si="76"/>
        <v>269.86229999999995</v>
      </c>
      <c r="AF58" s="437">
        <f t="shared" si="77"/>
        <v>34.5423744</v>
      </c>
      <c r="AG58" s="436">
        <f t="shared" si="78"/>
        <v>87.315446399999999</v>
      </c>
      <c r="AH58" s="435">
        <f t="shared" si="79"/>
        <v>138.16949759999994</v>
      </c>
      <c r="AI58" s="435">
        <f t="shared" si="80"/>
        <v>225.48494399999993</v>
      </c>
      <c r="AJ58" s="439">
        <f t="shared" si="81"/>
        <v>25.717500000000001</v>
      </c>
      <c r="AK58" s="438">
        <f t="shared" si="82"/>
        <v>1.6117760000000001</v>
      </c>
      <c r="AL58" s="435">
        <f t="shared" si="83"/>
        <v>404.79344999999989</v>
      </c>
      <c r="AM58" s="437">
        <f t="shared" si="84"/>
        <v>41.450849280000007</v>
      </c>
      <c r="AN58" s="436">
        <f t="shared" si="85"/>
        <v>128.76629568000001</v>
      </c>
      <c r="AO58" s="435">
        <f t="shared" si="86"/>
        <v>165.80339711999991</v>
      </c>
      <c r="AP58" s="435">
        <f t="shared" si="87"/>
        <v>294.56969279999993</v>
      </c>
      <c r="AQ58" s="439">
        <f t="shared" si="88"/>
        <v>38.576250000000002</v>
      </c>
      <c r="AR58" s="438">
        <f t="shared" si="89"/>
        <v>1.2894208000000003</v>
      </c>
      <c r="AS58" s="435">
        <f t="shared" si="90"/>
        <v>607.19017499999984</v>
      </c>
      <c r="AT58" s="437">
        <f t="shared" si="91"/>
        <v>49.741019136000013</v>
      </c>
      <c r="AU58" s="436">
        <f t="shared" si="92"/>
        <v>178.50731481600002</v>
      </c>
      <c r="AV58" s="435">
        <f t="shared" si="93"/>
        <v>198.96407654399988</v>
      </c>
      <c r="AW58" s="435">
        <f t="shared" si="94"/>
        <v>377.47139135999987</v>
      </c>
      <c r="AX58" s="439">
        <f t="shared" si="95"/>
        <v>57.864375000000003</v>
      </c>
      <c r="AY58" s="438">
        <f t="shared" si="96"/>
        <v>1.0315366400000001</v>
      </c>
      <c r="AZ58" s="435">
        <f t="shared" si="97"/>
        <v>910.78526249999982</v>
      </c>
      <c r="BA58" s="437">
        <f t="shared" si="98"/>
        <v>59.68922296320001</v>
      </c>
      <c r="BB58" s="436">
        <f t="shared" si="99"/>
        <v>238.19653777920001</v>
      </c>
      <c r="BC58" s="435">
        <f t="shared" si="100"/>
        <v>238.75689185279981</v>
      </c>
      <c r="BD58" s="435">
        <f t="shared" si="101"/>
        <v>476.95342963199982</v>
      </c>
      <c r="BE58" s="439">
        <f t="shared" si="102"/>
        <v>86.796562500000007</v>
      </c>
      <c r="BF58" s="438">
        <f t="shared" si="103"/>
        <v>0.82522931200000016</v>
      </c>
      <c r="BG58" s="435">
        <f t="shared" si="104"/>
        <v>1366.1778937499998</v>
      </c>
      <c r="BH58" s="437">
        <f t="shared" si="105"/>
        <v>71.627067555840014</v>
      </c>
      <c r="BI58" s="436">
        <f t="shared" si="106"/>
        <v>309.82360533504004</v>
      </c>
      <c r="BJ58" s="435">
        <f t="shared" si="107"/>
        <v>286.50827022335972</v>
      </c>
      <c r="BK58" s="435">
        <f t="shared" si="108"/>
        <v>596.33187555839982</v>
      </c>
      <c r="BL58" s="432">
        <f t="shared" si="112"/>
        <v>5.08</v>
      </c>
      <c r="BM58" s="434">
        <f t="shared" si="113"/>
        <v>0</v>
      </c>
      <c r="BN58" s="432">
        <f t="shared" si="114"/>
        <v>5.08</v>
      </c>
      <c r="BO58" s="433">
        <f t="shared" si="115"/>
        <v>0</v>
      </c>
      <c r="BP58" s="432">
        <f t="shared" si="116"/>
        <v>5.08</v>
      </c>
      <c r="BQ58" s="431">
        <f t="shared" si="117"/>
        <v>0</v>
      </c>
      <c r="BR58" s="540"/>
    </row>
    <row r="59" spans="1:70" ht="15.75" customHeight="1" x14ac:dyDescent="0.25">
      <c r="A59" s="551"/>
      <c r="B59" s="448" t="s">
        <v>1296</v>
      </c>
      <c r="C59" s="446">
        <v>44610</v>
      </c>
      <c r="D59" s="445" t="s">
        <v>830</v>
      </c>
      <c r="E59" s="445">
        <v>177.98</v>
      </c>
      <c r="F59" s="445"/>
      <c r="G59" s="444"/>
      <c r="H59" s="444"/>
      <c r="I59" s="444"/>
      <c r="J59" s="443">
        <f t="shared" si="59"/>
        <v>9.9156668663908471E-4</v>
      </c>
      <c r="K59" s="442">
        <v>0.4486</v>
      </c>
      <c r="L59" s="442">
        <f t="shared" si="60"/>
        <v>0.56972200000000006</v>
      </c>
      <c r="M59" s="441">
        <f t="shared" si="61"/>
        <v>79.841827999999992</v>
      </c>
      <c r="N59" s="440">
        <f t="shared" si="62"/>
        <v>101.39912156</v>
      </c>
      <c r="O59" s="439">
        <f t="shared" si="63"/>
        <v>0.67290000000000005</v>
      </c>
      <c r="P59" s="438">
        <f t="shared" si="64"/>
        <v>35.595999999999997</v>
      </c>
      <c r="Q59" s="435">
        <f t="shared" si="65"/>
        <v>119.76274199999999</v>
      </c>
      <c r="R59" s="437">
        <f t="shared" si="66"/>
        <v>23.952548400000001</v>
      </c>
      <c r="S59" s="436">
        <f t="shared" si="109"/>
        <v>103.79437639999999</v>
      </c>
      <c r="T59" s="435">
        <f t="shared" si="67"/>
        <v>95.810193599999991</v>
      </c>
      <c r="U59" s="435">
        <f t="shared" si="110"/>
        <v>23.952548400000001</v>
      </c>
      <c r="V59" s="439">
        <f t="shared" si="68"/>
        <v>1.00935</v>
      </c>
      <c r="W59" s="438">
        <f t="shared" si="69"/>
        <v>28.476799999999997</v>
      </c>
      <c r="X59" s="435">
        <f t="shared" si="70"/>
        <v>179.64411299999998</v>
      </c>
      <c r="Y59" s="437">
        <f t="shared" si="71"/>
        <v>28.743058079999997</v>
      </c>
      <c r="Z59" s="436">
        <f t="shared" si="111"/>
        <v>52.695606479999995</v>
      </c>
      <c r="AA59" s="435">
        <f t="shared" si="72"/>
        <v>114.97223231999999</v>
      </c>
      <c r="AB59" s="435">
        <f t="shared" si="73"/>
        <v>167.66783879999997</v>
      </c>
      <c r="AC59" s="439">
        <f t="shared" si="74"/>
        <v>1.514025</v>
      </c>
      <c r="AD59" s="438">
        <f t="shared" si="75"/>
        <v>22.78144</v>
      </c>
      <c r="AE59" s="435">
        <f t="shared" si="76"/>
        <v>269.46616949999998</v>
      </c>
      <c r="AF59" s="437">
        <f t="shared" si="77"/>
        <v>34.491669695999995</v>
      </c>
      <c r="AG59" s="436">
        <f t="shared" si="78"/>
        <v>87.187276175999983</v>
      </c>
      <c r="AH59" s="435">
        <f t="shared" si="79"/>
        <v>137.96667878399998</v>
      </c>
      <c r="AI59" s="435">
        <f t="shared" si="80"/>
        <v>225.15395495999996</v>
      </c>
      <c r="AJ59" s="439">
        <f t="shared" si="81"/>
        <v>2.2710374999999998</v>
      </c>
      <c r="AK59" s="438">
        <f t="shared" si="82"/>
        <v>18.225151999999998</v>
      </c>
      <c r="AL59" s="435">
        <f t="shared" si="83"/>
        <v>404.19925424999997</v>
      </c>
      <c r="AM59" s="437">
        <f t="shared" si="84"/>
        <v>41.390003635199989</v>
      </c>
      <c r="AN59" s="436">
        <f t="shared" si="85"/>
        <v>128.57727981119996</v>
      </c>
      <c r="AO59" s="435">
        <f t="shared" si="86"/>
        <v>165.56001454079995</v>
      </c>
      <c r="AP59" s="435">
        <f t="shared" si="87"/>
        <v>294.13729435199991</v>
      </c>
      <c r="AQ59" s="439">
        <f t="shared" si="88"/>
        <v>3.4065562499999995</v>
      </c>
      <c r="AR59" s="438">
        <f t="shared" si="89"/>
        <v>14.580121599999998</v>
      </c>
      <c r="AS59" s="435">
        <f t="shared" si="90"/>
        <v>606.29888137499995</v>
      </c>
      <c r="AT59" s="437">
        <f t="shared" si="91"/>
        <v>49.668004362239984</v>
      </c>
      <c r="AU59" s="436">
        <f t="shared" si="92"/>
        <v>178.24528417343993</v>
      </c>
      <c r="AV59" s="435">
        <f t="shared" si="93"/>
        <v>198.67201744895993</v>
      </c>
      <c r="AW59" s="435">
        <f t="shared" si="94"/>
        <v>376.91730162239986</v>
      </c>
      <c r="AX59" s="439">
        <f t="shared" si="95"/>
        <v>5.1098343749999993</v>
      </c>
      <c r="AY59" s="438">
        <f t="shared" si="96"/>
        <v>11.66409728</v>
      </c>
      <c r="AZ59" s="435">
        <f t="shared" si="97"/>
        <v>909.44832206249998</v>
      </c>
      <c r="BA59" s="437">
        <f t="shared" si="98"/>
        <v>59.601605234687995</v>
      </c>
      <c r="BB59" s="436">
        <f t="shared" si="99"/>
        <v>237.84688940812794</v>
      </c>
      <c r="BC59" s="435">
        <f t="shared" si="100"/>
        <v>238.40642093875192</v>
      </c>
      <c r="BD59" s="435">
        <f t="shared" si="101"/>
        <v>476.25331034687986</v>
      </c>
      <c r="BE59" s="439">
        <f t="shared" si="102"/>
        <v>7.6647515624999993</v>
      </c>
      <c r="BF59" s="438">
        <f t="shared" si="103"/>
        <v>9.3312778239999989</v>
      </c>
      <c r="BG59" s="435">
        <f t="shared" si="104"/>
        <v>1364.1724830937501</v>
      </c>
      <c r="BH59" s="437">
        <f t="shared" si="105"/>
        <v>71.521926281625582</v>
      </c>
      <c r="BI59" s="436">
        <f t="shared" si="106"/>
        <v>309.36881568975355</v>
      </c>
      <c r="BJ59" s="435">
        <f t="shared" si="107"/>
        <v>286.08770512650233</v>
      </c>
      <c r="BK59" s="435">
        <f t="shared" si="108"/>
        <v>595.45652081625587</v>
      </c>
      <c r="BL59" s="432">
        <f t="shared" si="112"/>
        <v>0.4486</v>
      </c>
      <c r="BM59" s="434">
        <f t="shared" si="113"/>
        <v>0</v>
      </c>
      <c r="BN59" s="432">
        <f t="shared" si="114"/>
        <v>0.4486</v>
      </c>
      <c r="BO59" s="433">
        <f t="shared" si="115"/>
        <v>0</v>
      </c>
      <c r="BP59" s="432">
        <f t="shared" si="116"/>
        <v>0.4486</v>
      </c>
      <c r="BQ59" s="431">
        <f t="shared" si="117"/>
        <v>0</v>
      </c>
      <c r="BR59" s="540"/>
    </row>
    <row r="60" spans="1:70" ht="15.75" customHeight="1" x14ac:dyDescent="0.25">
      <c r="A60" s="551"/>
      <c r="B60" s="448" t="s">
        <v>1296</v>
      </c>
      <c r="C60" s="446">
        <v>44610</v>
      </c>
      <c r="D60" s="445" t="s">
        <v>827</v>
      </c>
      <c r="E60" s="445">
        <v>49.57</v>
      </c>
      <c r="F60" s="445"/>
      <c r="G60" s="444"/>
      <c r="H60" s="444"/>
      <c r="I60" s="444"/>
      <c r="J60" s="443">
        <f t="shared" si="59"/>
        <v>9.9114284629462767E-4</v>
      </c>
      <c r="K60" s="442">
        <v>1.61</v>
      </c>
      <c r="L60" s="442">
        <f t="shared" si="60"/>
        <v>2.0447000000000002</v>
      </c>
      <c r="M60" s="441">
        <f t="shared" si="61"/>
        <v>79.807700000000011</v>
      </c>
      <c r="N60" s="440">
        <f t="shared" si="62"/>
        <v>101.35577900000001</v>
      </c>
      <c r="O60" s="439">
        <f t="shared" si="63"/>
        <v>2.415</v>
      </c>
      <c r="P60" s="438">
        <f t="shared" si="64"/>
        <v>9.9140000000000015</v>
      </c>
      <c r="Q60" s="435">
        <f t="shared" si="65"/>
        <v>119.71155000000002</v>
      </c>
      <c r="R60" s="437">
        <f t="shared" si="66"/>
        <v>23.942310000000003</v>
      </c>
      <c r="S60" s="436">
        <f t="shared" si="109"/>
        <v>103.75001000000002</v>
      </c>
      <c r="T60" s="435">
        <f t="shared" si="67"/>
        <v>95.769240000000011</v>
      </c>
      <c r="U60" s="435">
        <f t="shared" si="110"/>
        <v>23.942310000000003</v>
      </c>
      <c r="V60" s="439">
        <f t="shared" si="68"/>
        <v>3.6225000000000001</v>
      </c>
      <c r="W60" s="438">
        <f t="shared" si="69"/>
        <v>7.9312000000000005</v>
      </c>
      <c r="X60" s="435">
        <f t="shared" si="70"/>
        <v>179.56732500000004</v>
      </c>
      <c r="Y60" s="437">
        <f t="shared" si="71"/>
        <v>28.730772000000002</v>
      </c>
      <c r="Z60" s="436">
        <f t="shared" si="111"/>
        <v>52.673082000000008</v>
      </c>
      <c r="AA60" s="435">
        <f t="shared" si="72"/>
        <v>114.92308800000001</v>
      </c>
      <c r="AB60" s="435">
        <f t="shared" si="73"/>
        <v>167.59617000000003</v>
      </c>
      <c r="AC60" s="439">
        <f t="shared" si="74"/>
        <v>5.4337499999999999</v>
      </c>
      <c r="AD60" s="438">
        <f t="shared" si="75"/>
        <v>6.3449600000000004</v>
      </c>
      <c r="AE60" s="435">
        <f t="shared" si="76"/>
        <v>269.35098750000009</v>
      </c>
      <c r="AF60" s="437">
        <f t="shared" si="77"/>
        <v>34.476926400000004</v>
      </c>
      <c r="AG60" s="436">
        <f t="shared" si="78"/>
        <v>87.150008400000019</v>
      </c>
      <c r="AH60" s="435">
        <f t="shared" si="79"/>
        <v>137.90770560000001</v>
      </c>
      <c r="AI60" s="435">
        <f t="shared" si="80"/>
        <v>225.05771400000003</v>
      </c>
      <c r="AJ60" s="439">
        <f t="shared" si="81"/>
        <v>8.1506249999999998</v>
      </c>
      <c r="AK60" s="438">
        <f t="shared" si="82"/>
        <v>5.0759679999999996</v>
      </c>
      <c r="AL60" s="435">
        <f t="shared" si="83"/>
        <v>404.02648125000013</v>
      </c>
      <c r="AM60" s="437">
        <f t="shared" si="84"/>
        <v>41.372311679999996</v>
      </c>
      <c r="AN60" s="436">
        <f t="shared" si="85"/>
        <v>128.52232008000001</v>
      </c>
      <c r="AO60" s="435">
        <f t="shared" si="86"/>
        <v>165.48924672000004</v>
      </c>
      <c r="AP60" s="435">
        <f t="shared" si="87"/>
        <v>294.01156680000008</v>
      </c>
      <c r="AQ60" s="439">
        <f t="shared" si="88"/>
        <v>12.225937500000001</v>
      </c>
      <c r="AR60" s="438">
        <f t="shared" si="89"/>
        <v>4.0607743999999997</v>
      </c>
      <c r="AS60" s="435">
        <f t="shared" si="90"/>
        <v>606.03972187500017</v>
      </c>
      <c r="AT60" s="437">
        <f t="shared" si="91"/>
        <v>49.646774015999995</v>
      </c>
      <c r="AU60" s="436">
        <f t="shared" si="92"/>
        <v>178.16909409600001</v>
      </c>
      <c r="AV60" s="435">
        <f t="shared" si="93"/>
        <v>198.58709606400006</v>
      </c>
      <c r="AW60" s="435">
        <f t="shared" si="94"/>
        <v>376.75619016000007</v>
      </c>
      <c r="AX60" s="439">
        <f t="shared" si="95"/>
        <v>18.338906250000001</v>
      </c>
      <c r="AY60" s="438">
        <f t="shared" si="96"/>
        <v>3.2486195200000001</v>
      </c>
      <c r="AZ60" s="435">
        <f t="shared" si="97"/>
        <v>909.05958281250025</v>
      </c>
      <c r="BA60" s="437">
        <f t="shared" si="98"/>
        <v>59.576128819200008</v>
      </c>
      <c r="BB60" s="436">
        <f t="shared" si="99"/>
        <v>237.74522291520003</v>
      </c>
      <c r="BC60" s="435">
        <f t="shared" si="100"/>
        <v>238.30451527680009</v>
      </c>
      <c r="BD60" s="435">
        <f t="shared" si="101"/>
        <v>476.04973819200012</v>
      </c>
      <c r="BE60" s="439">
        <f t="shared" si="102"/>
        <v>27.508359375000001</v>
      </c>
      <c r="BF60" s="438">
        <f t="shared" si="103"/>
        <v>2.5988956160000001</v>
      </c>
      <c r="BG60" s="435">
        <f t="shared" si="104"/>
        <v>1363.5893742187504</v>
      </c>
      <c r="BH60" s="437">
        <f t="shared" si="105"/>
        <v>71.491354583040007</v>
      </c>
      <c r="BI60" s="436">
        <f t="shared" si="106"/>
        <v>309.23657749824002</v>
      </c>
      <c r="BJ60" s="435">
        <f t="shared" si="107"/>
        <v>285.96541833216014</v>
      </c>
      <c r="BK60" s="435">
        <f t="shared" si="108"/>
        <v>595.20199583040016</v>
      </c>
      <c r="BL60" s="432">
        <f t="shared" si="112"/>
        <v>1.61</v>
      </c>
      <c r="BM60" s="434">
        <f t="shared" si="113"/>
        <v>0</v>
      </c>
      <c r="BN60" s="432">
        <f t="shared" si="114"/>
        <v>1.61</v>
      </c>
      <c r="BO60" s="433">
        <f t="shared" si="115"/>
        <v>0</v>
      </c>
      <c r="BP60" s="432">
        <f t="shared" si="116"/>
        <v>1.61</v>
      </c>
      <c r="BQ60" s="431">
        <f t="shared" si="117"/>
        <v>0</v>
      </c>
      <c r="BR60" s="540"/>
    </row>
    <row r="61" spans="1:70" ht="15.75" customHeight="1" x14ac:dyDescent="0.25">
      <c r="A61" s="551"/>
      <c r="B61" s="448" t="s">
        <v>1296</v>
      </c>
      <c r="C61" s="446">
        <v>44610</v>
      </c>
      <c r="D61" s="445" t="s">
        <v>823</v>
      </c>
      <c r="E61" s="445">
        <v>4850</v>
      </c>
      <c r="F61" s="445"/>
      <c r="G61" s="444"/>
      <c r="H61" s="444"/>
      <c r="I61" s="444"/>
      <c r="J61" s="443">
        <f t="shared" si="59"/>
        <v>9.8805917430890488E-4</v>
      </c>
      <c r="K61" s="442">
        <v>1.6403999999999998E-2</v>
      </c>
      <c r="L61" s="442">
        <f t="shared" si="60"/>
        <v>2.0833079999999997E-2</v>
      </c>
      <c r="M61" s="441">
        <f t="shared" si="61"/>
        <v>79.559399999999997</v>
      </c>
      <c r="N61" s="440">
        <f t="shared" si="62"/>
        <v>101.04043799999999</v>
      </c>
      <c r="O61" s="439">
        <f t="shared" si="63"/>
        <v>2.4605999999999996E-2</v>
      </c>
      <c r="P61" s="438">
        <f t="shared" si="64"/>
        <v>970</v>
      </c>
      <c r="Q61" s="435">
        <f t="shared" si="65"/>
        <v>119.3391</v>
      </c>
      <c r="R61" s="437">
        <f t="shared" si="66"/>
        <v>23.867819999999995</v>
      </c>
      <c r="S61" s="436">
        <f t="shared" si="109"/>
        <v>103.42721999999999</v>
      </c>
      <c r="T61" s="435">
        <f t="shared" si="67"/>
        <v>95.471280000000007</v>
      </c>
      <c r="U61" s="435">
        <f t="shared" si="110"/>
        <v>23.867819999999995</v>
      </c>
      <c r="V61" s="439">
        <f t="shared" si="68"/>
        <v>3.6908999999999997E-2</v>
      </c>
      <c r="W61" s="438">
        <f t="shared" si="69"/>
        <v>776</v>
      </c>
      <c r="X61" s="435">
        <f t="shared" si="70"/>
        <v>179.00864999999999</v>
      </c>
      <c r="Y61" s="437">
        <f t="shared" si="71"/>
        <v>28.641383999999999</v>
      </c>
      <c r="Z61" s="436">
        <f t="shared" si="111"/>
        <v>52.509203999999997</v>
      </c>
      <c r="AA61" s="435">
        <f t="shared" si="72"/>
        <v>114.56553600000002</v>
      </c>
      <c r="AB61" s="435">
        <f t="shared" si="73"/>
        <v>167.07474000000002</v>
      </c>
      <c r="AC61" s="439">
        <f t="shared" si="74"/>
        <v>5.5363499999999996E-2</v>
      </c>
      <c r="AD61" s="438">
        <f t="shared" si="75"/>
        <v>620.80000000000007</v>
      </c>
      <c r="AE61" s="435">
        <f t="shared" si="76"/>
        <v>268.51297499999998</v>
      </c>
      <c r="AF61" s="437">
        <f t="shared" si="77"/>
        <v>34.369660799999998</v>
      </c>
      <c r="AG61" s="436">
        <f t="shared" si="78"/>
        <v>86.878864800000002</v>
      </c>
      <c r="AH61" s="435">
        <f t="shared" si="79"/>
        <v>137.47864320000005</v>
      </c>
      <c r="AI61" s="435">
        <f t="shared" si="80"/>
        <v>224.35750800000005</v>
      </c>
      <c r="AJ61" s="439">
        <f t="shared" si="81"/>
        <v>8.3045249999999987E-2</v>
      </c>
      <c r="AK61" s="438">
        <f t="shared" si="82"/>
        <v>496.64</v>
      </c>
      <c r="AL61" s="435">
        <f t="shared" si="83"/>
        <v>402.76946249999997</v>
      </c>
      <c r="AM61" s="437">
        <f t="shared" si="84"/>
        <v>41.243592959999994</v>
      </c>
      <c r="AN61" s="436">
        <f t="shared" si="85"/>
        <v>128.12245776</v>
      </c>
      <c r="AO61" s="435">
        <f t="shared" si="86"/>
        <v>164.97437184000006</v>
      </c>
      <c r="AP61" s="435">
        <f t="shared" si="87"/>
        <v>293.09682960000009</v>
      </c>
      <c r="AQ61" s="439">
        <f t="shared" si="88"/>
        <v>0.12456787499999998</v>
      </c>
      <c r="AR61" s="438">
        <f t="shared" si="89"/>
        <v>397.31200000000001</v>
      </c>
      <c r="AS61" s="435">
        <f t="shared" si="90"/>
        <v>604.15419374999999</v>
      </c>
      <c r="AT61" s="437">
        <f t="shared" si="91"/>
        <v>49.492311551999997</v>
      </c>
      <c r="AU61" s="436">
        <f t="shared" si="92"/>
        <v>177.61476931199999</v>
      </c>
      <c r="AV61" s="435">
        <f t="shared" si="93"/>
        <v>197.9692462080001</v>
      </c>
      <c r="AW61" s="435">
        <f t="shared" si="94"/>
        <v>375.58401552000009</v>
      </c>
      <c r="AX61" s="439">
        <f t="shared" si="95"/>
        <v>0.18685181249999996</v>
      </c>
      <c r="AY61" s="438">
        <f t="shared" si="96"/>
        <v>317.84960000000001</v>
      </c>
      <c r="AZ61" s="435">
        <f t="shared" si="97"/>
        <v>906.23129062499993</v>
      </c>
      <c r="BA61" s="437">
        <f t="shared" si="98"/>
        <v>59.390773862399989</v>
      </c>
      <c r="BB61" s="436">
        <f t="shared" si="99"/>
        <v>237.00554317439997</v>
      </c>
      <c r="BC61" s="435">
        <f t="shared" si="100"/>
        <v>237.56309544960018</v>
      </c>
      <c r="BD61" s="435">
        <f t="shared" si="101"/>
        <v>474.56863862400019</v>
      </c>
      <c r="BE61" s="439">
        <f t="shared" si="102"/>
        <v>0.28027771874999996</v>
      </c>
      <c r="BF61" s="438">
        <f t="shared" si="103"/>
        <v>254.27968000000001</v>
      </c>
      <c r="BG61" s="435">
        <f t="shared" si="104"/>
        <v>1359.3469359374999</v>
      </c>
      <c r="BH61" s="437">
        <f t="shared" si="105"/>
        <v>71.268928634879998</v>
      </c>
      <c r="BI61" s="436">
        <f t="shared" si="106"/>
        <v>308.27447180927999</v>
      </c>
      <c r="BJ61" s="435">
        <f t="shared" si="107"/>
        <v>285.07571453952028</v>
      </c>
      <c r="BK61" s="435">
        <f t="shared" si="108"/>
        <v>593.35018634880021</v>
      </c>
      <c r="BL61" s="432">
        <f t="shared" si="112"/>
        <v>1.6403999999999998E-2</v>
      </c>
      <c r="BM61" s="434">
        <f t="shared" si="113"/>
        <v>0</v>
      </c>
      <c r="BN61" s="432">
        <f t="shared" si="114"/>
        <v>1.6403999999999998E-2</v>
      </c>
      <c r="BO61" s="433">
        <f t="shared" si="115"/>
        <v>0</v>
      </c>
      <c r="BP61" s="432">
        <f t="shared" si="116"/>
        <v>1.6403999999999998E-2</v>
      </c>
      <c r="BQ61" s="431">
        <f t="shared" si="117"/>
        <v>0</v>
      </c>
      <c r="BR61" s="540"/>
    </row>
    <row r="62" spans="1:70" ht="15.75" customHeight="1" x14ac:dyDescent="0.25">
      <c r="A62" s="551"/>
      <c r="B62" s="448" t="s">
        <v>1296</v>
      </c>
      <c r="C62" s="446">
        <v>44610</v>
      </c>
      <c r="D62" s="445" t="s">
        <v>832</v>
      </c>
      <c r="E62" s="445">
        <v>1380.43</v>
      </c>
      <c r="F62" s="445"/>
      <c r="G62" s="444"/>
      <c r="H62" s="444"/>
      <c r="I62" s="444"/>
      <c r="J62" s="443">
        <f t="shared" si="59"/>
        <v>9.7986821971452029E-4</v>
      </c>
      <c r="K62" s="442">
        <v>5.7155999999999998E-2</v>
      </c>
      <c r="L62" s="442">
        <f t="shared" si="60"/>
        <v>7.2588120000000006E-2</v>
      </c>
      <c r="M62" s="441">
        <f t="shared" si="61"/>
        <v>78.899857080000004</v>
      </c>
      <c r="N62" s="440">
        <f t="shared" si="62"/>
        <v>100.20281849160001</v>
      </c>
      <c r="O62" s="439">
        <f t="shared" si="63"/>
        <v>8.5734000000000005E-2</v>
      </c>
      <c r="P62" s="438">
        <f t="shared" si="64"/>
        <v>276.08600000000001</v>
      </c>
      <c r="Q62" s="435">
        <f t="shared" si="65"/>
        <v>118.34978562000001</v>
      </c>
      <c r="R62" s="437">
        <f t="shared" si="66"/>
        <v>23.669957124000003</v>
      </c>
      <c r="S62" s="436">
        <f t="shared" si="109"/>
        <v>102.56981420400001</v>
      </c>
      <c r="T62" s="435">
        <f t="shared" si="67"/>
        <v>94.679828495999999</v>
      </c>
      <c r="U62" s="435">
        <f t="shared" si="110"/>
        <v>23.669957124000003</v>
      </c>
      <c r="V62" s="439">
        <f t="shared" si="68"/>
        <v>0.12860100000000002</v>
      </c>
      <c r="W62" s="438">
        <f t="shared" si="69"/>
        <v>220.86880000000002</v>
      </c>
      <c r="X62" s="435">
        <f t="shared" si="70"/>
        <v>177.52467842999999</v>
      </c>
      <c r="Y62" s="437">
        <f t="shared" si="71"/>
        <v>28.403948548800006</v>
      </c>
      <c r="Z62" s="436">
        <f t="shared" si="111"/>
        <v>52.073905672800009</v>
      </c>
      <c r="AA62" s="435">
        <f t="shared" si="72"/>
        <v>113.61579419519998</v>
      </c>
      <c r="AB62" s="435">
        <f t="shared" si="73"/>
        <v>165.68969986799999</v>
      </c>
      <c r="AC62" s="439">
        <f t="shared" si="74"/>
        <v>0.19290150000000003</v>
      </c>
      <c r="AD62" s="438">
        <f t="shared" si="75"/>
        <v>176.69504000000003</v>
      </c>
      <c r="AE62" s="435">
        <f t="shared" si="76"/>
        <v>266.28701764499999</v>
      </c>
      <c r="AF62" s="437">
        <f t="shared" si="77"/>
        <v>34.084738258560009</v>
      </c>
      <c r="AG62" s="436">
        <f t="shared" si="78"/>
        <v>86.158643931360018</v>
      </c>
      <c r="AH62" s="435">
        <f t="shared" si="79"/>
        <v>136.33895303423995</v>
      </c>
      <c r="AI62" s="435">
        <f t="shared" si="80"/>
        <v>222.49759696559997</v>
      </c>
      <c r="AJ62" s="439">
        <f t="shared" si="81"/>
        <v>0.28935225000000003</v>
      </c>
      <c r="AK62" s="438">
        <f t="shared" si="82"/>
        <v>141.356032</v>
      </c>
      <c r="AL62" s="435">
        <f t="shared" si="83"/>
        <v>399.43052646749999</v>
      </c>
      <c r="AM62" s="437">
        <f t="shared" si="84"/>
        <v>40.901685910272008</v>
      </c>
      <c r="AN62" s="436">
        <f t="shared" si="85"/>
        <v>127.06032984163203</v>
      </c>
      <c r="AO62" s="435">
        <f t="shared" si="86"/>
        <v>163.60674364108792</v>
      </c>
      <c r="AP62" s="435">
        <f t="shared" si="87"/>
        <v>290.66707348271996</v>
      </c>
      <c r="AQ62" s="439">
        <f t="shared" si="88"/>
        <v>0.43402837500000002</v>
      </c>
      <c r="AR62" s="438">
        <f t="shared" si="89"/>
        <v>113.0848256</v>
      </c>
      <c r="AS62" s="435">
        <f t="shared" si="90"/>
        <v>599.14578970125001</v>
      </c>
      <c r="AT62" s="437">
        <f t="shared" si="91"/>
        <v>49.082023092326402</v>
      </c>
      <c r="AU62" s="436">
        <f t="shared" si="92"/>
        <v>176.14235293395842</v>
      </c>
      <c r="AV62" s="435">
        <f t="shared" si="93"/>
        <v>196.32809236930547</v>
      </c>
      <c r="AW62" s="435">
        <f t="shared" si="94"/>
        <v>372.47044530326389</v>
      </c>
      <c r="AX62" s="439">
        <f t="shared" si="95"/>
        <v>0.65104256250000003</v>
      </c>
      <c r="AY62" s="438">
        <f t="shared" si="96"/>
        <v>90.467860480000013</v>
      </c>
      <c r="AZ62" s="435">
        <f t="shared" si="97"/>
        <v>898.71868455187496</v>
      </c>
      <c r="BA62" s="437">
        <f t="shared" si="98"/>
        <v>58.898427710791694</v>
      </c>
      <c r="BB62" s="436">
        <f t="shared" si="99"/>
        <v>235.0407806447501</v>
      </c>
      <c r="BC62" s="435">
        <f t="shared" si="100"/>
        <v>235.59371084316649</v>
      </c>
      <c r="BD62" s="435">
        <f t="shared" si="101"/>
        <v>470.63449148791659</v>
      </c>
      <c r="BE62" s="439">
        <f t="shared" si="102"/>
        <v>0.97656384375000005</v>
      </c>
      <c r="BF62" s="438">
        <f t="shared" si="103"/>
        <v>72.374288383999996</v>
      </c>
      <c r="BG62" s="435">
        <f t="shared" si="104"/>
        <v>1348.0780268278124</v>
      </c>
      <c r="BH62" s="437">
        <f t="shared" si="105"/>
        <v>70.678113252950013</v>
      </c>
      <c r="BI62" s="436">
        <f t="shared" si="106"/>
        <v>305.71889389770013</v>
      </c>
      <c r="BJ62" s="435">
        <f t="shared" si="107"/>
        <v>282.71245301179971</v>
      </c>
      <c r="BK62" s="435">
        <f t="shared" si="108"/>
        <v>588.43134690949978</v>
      </c>
      <c r="BL62" s="432">
        <f t="shared" si="112"/>
        <v>5.7155999999999998E-2</v>
      </c>
      <c r="BM62" s="434">
        <f t="shared" si="113"/>
        <v>0</v>
      </c>
      <c r="BN62" s="432">
        <f t="shared" si="114"/>
        <v>5.7155999999999998E-2</v>
      </c>
      <c r="BO62" s="433">
        <f t="shared" si="115"/>
        <v>0</v>
      </c>
      <c r="BP62" s="432">
        <f t="shared" si="116"/>
        <v>5.7155999999999998E-2</v>
      </c>
      <c r="BQ62" s="431">
        <f t="shared" si="117"/>
        <v>0</v>
      </c>
      <c r="BR62" s="540"/>
    </row>
    <row r="63" spans="1:70" ht="15.75" customHeight="1" x14ac:dyDescent="0.25">
      <c r="A63" s="551"/>
      <c r="B63" s="448" t="s">
        <v>1296</v>
      </c>
      <c r="C63" s="446">
        <v>44610</v>
      </c>
      <c r="D63" s="445" t="s">
        <v>831</v>
      </c>
      <c r="E63" s="445">
        <v>60.75</v>
      </c>
      <c r="F63" s="445"/>
      <c r="G63" s="444"/>
      <c r="H63" s="444"/>
      <c r="I63" s="444"/>
      <c r="J63" s="443">
        <f t="shared" si="59"/>
        <v>9.7325680362915143E-4</v>
      </c>
      <c r="K63" s="442">
        <v>1.29</v>
      </c>
      <c r="L63" s="442">
        <f t="shared" si="60"/>
        <v>1.6383000000000001</v>
      </c>
      <c r="M63" s="441">
        <f t="shared" si="61"/>
        <v>78.367500000000007</v>
      </c>
      <c r="N63" s="440">
        <f t="shared" si="62"/>
        <v>99.526725000000013</v>
      </c>
      <c r="O63" s="439">
        <f t="shared" si="63"/>
        <v>1.9350000000000001</v>
      </c>
      <c r="P63" s="438">
        <f t="shared" si="64"/>
        <v>12.15</v>
      </c>
      <c r="Q63" s="435">
        <f t="shared" si="65"/>
        <v>117.55125000000001</v>
      </c>
      <c r="R63" s="437">
        <f t="shared" si="66"/>
        <v>23.510250000000003</v>
      </c>
      <c r="S63" s="436">
        <f t="shared" si="109"/>
        <v>101.87775000000001</v>
      </c>
      <c r="T63" s="435">
        <f t="shared" si="67"/>
        <v>94.041000000000011</v>
      </c>
      <c r="U63" s="435">
        <f t="shared" si="110"/>
        <v>23.510250000000003</v>
      </c>
      <c r="V63" s="439">
        <f t="shared" si="68"/>
        <v>2.9024999999999999</v>
      </c>
      <c r="W63" s="438">
        <f t="shared" si="69"/>
        <v>9.7200000000000006</v>
      </c>
      <c r="X63" s="435">
        <f t="shared" si="70"/>
        <v>176.32687500000003</v>
      </c>
      <c r="Y63" s="437">
        <f t="shared" si="71"/>
        <v>28.212299999999999</v>
      </c>
      <c r="Z63" s="436">
        <f t="shared" si="111"/>
        <v>51.722549999999998</v>
      </c>
      <c r="AA63" s="435">
        <f t="shared" si="72"/>
        <v>112.84920000000002</v>
      </c>
      <c r="AB63" s="435">
        <f t="shared" si="73"/>
        <v>164.57175000000001</v>
      </c>
      <c r="AC63" s="439">
        <f t="shared" si="74"/>
        <v>4.3537499999999998</v>
      </c>
      <c r="AD63" s="438">
        <f t="shared" si="75"/>
        <v>7.7760000000000007</v>
      </c>
      <c r="AE63" s="435">
        <f t="shared" si="76"/>
        <v>264.49031250000007</v>
      </c>
      <c r="AF63" s="437">
        <f t="shared" si="77"/>
        <v>33.854759999999999</v>
      </c>
      <c r="AG63" s="436">
        <f t="shared" si="78"/>
        <v>85.577309999999997</v>
      </c>
      <c r="AH63" s="435">
        <f t="shared" si="79"/>
        <v>135.41904000000005</v>
      </c>
      <c r="AI63" s="435">
        <f t="shared" si="80"/>
        <v>220.99635000000006</v>
      </c>
      <c r="AJ63" s="439">
        <f t="shared" si="81"/>
        <v>6.5306249999999997</v>
      </c>
      <c r="AK63" s="438">
        <f t="shared" si="82"/>
        <v>6.2208000000000006</v>
      </c>
      <c r="AL63" s="435">
        <f t="shared" si="83"/>
        <v>396.73546875000011</v>
      </c>
      <c r="AM63" s="437">
        <f t="shared" si="84"/>
        <v>40.625712</v>
      </c>
      <c r="AN63" s="436">
        <f t="shared" si="85"/>
        <v>126.203022</v>
      </c>
      <c r="AO63" s="435">
        <f t="shared" si="86"/>
        <v>162.50284800000009</v>
      </c>
      <c r="AP63" s="435">
        <f t="shared" si="87"/>
        <v>288.70587000000012</v>
      </c>
      <c r="AQ63" s="439">
        <f t="shared" si="88"/>
        <v>9.7959374999999991</v>
      </c>
      <c r="AR63" s="438">
        <f t="shared" si="89"/>
        <v>4.9766400000000006</v>
      </c>
      <c r="AS63" s="435">
        <f t="shared" si="90"/>
        <v>595.10320312500016</v>
      </c>
      <c r="AT63" s="437">
        <f t="shared" si="91"/>
        <v>48.750854400000001</v>
      </c>
      <c r="AU63" s="436">
        <f t="shared" si="92"/>
        <v>174.95387640000001</v>
      </c>
      <c r="AV63" s="435">
        <f t="shared" si="93"/>
        <v>195.00341760000012</v>
      </c>
      <c r="AW63" s="435">
        <f t="shared" si="94"/>
        <v>369.95729400000016</v>
      </c>
      <c r="AX63" s="439">
        <f t="shared" si="95"/>
        <v>14.693906249999998</v>
      </c>
      <c r="AY63" s="438">
        <f t="shared" si="96"/>
        <v>3.9813120000000009</v>
      </c>
      <c r="AZ63" s="435">
        <f t="shared" si="97"/>
        <v>892.65480468750025</v>
      </c>
      <c r="BA63" s="437">
        <f t="shared" si="98"/>
        <v>58.50102528</v>
      </c>
      <c r="BB63" s="436">
        <f t="shared" si="99"/>
        <v>233.45490168000001</v>
      </c>
      <c r="BC63" s="435">
        <f t="shared" si="100"/>
        <v>234.00410112000017</v>
      </c>
      <c r="BD63" s="435">
        <f t="shared" si="101"/>
        <v>467.45900280000018</v>
      </c>
      <c r="BE63" s="439">
        <f t="shared" si="102"/>
        <v>22.040859374999997</v>
      </c>
      <c r="BF63" s="438">
        <f t="shared" si="103"/>
        <v>3.1850496000000006</v>
      </c>
      <c r="BG63" s="435">
        <f t="shared" si="104"/>
        <v>1338.9822070312503</v>
      </c>
      <c r="BH63" s="437">
        <f t="shared" si="105"/>
        <v>70.201230336000009</v>
      </c>
      <c r="BI63" s="436">
        <f t="shared" si="106"/>
        <v>303.65613201600002</v>
      </c>
      <c r="BJ63" s="435">
        <f t="shared" si="107"/>
        <v>280.80492134400026</v>
      </c>
      <c r="BK63" s="435">
        <f t="shared" si="108"/>
        <v>584.46105336000028</v>
      </c>
      <c r="BL63" s="432">
        <f t="shared" si="112"/>
        <v>1.29</v>
      </c>
      <c r="BM63" s="434">
        <f t="shared" si="113"/>
        <v>0</v>
      </c>
      <c r="BN63" s="432">
        <f t="shared" si="114"/>
        <v>1.29</v>
      </c>
      <c r="BO63" s="433">
        <f t="shared" si="115"/>
        <v>0</v>
      </c>
      <c r="BP63" s="432">
        <f t="shared" si="116"/>
        <v>1.29</v>
      </c>
      <c r="BQ63" s="431">
        <f t="shared" si="117"/>
        <v>0</v>
      </c>
      <c r="BR63" s="540"/>
    </row>
    <row r="64" spans="1:70" ht="15.75" customHeight="1" x14ac:dyDescent="0.25">
      <c r="A64" s="551"/>
      <c r="B64" s="448" t="s">
        <v>1296</v>
      </c>
      <c r="C64" s="446">
        <v>44610</v>
      </c>
      <c r="D64" s="445" t="s">
        <v>824</v>
      </c>
      <c r="E64" s="445">
        <v>2.29</v>
      </c>
      <c r="F64" s="445"/>
      <c r="G64" s="444"/>
      <c r="H64" s="444"/>
      <c r="I64" s="444"/>
      <c r="J64" s="443">
        <f t="shared" si="59"/>
        <v>9.2998231698295528E-4</v>
      </c>
      <c r="K64" s="442">
        <v>32.700000000000003</v>
      </c>
      <c r="L64" s="442">
        <f t="shared" si="60"/>
        <v>41.529000000000003</v>
      </c>
      <c r="M64" s="441">
        <f t="shared" si="61"/>
        <v>74.88300000000001</v>
      </c>
      <c r="N64" s="440">
        <f t="shared" si="62"/>
        <v>95.101410000000016</v>
      </c>
      <c r="O64" s="439">
        <f t="shared" si="63"/>
        <v>49.050000000000004</v>
      </c>
      <c r="P64" s="438">
        <f t="shared" si="64"/>
        <v>0.45800000000000002</v>
      </c>
      <c r="Q64" s="435">
        <f t="shared" si="65"/>
        <v>112.32450000000001</v>
      </c>
      <c r="R64" s="437">
        <f t="shared" si="66"/>
        <v>22.464900000000004</v>
      </c>
      <c r="S64" s="436">
        <f t="shared" si="109"/>
        <v>97.34790000000001</v>
      </c>
      <c r="T64" s="435">
        <f t="shared" si="67"/>
        <v>89.859600000000015</v>
      </c>
      <c r="U64" s="435">
        <f t="shared" si="110"/>
        <v>22.464900000000004</v>
      </c>
      <c r="V64" s="439">
        <f t="shared" si="68"/>
        <v>73.575000000000003</v>
      </c>
      <c r="W64" s="438">
        <f t="shared" si="69"/>
        <v>0.36640000000000006</v>
      </c>
      <c r="X64" s="435">
        <f t="shared" si="70"/>
        <v>168.48675000000003</v>
      </c>
      <c r="Y64" s="437">
        <f t="shared" si="71"/>
        <v>26.957880000000007</v>
      </c>
      <c r="Z64" s="436">
        <f t="shared" si="111"/>
        <v>49.42278000000001</v>
      </c>
      <c r="AA64" s="435">
        <f t="shared" si="72"/>
        <v>107.83152000000003</v>
      </c>
      <c r="AB64" s="435">
        <f t="shared" si="73"/>
        <v>157.25430000000003</v>
      </c>
      <c r="AC64" s="439">
        <f t="shared" si="74"/>
        <v>110.36250000000001</v>
      </c>
      <c r="AD64" s="438">
        <f t="shared" si="75"/>
        <v>0.29311999999999999</v>
      </c>
      <c r="AE64" s="435">
        <f t="shared" si="76"/>
        <v>252.73012500000004</v>
      </c>
      <c r="AF64" s="437">
        <f t="shared" si="77"/>
        <v>32.349456000000004</v>
      </c>
      <c r="AG64" s="436">
        <f t="shared" si="78"/>
        <v>81.772236000000021</v>
      </c>
      <c r="AH64" s="435">
        <f t="shared" si="79"/>
        <v>129.39782400000004</v>
      </c>
      <c r="AI64" s="435">
        <f t="shared" si="80"/>
        <v>211.17006000000006</v>
      </c>
      <c r="AJ64" s="439">
        <f t="shared" si="81"/>
        <v>165.54375000000002</v>
      </c>
      <c r="AK64" s="438">
        <f t="shared" si="82"/>
        <v>0.23449600000000001</v>
      </c>
      <c r="AL64" s="435">
        <f t="shared" si="83"/>
        <v>379.09518750000007</v>
      </c>
      <c r="AM64" s="437">
        <f t="shared" si="84"/>
        <v>38.819347200000003</v>
      </c>
      <c r="AN64" s="436">
        <f t="shared" si="85"/>
        <v>120.59158320000003</v>
      </c>
      <c r="AO64" s="435">
        <f t="shared" si="86"/>
        <v>155.27738880000007</v>
      </c>
      <c r="AP64" s="435">
        <f t="shared" si="87"/>
        <v>275.8689720000001</v>
      </c>
      <c r="AQ64" s="439">
        <f t="shared" si="88"/>
        <v>248.31562500000001</v>
      </c>
      <c r="AR64" s="438">
        <f t="shared" si="89"/>
        <v>0.18759680000000001</v>
      </c>
      <c r="AS64" s="435">
        <f t="shared" si="90"/>
        <v>568.6427812500001</v>
      </c>
      <c r="AT64" s="437">
        <f t="shared" si="91"/>
        <v>46.583216640000003</v>
      </c>
      <c r="AU64" s="436">
        <f t="shared" si="92"/>
        <v>167.17479984000005</v>
      </c>
      <c r="AV64" s="435">
        <f t="shared" si="93"/>
        <v>186.33286656000013</v>
      </c>
      <c r="AW64" s="435">
        <f t="shared" si="94"/>
        <v>353.50766640000018</v>
      </c>
      <c r="AX64" s="439">
        <f t="shared" si="95"/>
        <v>372.47343750000005</v>
      </c>
      <c r="AY64" s="438">
        <f t="shared" si="96"/>
        <v>0.15007744000000001</v>
      </c>
      <c r="AZ64" s="435">
        <f t="shared" si="97"/>
        <v>852.96417187500015</v>
      </c>
      <c r="BA64" s="437">
        <f t="shared" si="98"/>
        <v>55.899859968000008</v>
      </c>
      <c r="BB64" s="436">
        <f t="shared" si="99"/>
        <v>223.07465980800006</v>
      </c>
      <c r="BC64" s="435">
        <f t="shared" si="100"/>
        <v>223.59943987200015</v>
      </c>
      <c r="BD64" s="435">
        <f t="shared" si="101"/>
        <v>446.67409968000021</v>
      </c>
      <c r="BE64" s="439">
        <f t="shared" si="102"/>
        <v>558.71015625000007</v>
      </c>
      <c r="BF64" s="438">
        <f t="shared" si="103"/>
        <v>0.12006195199999999</v>
      </c>
      <c r="BG64" s="435">
        <f t="shared" si="104"/>
        <v>1279.4462578125003</v>
      </c>
      <c r="BH64" s="437">
        <f t="shared" si="105"/>
        <v>67.079831961600007</v>
      </c>
      <c r="BI64" s="436">
        <f t="shared" si="106"/>
        <v>290.1544917696001</v>
      </c>
      <c r="BJ64" s="435">
        <f t="shared" si="107"/>
        <v>268.3193278464002</v>
      </c>
      <c r="BK64" s="435">
        <f t="shared" si="108"/>
        <v>558.47381961600036</v>
      </c>
      <c r="BL64" s="432">
        <f t="shared" si="112"/>
        <v>32.700000000000003</v>
      </c>
      <c r="BM64" s="434">
        <f t="shared" si="113"/>
        <v>0</v>
      </c>
      <c r="BN64" s="432">
        <f t="shared" si="114"/>
        <v>32.700000000000003</v>
      </c>
      <c r="BO64" s="433">
        <f t="shared" si="115"/>
        <v>0</v>
      </c>
      <c r="BP64" s="432">
        <f t="shared" si="116"/>
        <v>32.700000000000003</v>
      </c>
      <c r="BQ64" s="431">
        <f t="shared" si="117"/>
        <v>0</v>
      </c>
      <c r="BR64" s="540"/>
    </row>
    <row r="65" spans="1:70" ht="15.75" customHeight="1" x14ac:dyDescent="0.25">
      <c r="A65" s="551"/>
      <c r="B65" s="450" t="s">
        <v>1299</v>
      </c>
      <c r="C65" s="446">
        <v>44633</v>
      </c>
      <c r="D65" s="445" t="s">
        <v>419</v>
      </c>
      <c r="E65" s="445">
        <v>56.87</v>
      </c>
      <c r="F65" s="445"/>
      <c r="G65" s="444"/>
      <c r="H65" s="444"/>
      <c r="I65" s="444"/>
      <c r="J65" s="443">
        <f t="shared" si="59"/>
        <v>7.0627638271464365E-4</v>
      </c>
      <c r="K65" s="442">
        <v>1</v>
      </c>
      <c r="L65" s="442">
        <f t="shared" si="60"/>
        <v>1.27</v>
      </c>
      <c r="M65" s="441">
        <f t="shared" si="61"/>
        <v>56.87</v>
      </c>
      <c r="N65" s="440">
        <f t="shared" si="62"/>
        <v>72.224899999999991</v>
      </c>
      <c r="O65" s="439">
        <f t="shared" si="63"/>
        <v>1.5</v>
      </c>
      <c r="P65" s="438">
        <f t="shared" si="64"/>
        <v>11.374000000000001</v>
      </c>
      <c r="Q65" s="435">
        <f t="shared" si="65"/>
        <v>85.304999999999993</v>
      </c>
      <c r="R65" s="437">
        <f t="shared" si="66"/>
        <v>17.061</v>
      </c>
      <c r="S65" s="436">
        <f t="shared" si="109"/>
        <v>73.930999999999997</v>
      </c>
      <c r="T65" s="435">
        <f t="shared" si="67"/>
        <v>68.244</v>
      </c>
      <c r="U65" s="435">
        <f t="shared" si="110"/>
        <v>17.061</v>
      </c>
      <c r="V65" s="439">
        <f t="shared" si="68"/>
        <v>2.25</v>
      </c>
      <c r="W65" s="438">
        <f t="shared" si="69"/>
        <v>9.0991999999999997</v>
      </c>
      <c r="X65" s="435">
        <f t="shared" si="70"/>
        <v>127.95749999999998</v>
      </c>
      <c r="Y65" s="437">
        <f t="shared" si="71"/>
        <v>20.473199999999999</v>
      </c>
      <c r="Z65" s="436">
        <f t="shared" si="111"/>
        <v>37.534199999999998</v>
      </c>
      <c r="AA65" s="435">
        <f t="shared" si="72"/>
        <v>81.892799999999994</v>
      </c>
      <c r="AB65" s="435">
        <f t="shared" si="73"/>
        <v>119.42699999999999</v>
      </c>
      <c r="AC65" s="439">
        <f t="shared" si="74"/>
        <v>3.375</v>
      </c>
      <c r="AD65" s="438">
        <f t="shared" si="75"/>
        <v>7.2793600000000005</v>
      </c>
      <c r="AE65" s="435">
        <f t="shared" si="76"/>
        <v>191.93624999999997</v>
      </c>
      <c r="AF65" s="437">
        <f t="shared" si="77"/>
        <v>24.56784</v>
      </c>
      <c r="AG65" s="436">
        <f t="shared" si="78"/>
        <v>62.102040000000002</v>
      </c>
      <c r="AH65" s="435">
        <f t="shared" si="79"/>
        <v>98.271359999999987</v>
      </c>
      <c r="AI65" s="435">
        <f t="shared" si="80"/>
        <v>160.3734</v>
      </c>
      <c r="AJ65" s="439">
        <f t="shared" si="81"/>
        <v>5.0625</v>
      </c>
      <c r="AK65" s="438">
        <f t="shared" si="82"/>
        <v>5.8234880000000002</v>
      </c>
      <c r="AL65" s="435">
        <f t="shared" si="83"/>
        <v>287.90437499999996</v>
      </c>
      <c r="AM65" s="437">
        <f t="shared" si="84"/>
        <v>29.481408000000002</v>
      </c>
      <c r="AN65" s="436">
        <f t="shared" si="85"/>
        <v>91.583448000000004</v>
      </c>
      <c r="AO65" s="435">
        <f t="shared" si="86"/>
        <v>117.92563199999999</v>
      </c>
      <c r="AP65" s="435">
        <f t="shared" si="87"/>
        <v>209.50907999999998</v>
      </c>
      <c r="AQ65" s="439">
        <f t="shared" si="88"/>
        <v>7.59375</v>
      </c>
      <c r="AR65" s="438">
        <f t="shared" si="89"/>
        <v>4.6587904</v>
      </c>
      <c r="AS65" s="435">
        <f t="shared" si="90"/>
        <v>431.85656249999994</v>
      </c>
      <c r="AT65" s="437">
        <f t="shared" si="91"/>
        <v>35.377689599999997</v>
      </c>
      <c r="AU65" s="436">
        <f t="shared" si="92"/>
        <v>126.9611376</v>
      </c>
      <c r="AV65" s="435">
        <f t="shared" si="93"/>
        <v>141.51075839999999</v>
      </c>
      <c r="AW65" s="435">
        <f t="shared" si="94"/>
        <v>268.47189600000002</v>
      </c>
      <c r="AX65" s="439">
        <f t="shared" si="95"/>
        <v>11.390625</v>
      </c>
      <c r="AY65" s="438">
        <f t="shared" si="96"/>
        <v>3.7270323199999993</v>
      </c>
      <c r="AZ65" s="435">
        <f t="shared" si="97"/>
        <v>647.78484374999994</v>
      </c>
      <c r="BA65" s="437">
        <f t="shared" si="98"/>
        <v>42.453227519999992</v>
      </c>
      <c r="BB65" s="436">
        <f t="shared" si="99"/>
        <v>169.41436511999999</v>
      </c>
      <c r="BC65" s="435">
        <f t="shared" si="100"/>
        <v>169.81291007999999</v>
      </c>
      <c r="BD65" s="435">
        <f t="shared" si="101"/>
        <v>339.22727520000001</v>
      </c>
      <c r="BE65" s="439">
        <f t="shared" si="102"/>
        <v>17.0859375</v>
      </c>
      <c r="BF65" s="438">
        <f t="shared" si="103"/>
        <v>2.9816258559999995</v>
      </c>
      <c r="BG65" s="435">
        <f t="shared" si="104"/>
        <v>971.6772656249999</v>
      </c>
      <c r="BH65" s="437">
        <f t="shared" si="105"/>
        <v>50.943873023999991</v>
      </c>
      <c r="BI65" s="436">
        <f t="shared" si="106"/>
        <v>220.35823814399998</v>
      </c>
      <c r="BJ65" s="435">
        <f t="shared" si="107"/>
        <v>203.77549209599999</v>
      </c>
      <c r="BK65" s="435">
        <f t="shared" si="108"/>
        <v>424.13373023999998</v>
      </c>
      <c r="BL65" s="432">
        <f t="shared" si="112"/>
        <v>1</v>
      </c>
      <c r="BM65" s="434">
        <f t="shared" si="113"/>
        <v>0</v>
      </c>
      <c r="BN65" s="432">
        <f t="shared" si="114"/>
        <v>1</v>
      </c>
      <c r="BO65" s="433">
        <f t="shared" si="115"/>
        <v>0</v>
      </c>
      <c r="BP65" s="432">
        <f t="shared" si="116"/>
        <v>1</v>
      </c>
      <c r="BQ65" s="431">
        <f t="shared" si="117"/>
        <v>0</v>
      </c>
      <c r="BR65" s="540"/>
    </row>
    <row r="66" spans="1:70" ht="15.75" customHeight="1" x14ac:dyDescent="0.25">
      <c r="A66" s="551"/>
      <c r="B66" s="453" t="s">
        <v>1301</v>
      </c>
      <c r="C66" s="446">
        <v>44610</v>
      </c>
      <c r="D66" s="445" t="s">
        <v>514</v>
      </c>
      <c r="E66" s="445">
        <v>27</v>
      </c>
      <c r="F66" s="445"/>
      <c r="G66" s="444"/>
      <c r="H66" s="444"/>
      <c r="I66" s="444"/>
      <c r="J66" s="443">
        <f t="shared" si="59"/>
        <v>6.1027644534196565E-4</v>
      </c>
      <c r="K66" s="442">
        <v>1.82</v>
      </c>
      <c r="L66" s="442">
        <f t="shared" si="60"/>
        <v>2.3113999999999999</v>
      </c>
      <c r="M66" s="441">
        <f t="shared" si="61"/>
        <v>49.14</v>
      </c>
      <c r="N66" s="440">
        <f t="shared" si="62"/>
        <v>62.407800000000002</v>
      </c>
      <c r="O66" s="439">
        <f t="shared" si="63"/>
        <v>2.73</v>
      </c>
      <c r="P66" s="438">
        <f t="shared" si="64"/>
        <v>5.4</v>
      </c>
      <c r="Q66" s="435">
        <f t="shared" si="65"/>
        <v>73.710000000000008</v>
      </c>
      <c r="R66" s="437">
        <f t="shared" si="66"/>
        <v>14.742000000000001</v>
      </c>
      <c r="S66" s="436">
        <f t="shared" si="109"/>
        <v>63.882000000000005</v>
      </c>
      <c r="T66" s="435">
        <f t="shared" si="67"/>
        <v>58.968000000000004</v>
      </c>
      <c r="U66" s="435">
        <f t="shared" si="110"/>
        <v>14.742000000000001</v>
      </c>
      <c r="V66" s="439">
        <f t="shared" si="68"/>
        <v>4.0949999999999998</v>
      </c>
      <c r="W66" s="438">
        <f t="shared" si="69"/>
        <v>4.32</v>
      </c>
      <c r="X66" s="435">
        <f t="shared" si="70"/>
        <v>110.56500000000001</v>
      </c>
      <c r="Y66" s="437">
        <f t="shared" si="71"/>
        <v>17.6904</v>
      </c>
      <c r="Z66" s="436">
        <f t="shared" si="111"/>
        <v>32.432400000000001</v>
      </c>
      <c r="AA66" s="435">
        <f t="shared" si="72"/>
        <v>70.761600000000001</v>
      </c>
      <c r="AB66" s="435">
        <f t="shared" si="73"/>
        <v>103.194</v>
      </c>
      <c r="AC66" s="439">
        <f t="shared" si="74"/>
        <v>6.1425000000000001</v>
      </c>
      <c r="AD66" s="438">
        <f t="shared" si="75"/>
        <v>3.4560000000000004</v>
      </c>
      <c r="AE66" s="435">
        <f t="shared" si="76"/>
        <v>165.84750000000003</v>
      </c>
      <c r="AF66" s="437">
        <f t="shared" si="77"/>
        <v>21.228480000000001</v>
      </c>
      <c r="AG66" s="436">
        <f t="shared" si="78"/>
        <v>53.660880000000006</v>
      </c>
      <c r="AH66" s="435">
        <f t="shared" si="79"/>
        <v>84.913920000000005</v>
      </c>
      <c r="AI66" s="435">
        <f t="shared" si="80"/>
        <v>138.57480000000001</v>
      </c>
      <c r="AJ66" s="439">
        <f t="shared" si="81"/>
        <v>9.213750000000001</v>
      </c>
      <c r="AK66" s="438">
        <f t="shared" si="82"/>
        <v>2.7648000000000006</v>
      </c>
      <c r="AL66" s="435">
        <f t="shared" si="83"/>
        <v>248.77125000000004</v>
      </c>
      <c r="AM66" s="437">
        <f t="shared" si="84"/>
        <v>25.474176000000007</v>
      </c>
      <c r="AN66" s="436">
        <f t="shared" si="85"/>
        <v>79.13505600000002</v>
      </c>
      <c r="AO66" s="435">
        <f t="shared" si="86"/>
        <v>101.896704</v>
      </c>
      <c r="AP66" s="435">
        <f t="shared" si="87"/>
        <v>181.03176000000002</v>
      </c>
      <c r="AQ66" s="439">
        <f t="shared" si="88"/>
        <v>13.820625000000001</v>
      </c>
      <c r="AR66" s="438">
        <f t="shared" si="89"/>
        <v>2.21184</v>
      </c>
      <c r="AS66" s="435">
        <f t="shared" si="90"/>
        <v>373.15687500000007</v>
      </c>
      <c r="AT66" s="437">
        <f t="shared" si="91"/>
        <v>30.569011200000002</v>
      </c>
      <c r="AU66" s="436">
        <f t="shared" si="92"/>
        <v>109.70406720000003</v>
      </c>
      <c r="AV66" s="435">
        <f t="shared" si="93"/>
        <v>122.27604479999999</v>
      </c>
      <c r="AW66" s="435">
        <f t="shared" si="94"/>
        <v>231.98011200000002</v>
      </c>
      <c r="AX66" s="439">
        <f t="shared" si="95"/>
        <v>20.730937500000003</v>
      </c>
      <c r="AY66" s="438">
        <f t="shared" si="96"/>
        <v>1.7694720000000002</v>
      </c>
      <c r="AZ66" s="435">
        <f t="shared" si="97"/>
        <v>559.73531250000008</v>
      </c>
      <c r="BA66" s="437">
        <f t="shared" si="98"/>
        <v>36.682813440000011</v>
      </c>
      <c r="BB66" s="436">
        <f t="shared" si="99"/>
        <v>146.38688064000004</v>
      </c>
      <c r="BC66" s="435">
        <f t="shared" si="100"/>
        <v>146.73125375999996</v>
      </c>
      <c r="BD66" s="435">
        <f t="shared" si="101"/>
        <v>293.11813440000003</v>
      </c>
      <c r="BE66" s="439">
        <f t="shared" si="102"/>
        <v>31.096406250000005</v>
      </c>
      <c r="BF66" s="438">
        <f t="shared" si="103"/>
        <v>1.4155776</v>
      </c>
      <c r="BG66" s="435">
        <f t="shared" si="104"/>
        <v>839.60296875000017</v>
      </c>
      <c r="BH66" s="437">
        <f t="shared" si="105"/>
        <v>44.019376128000005</v>
      </c>
      <c r="BI66" s="436">
        <f t="shared" si="106"/>
        <v>190.40625676800005</v>
      </c>
      <c r="BJ66" s="435">
        <f t="shared" si="107"/>
        <v>176.07750451199993</v>
      </c>
      <c r="BK66" s="435">
        <f t="shared" si="108"/>
        <v>366.48376127999995</v>
      </c>
      <c r="BL66" s="432">
        <f t="shared" si="112"/>
        <v>1.82</v>
      </c>
      <c r="BM66" s="434">
        <f t="shared" si="113"/>
        <v>0</v>
      </c>
      <c r="BN66" s="432">
        <f t="shared" si="114"/>
        <v>1.82</v>
      </c>
      <c r="BO66" s="433">
        <f t="shared" si="115"/>
        <v>0</v>
      </c>
      <c r="BP66" s="432">
        <f t="shared" si="116"/>
        <v>1.82</v>
      </c>
      <c r="BQ66" s="431">
        <f t="shared" si="117"/>
        <v>0</v>
      </c>
      <c r="BR66" s="540"/>
    </row>
    <row r="67" spans="1:70" ht="15.75" customHeight="1" x14ac:dyDescent="0.25">
      <c r="A67" s="551"/>
      <c r="B67" s="450" t="s">
        <v>1299</v>
      </c>
      <c r="C67" s="451">
        <v>44633</v>
      </c>
      <c r="D67" s="445" t="s">
        <v>462</v>
      </c>
      <c r="E67" s="445">
        <v>33.25</v>
      </c>
      <c r="F67" s="445"/>
      <c r="G67" s="444"/>
      <c r="H67" s="444"/>
      <c r="I67" s="444"/>
      <c r="J67" s="443">
        <f t="shared" si="59"/>
        <v>4.1293634122141552E-4</v>
      </c>
      <c r="K67" s="442">
        <v>1</v>
      </c>
      <c r="L67" s="442">
        <f t="shared" si="60"/>
        <v>1.27</v>
      </c>
      <c r="M67" s="441">
        <f t="shared" si="61"/>
        <v>33.25</v>
      </c>
      <c r="N67" s="440">
        <f t="shared" si="62"/>
        <v>42.227499999999999</v>
      </c>
      <c r="O67" s="439">
        <f t="shared" si="63"/>
        <v>1.5</v>
      </c>
      <c r="P67" s="438">
        <f t="shared" si="64"/>
        <v>6.65</v>
      </c>
      <c r="Q67" s="435">
        <f t="shared" si="65"/>
        <v>49.875</v>
      </c>
      <c r="R67" s="437">
        <f t="shared" si="66"/>
        <v>9.9750000000000014</v>
      </c>
      <c r="S67" s="436">
        <f t="shared" si="109"/>
        <v>43.225000000000001</v>
      </c>
      <c r="T67" s="435">
        <f t="shared" si="67"/>
        <v>39.9</v>
      </c>
      <c r="U67" s="435">
        <f t="shared" si="110"/>
        <v>9.9750000000000014</v>
      </c>
      <c r="V67" s="439">
        <f t="shared" si="68"/>
        <v>2.25</v>
      </c>
      <c r="W67" s="438">
        <f t="shared" si="69"/>
        <v>5.32</v>
      </c>
      <c r="X67" s="435">
        <f t="shared" si="70"/>
        <v>74.8125</v>
      </c>
      <c r="Y67" s="437">
        <f t="shared" si="71"/>
        <v>11.97</v>
      </c>
      <c r="Z67" s="436">
        <f t="shared" si="111"/>
        <v>21.945</v>
      </c>
      <c r="AA67" s="435">
        <f t="shared" si="72"/>
        <v>47.879999999999995</v>
      </c>
      <c r="AB67" s="435">
        <f t="shared" si="73"/>
        <v>69.824999999999989</v>
      </c>
      <c r="AC67" s="439">
        <f t="shared" si="74"/>
        <v>3.375</v>
      </c>
      <c r="AD67" s="438">
        <f t="shared" si="75"/>
        <v>4.2560000000000002</v>
      </c>
      <c r="AE67" s="435">
        <f t="shared" si="76"/>
        <v>112.21875</v>
      </c>
      <c r="AF67" s="437">
        <f t="shared" si="77"/>
        <v>14.364000000000001</v>
      </c>
      <c r="AG67" s="436">
        <f t="shared" si="78"/>
        <v>36.308999999999997</v>
      </c>
      <c r="AH67" s="435">
        <f t="shared" si="79"/>
        <v>57.455999999999989</v>
      </c>
      <c r="AI67" s="435">
        <f t="shared" si="80"/>
        <v>93.764999999999986</v>
      </c>
      <c r="AJ67" s="439">
        <f t="shared" si="81"/>
        <v>5.0625</v>
      </c>
      <c r="AK67" s="438">
        <f t="shared" si="82"/>
        <v>3.4048000000000003</v>
      </c>
      <c r="AL67" s="435">
        <f t="shared" si="83"/>
        <v>168.328125</v>
      </c>
      <c r="AM67" s="437">
        <f t="shared" si="84"/>
        <v>17.236800000000002</v>
      </c>
      <c r="AN67" s="436">
        <f t="shared" si="85"/>
        <v>53.5458</v>
      </c>
      <c r="AO67" s="435">
        <f t="shared" si="86"/>
        <v>68.947199999999981</v>
      </c>
      <c r="AP67" s="435">
        <f t="shared" si="87"/>
        <v>122.49299999999998</v>
      </c>
      <c r="AQ67" s="439">
        <f t="shared" si="88"/>
        <v>7.59375</v>
      </c>
      <c r="AR67" s="438">
        <f t="shared" si="89"/>
        <v>2.7238400000000005</v>
      </c>
      <c r="AS67" s="435">
        <f t="shared" si="90"/>
        <v>252.4921875</v>
      </c>
      <c r="AT67" s="437">
        <f t="shared" si="91"/>
        <v>20.684160000000002</v>
      </c>
      <c r="AU67" s="436">
        <f t="shared" si="92"/>
        <v>74.229960000000005</v>
      </c>
      <c r="AV67" s="435">
        <f t="shared" si="93"/>
        <v>82.736639999999966</v>
      </c>
      <c r="AW67" s="435">
        <f t="shared" si="94"/>
        <v>156.96659999999997</v>
      </c>
      <c r="AX67" s="439">
        <f t="shared" si="95"/>
        <v>11.390625</v>
      </c>
      <c r="AY67" s="438">
        <f t="shared" si="96"/>
        <v>2.1790720000000001</v>
      </c>
      <c r="AZ67" s="435">
        <f t="shared" si="97"/>
        <v>378.73828125</v>
      </c>
      <c r="BA67" s="437">
        <f t="shared" si="98"/>
        <v>24.820992</v>
      </c>
      <c r="BB67" s="436">
        <f t="shared" si="99"/>
        <v>99.050952000000009</v>
      </c>
      <c r="BC67" s="435">
        <f t="shared" si="100"/>
        <v>99.283967999999945</v>
      </c>
      <c r="BD67" s="435">
        <f t="shared" si="101"/>
        <v>198.33491999999995</v>
      </c>
      <c r="BE67" s="439">
        <f t="shared" si="102"/>
        <v>17.0859375</v>
      </c>
      <c r="BF67" s="438">
        <f t="shared" si="103"/>
        <v>1.7432576000000002</v>
      </c>
      <c r="BG67" s="435">
        <f t="shared" si="104"/>
        <v>568.107421875</v>
      </c>
      <c r="BH67" s="437">
        <f t="shared" si="105"/>
        <v>29.785190400000005</v>
      </c>
      <c r="BI67" s="436">
        <f t="shared" si="106"/>
        <v>128.83614240000003</v>
      </c>
      <c r="BJ67" s="435">
        <f t="shared" si="107"/>
        <v>119.14076159999991</v>
      </c>
      <c r="BK67" s="435">
        <f t="shared" si="108"/>
        <v>247.97690399999993</v>
      </c>
      <c r="BL67" s="432">
        <f t="shared" si="112"/>
        <v>1</v>
      </c>
      <c r="BM67" s="434">
        <f t="shared" si="113"/>
        <v>0</v>
      </c>
      <c r="BN67" s="432">
        <f t="shared" si="114"/>
        <v>1</v>
      </c>
      <c r="BO67" s="433">
        <f t="shared" si="115"/>
        <v>0</v>
      </c>
      <c r="BP67" s="432">
        <f t="shared" si="116"/>
        <v>1</v>
      </c>
      <c r="BQ67" s="431">
        <f t="shared" si="117"/>
        <v>0</v>
      </c>
      <c r="BR67" s="540"/>
    </row>
    <row r="68" spans="1:70" ht="15.75" customHeight="1" x14ac:dyDescent="0.25">
      <c r="A68" s="551"/>
      <c r="B68" s="453" t="s">
        <v>1301</v>
      </c>
      <c r="C68" s="451">
        <v>44610</v>
      </c>
      <c r="D68" s="445" t="s">
        <v>475</v>
      </c>
      <c r="E68" s="445">
        <v>118.09</v>
      </c>
      <c r="F68" s="445"/>
      <c r="G68" s="444"/>
      <c r="H68" s="444"/>
      <c r="I68" s="444"/>
      <c r="J68" s="443">
        <f t="shared" si="59"/>
        <v>2.4931792273450478E-4</v>
      </c>
      <c r="K68" s="442">
        <v>0.17</v>
      </c>
      <c r="L68" s="442">
        <f t="shared" si="60"/>
        <v>0.21590000000000001</v>
      </c>
      <c r="M68" s="441">
        <f t="shared" si="61"/>
        <v>20.075300000000002</v>
      </c>
      <c r="N68" s="440">
        <f t="shared" si="62"/>
        <v>25.495631000000003</v>
      </c>
      <c r="O68" s="439">
        <f t="shared" si="63"/>
        <v>0.255</v>
      </c>
      <c r="P68" s="438">
        <f t="shared" si="64"/>
        <v>23.618000000000002</v>
      </c>
      <c r="Q68" s="435">
        <f t="shared" si="65"/>
        <v>30.112950000000005</v>
      </c>
      <c r="R68" s="437">
        <f t="shared" si="66"/>
        <v>6.022590000000001</v>
      </c>
      <c r="S68" s="436">
        <f t="shared" si="109"/>
        <v>26.097890000000003</v>
      </c>
      <c r="T68" s="435">
        <f t="shared" si="67"/>
        <v>24.090360000000004</v>
      </c>
      <c r="U68" s="435">
        <f t="shared" si="110"/>
        <v>6.022590000000001</v>
      </c>
      <c r="V68" s="439">
        <f t="shared" si="68"/>
        <v>0.38250000000000001</v>
      </c>
      <c r="W68" s="438">
        <f t="shared" si="69"/>
        <v>18.894400000000001</v>
      </c>
      <c r="X68" s="435">
        <f t="shared" si="70"/>
        <v>45.169425000000004</v>
      </c>
      <c r="Y68" s="437">
        <f t="shared" si="71"/>
        <v>7.2271080000000003</v>
      </c>
      <c r="Z68" s="436">
        <f t="shared" si="111"/>
        <v>13.249698000000002</v>
      </c>
      <c r="AA68" s="435">
        <f t="shared" si="72"/>
        <v>28.908432000000005</v>
      </c>
      <c r="AB68" s="435">
        <f t="shared" si="73"/>
        <v>42.158130000000007</v>
      </c>
      <c r="AC68" s="439">
        <f t="shared" si="74"/>
        <v>0.57374999999999998</v>
      </c>
      <c r="AD68" s="438">
        <f t="shared" si="75"/>
        <v>15.115520000000002</v>
      </c>
      <c r="AE68" s="435">
        <f t="shared" si="76"/>
        <v>67.754137500000013</v>
      </c>
      <c r="AF68" s="437">
        <f t="shared" si="77"/>
        <v>8.6725296000000007</v>
      </c>
      <c r="AG68" s="436">
        <f t="shared" si="78"/>
        <v>21.922227600000003</v>
      </c>
      <c r="AH68" s="435">
        <f t="shared" si="79"/>
        <v>34.690118400000003</v>
      </c>
      <c r="AI68" s="435">
        <f t="shared" si="80"/>
        <v>56.612346000000002</v>
      </c>
      <c r="AJ68" s="439">
        <f t="shared" si="81"/>
        <v>0.86062499999999997</v>
      </c>
      <c r="AK68" s="438">
        <f t="shared" si="82"/>
        <v>12.092416</v>
      </c>
      <c r="AL68" s="435">
        <f t="shared" si="83"/>
        <v>101.63120625000002</v>
      </c>
      <c r="AM68" s="437">
        <f t="shared" si="84"/>
        <v>10.407035519999999</v>
      </c>
      <c r="AN68" s="436">
        <f t="shared" si="85"/>
        <v>32.32926312</v>
      </c>
      <c r="AO68" s="435">
        <f t="shared" si="86"/>
        <v>41.628142080000003</v>
      </c>
      <c r="AP68" s="435">
        <f t="shared" si="87"/>
        <v>73.957405200000011</v>
      </c>
      <c r="AQ68" s="439">
        <f t="shared" si="88"/>
        <v>1.2909375000000001</v>
      </c>
      <c r="AR68" s="438">
        <f t="shared" si="89"/>
        <v>9.6739328000000011</v>
      </c>
      <c r="AS68" s="435">
        <f t="shared" si="90"/>
        <v>152.44680937500004</v>
      </c>
      <c r="AT68" s="437">
        <f t="shared" si="91"/>
        <v>12.488442624000003</v>
      </c>
      <c r="AU68" s="436">
        <f t="shared" si="92"/>
        <v>44.817705744000001</v>
      </c>
      <c r="AV68" s="435">
        <f t="shared" si="93"/>
        <v>49.953770496000004</v>
      </c>
      <c r="AW68" s="435">
        <f t="shared" si="94"/>
        <v>94.771476239999998</v>
      </c>
      <c r="AX68" s="439">
        <f t="shared" si="95"/>
        <v>1.9364062500000001</v>
      </c>
      <c r="AY68" s="438">
        <f t="shared" si="96"/>
        <v>7.7391462400000002</v>
      </c>
      <c r="AZ68" s="435">
        <f t="shared" si="97"/>
        <v>228.67021406250007</v>
      </c>
      <c r="BA68" s="437">
        <f t="shared" si="98"/>
        <v>14.986131148800002</v>
      </c>
      <c r="BB68" s="436">
        <f t="shared" si="99"/>
        <v>59.803836892800007</v>
      </c>
      <c r="BC68" s="435">
        <f t="shared" si="100"/>
        <v>59.944524595200008</v>
      </c>
      <c r="BD68" s="435">
        <f t="shared" si="101"/>
        <v>119.74836148800001</v>
      </c>
      <c r="BE68" s="439">
        <f t="shared" si="102"/>
        <v>2.9046093750000002</v>
      </c>
      <c r="BF68" s="438">
        <f t="shared" si="103"/>
        <v>6.191316992</v>
      </c>
      <c r="BG68" s="435">
        <f t="shared" si="104"/>
        <v>343.00532109375013</v>
      </c>
      <c r="BH68" s="437">
        <f t="shared" si="105"/>
        <v>17.983357378560001</v>
      </c>
      <c r="BI68" s="436">
        <f t="shared" si="106"/>
        <v>77.787194271360008</v>
      </c>
      <c r="BJ68" s="435">
        <f t="shared" si="107"/>
        <v>71.933429514240018</v>
      </c>
      <c r="BK68" s="435">
        <f t="shared" si="108"/>
        <v>149.72062378560003</v>
      </c>
      <c r="BL68" s="432">
        <f t="shared" si="112"/>
        <v>0.17</v>
      </c>
      <c r="BM68" s="434">
        <f t="shared" si="113"/>
        <v>0</v>
      </c>
      <c r="BN68" s="432">
        <f t="shared" si="114"/>
        <v>0.17</v>
      </c>
      <c r="BO68" s="433">
        <f t="shared" si="115"/>
        <v>0</v>
      </c>
      <c r="BP68" s="432">
        <f t="shared" si="116"/>
        <v>0.17</v>
      </c>
      <c r="BQ68" s="431">
        <f t="shared" si="117"/>
        <v>0</v>
      </c>
      <c r="BR68" s="540"/>
    </row>
    <row r="69" spans="1:70" ht="15.75" customHeight="1" x14ac:dyDescent="0.25">
      <c r="A69" s="551"/>
      <c r="B69" s="448" t="s">
        <v>1296</v>
      </c>
      <c r="C69" s="446">
        <v>44610</v>
      </c>
      <c r="D69" s="445" t="s">
        <v>1303</v>
      </c>
      <c r="E69" s="445">
        <v>1513.85</v>
      </c>
      <c r="F69" s="445"/>
      <c r="G69" s="444"/>
      <c r="H69" s="444"/>
      <c r="I69" s="444"/>
      <c r="J69" s="443">
        <f t="shared" si="59"/>
        <v>1.8800712185204206E-4</v>
      </c>
      <c r="K69" s="442">
        <v>0.01</v>
      </c>
      <c r="L69" s="442">
        <f t="shared" si="60"/>
        <v>1.2700000000000001E-2</v>
      </c>
      <c r="M69" s="441">
        <f t="shared" si="61"/>
        <v>15.138499999999999</v>
      </c>
      <c r="N69" s="440">
        <f t="shared" si="62"/>
        <v>19.225894999999998</v>
      </c>
      <c r="O69" s="439">
        <f t="shared" si="63"/>
        <v>1.4999999999999999E-2</v>
      </c>
      <c r="P69" s="438">
        <f t="shared" si="64"/>
        <v>302.77</v>
      </c>
      <c r="Q69" s="435">
        <f t="shared" si="65"/>
        <v>22.707749999999997</v>
      </c>
      <c r="R69" s="437">
        <f t="shared" si="66"/>
        <v>4.54155</v>
      </c>
      <c r="S69" s="436">
        <f t="shared" si="109"/>
        <v>19.680049999999998</v>
      </c>
      <c r="T69" s="435">
        <f t="shared" si="67"/>
        <v>18.166199999999996</v>
      </c>
      <c r="U69" s="435">
        <f t="shared" si="110"/>
        <v>4.54155</v>
      </c>
      <c r="V69" s="439">
        <f t="shared" si="68"/>
        <v>2.2499999999999999E-2</v>
      </c>
      <c r="W69" s="438">
        <f t="shared" si="69"/>
        <v>242.21600000000001</v>
      </c>
      <c r="X69" s="435">
        <f t="shared" si="70"/>
        <v>34.061624999999992</v>
      </c>
      <c r="Y69" s="437">
        <f t="shared" si="71"/>
        <v>5.4498600000000001</v>
      </c>
      <c r="Z69" s="436">
        <f t="shared" si="111"/>
        <v>9.9914100000000001</v>
      </c>
      <c r="AA69" s="435">
        <f t="shared" si="72"/>
        <v>21.799439999999993</v>
      </c>
      <c r="AB69" s="435">
        <f t="shared" si="73"/>
        <v>31.790849999999992</v>
      </c>
      <c r="AC69" s="439">
        <f t="shared" si="74"/>
        <v>3.3750000000000002E-2</v>
      </c>
      <c r="AD69" s="438">
        <f t="shared" si="75"/>
        <v>193.77279999999999</v>
      </c>
      <c r="AE69" s="435">
        <f t="shared" si="76"/>
        <v>51.092437499999988</v>
      </c>
      <c r="AF69" s="437">
        <f t="shared" si="77"/>
        <v>6.5398319999999996</v>
      </c>
      <c r="AG69" s="436">
        <f t="shared" si="78"/>
        <v>16.531241999999999</v>
      </c>
      <c r="AH69" s="435">
        <f t="shared" si="79"/>
        <v>26.159327999999991</v>
      </c>
      <c r="AI69" s="435">
        <f t="shared" si="80"/>
        <v>42.690569999999994</v>
      </c>
      <c r="AJ69" s="439">
        <f t="shared" si="81"/>
        <v>5.0625000000000003E-2</v>
      </c>
      <c r="AK69" s="438">
        <f t="shared" si="82"/>
        <v>155.01823999999999</v>
      </c>
      <c r="AL69" s="435">
        <f t="shared" si="83"/>
        <v>76.638656249999983</v>
      </c>
      <c r="AM69" s="437">
        <f t="shared" si="84"/>
        <v>7.8477984000000003</v>
      </c>
      <c r="AN69" s="436">
        <f t="shared" si="85"/>
        <v>24.379040400000001</v>
      </c>
      <c r="AO69" s="435">
        <f t="shared" si="86"/>
        <v>31.391193599999987</v>
      </c>
      <c r="AP69" s="435">
        <f t="shared" si="87"/>
        <v>55.770233999999988</v>
      </c>
      <c r="AQ69" s="439">
        <f t="shared" si="88"/>
        <v>7.5937500000000005E-2</v>
      </c>
      <c r="AR69" s="438">
        <f t="shared" si="89"/>
        <v>124.01459199999999</v>
      </c>
      <c r="AS69" s="435">
        <f t="shared" si="90"/>
        <v>114.95798437499997</v>
      </c>
      <c r="AT69" s="437">
        <f t="shared" si="91"/>
        <v>9.4173580799999996</v>
      </c>
      <c r="AU69" s="436">
        <f t="shared" si="92"/>
        <v>33.796398480000001</v>
      </c>
      <c r="AV69" s="435">
        <f t="shared" si="93"/>
        <v>37.669432319999984</v>
      </c>
      <c r="AW69" s="435">
        <f t="shared" si="94"/>
        <v>71.465830799999992</v>
      </c>
      <c r="AX69" s="439">
        <f t="shared" si="95"/>
        <v>0.11390625000000001</v>
      </c>
      <c r="AY69" s="438">
        <f t="shared" si="96"/>
        <v>99.211673599999997</v>
      </c>
      <c r="AZ69" s="435">
        <f t="shared" si="97"/>
        <v>172.43697656249995</v>
      </c>
      <c r="BA69" s="437">
        <f t="shared" si="98"/>
        <v>11.300829696000001</v>
      </c>
      <c r="BB69" s="436">
        <f t="shared" si="99"/>
        <v>45.097228176000002</v>
      </c>
      <c r="BC69" s="435">
        <f t="shared" si="100"/>
        <v>45.203318783999975</v>
      </c>
      <c r="BD69" s="435">
        <f t="shared" si="101"/>
        <v>90.300546959999977</v>
      </c>
      <c r="BE69" s="439">
        <f t="shared" si="102"/>
        <v>0.17085937500000004</v>
      </c>
      <c r="BF69" s="438">
        <f t="shared" si="103"/>
        <v>79.369338880000001</v>
      </c>
      <c r="BG69" s="435">
        <f t="shared" si="104"/>
        <v>258.65546484374994</v>
      </c>
      <c r="BH69" s="437">
        <f t="shared" si="105"/>
        <v>13.560995635200003</v>
      </c>
      <c r="BI69" s="436">
        <f t="shared" si="106"/>
        <v>58.658223811200003</v>
      </c>
      <c r="BJ69" s="435">
        <f t="shared" si="107"/>
        <v>54.243982540799962</v>
      </c>
      <c r="BK69" s="435">
        <f t="shared" si="108"/>
        <v>112.90220635199996</v>
      </c>
      <c r="BL69" s="432">
        <f t="shared" si="112"/>
        <v>0.01</v>
      </c>
      <c r="BM69" s="434">
        <f t="shared" si="113"/>
        <v>0</v>
      </c>
      <c r="BN69" s="432">
        <f t="shared" si="114"/>
        <v>0.01</v>
      </c>
      <c r="BO69" s="433">
        <f t="shared" si="115"/>
        <v>0</v>
      </c>
      <c r="BP69" s="432">
        <f t="shared" si="116"/>
        <v>0.01</v>
      </c>
      <c r="BQ69" s="431">
        <f t="shared" si="117"/>
        <v>0</v>
      </c>
      <c r="BR69" s="540"/>
    </row>
    <row r="70" spans="1:70" ht="15.75" customHeight="1" x14ac:dyDescent="0.25">
      <c r="A70" s="551"/>
      <c r="B70" s="452" t="s">
        <v>1300</v>
      </c>
      <c r="C70" s="446">
        <v>44610</v>
      </c>
      <c r="D70" s="445" t="s">
        <v>429</v>
      </c>
      <c r="E70" s="445">
        <v>88.16</v>
      </c>
      <c r="F70" s="445"/>
      <c r="G70" s="444"/>
      <c r="H70" s="444"/>
      <c r="I70" s="444"/>
      <c r="J70" s="443">
        <f t="shared" si="59"/>
        <v>1.4233325772843307E-4</v>
      </c>
      <c r="K70" s="442">
        <v>0.13</v>
      </c>
      <c r="L70" s="442">
        <f t="shared" si="60"/>
        <v>0.1651</v>
      </c>
      <c r="M70" s="441">
        <f t="shared" si="61"/>
        <v>11.460800000000001</v>
      </c>
      <c r="N70" s="440">
        <f t="shared" si="62"/>
        <v>14.555216000000001</v>
      </c>
      <c r="O70" s="439">
        <f t="shared" si="63"/>
        <v>0.19500000000000001</v>
      </c>
      <c r="P70" s="438">
        <f t="shared" si="64"/>
        <v>17.632000000000001</v>
      </c>
      <c r="Q70" s="435">
        <f t="shared" si="65"/>
        <v>17.191200000000002</v>
      </c>
      <c r="R70" s="437">
        <f t="shared" si="66"/>
        <v>3.4382400000000004</v>
      </c>
      <c r="S70" s="436">
        <f t="shared" si="109"/>
        <v>14.899040000000001</v>
      </c>
      <c r="T70" s="435">
        <f t="shared" si="67"/>
        <v>13.752960000000002</v>
      </c>
      <c r="U70" s="435">
        <f t="shared" si="110"/>
        <v>3.4382400000000004</v>
      </c>
      <c r="V70" s="439">
        <f t="shared" si="68"/>
        <v>0.29249999999999998</v>
      </c>
      <c r="W70" s="438">
        <f t="shared" si="69"/>
        <v>14.105599999999999</v>
      </c>
      <c r="X70" s="435">
        <f t="shared" si="70"/>
        <v>25.786800000000003</v>
      </c>
      <c r="Y70" s="437">
        <f t="shared" si="71"/>
        <v>4.1258879999999998</v>
      </c>
      <c r="Z70" s="436">
        <f t="shared" si="111"/>
        <v>7.5641280000000002</v>
      </c>
      <c r="AA70" s="435">
        <f t="shared" si="72"/>
        <v>16.503552000000003</v>
      </c>
      <c r="AB70" s="435">
        <f t="shared" si="73"/>
        <v>24.067680000000003</v>
      </c>
      <c r="AC70" s="439">
        <f t="shared" si="74"/>
        <v>0.43874999999999997</v>
      </c>
      <c r="AD70" s="438">
        <f t="shared" si="75"/>
        <v>11.28448</v>
      </c>
      <c r="AE70" s="435">
        <f t="shared" si="76"/>
        <v>38.680200000000006</v>
      </c>
      <c r="AF70" s="437">
        <f t="shared" si="77"/>
        <v>4.9510655999999997</v>
      </c>
      <c r="AG70" s="436">
        <f t="shared" si="78"/>
        <v>12.5151936</v>
      </c>
      <c r="AH70" s="435">
        <f t="shared" si="79"/>
        <v>19.804262400000006</v>
      </c>
      <c r="AI70" s="435">
        <f t="shared" si="80"/>
        <v>32.319456000000002</v>
      </c>
      <c r="AJ70" s="439">
        <f t="shared" si="81"/>
        <v>0.65812499999999996</v>
      </c>
      <c r="AK70" s="438">
        <f t="shared" si="82"/>
        <v>9.0275839999999992</v>
      </c>
      <c r="AL70" s="435">
        <f t="shared" si="83"/>
        <v>58.020300000000006</v>
      </c>
      <c r="AM70" s="437">
        <f t="shared" si="84"/>
        <v>5.9412787199999988</v>
      </c>
      <c r="AN70" s="436">
        <f t="shared" si="85"/>
        <v>18.45647232</v>
      </c>
      <c r="AO70" s="435">
        <f t="shared" si="86"/>
        <v>23.765114880000009</v>
      </c>
      <c r="AP70" s="435">
        <f t="shared" si="87"/>
        <v>42.221587200000009</v>
      </c>
      <c r="AQ70" s="439">
        <f t="shared" si="88"/>
        <v>0.98718749999999988</v>
      </c>
      <c r="AR70" s="438">
        <f t="shared" si="89"/>
        <v>7.2220671999999997</v>
      </c>
      <c r="AS70" s="435">
        <f t="shared" si="90"/>
        <v>87.030450000000002</v>
      </c>
      <c r="AT70" s="437">
        <f t="shared" si="91"/>
        <v>7.1295344639999989</v>
      </c>
      <c r="AU70" s="436">
        <f t="shared" si="92"/>
        <v>25.586006783999999</v>
      </c>
      <c r="AV70" s="435">
        <f t="shared" si="93"/>
        <v>28.518137856000013</v>
      </c>
      <c r="AW70" s="435">
        <f t="shared" si="94"/>
        <v>54.104144640000015</v>
      </c>
      <c r="AX70" s="439">
        <f t="shared" si="95"/>
        <v>1.4807812499999997</v>
      </c>
      <c r="AY70" s="438">
        <f t="shared" si="96"/>
        <v>5.7776537599999997</v>
      </c>
      <c r="AZ70" s="435">
        <f t="shared" si="97"/>
        <v>130.54567500000002</v>
      </c>
      <c r="BA70" s="437">
        <f t="shared" si="98"/>
        <v>8.5554413567999976</v>
      </c>
      <c r="BB70" s="436">
        <f t="shared" si="99"/>
        <v>34.141448140799994</v>
      </c>
      <c r="BC70" s="435">
        <f t="shared" si="100"/>
        <v>34.221765427200026</v>
      </c>
      <c r="BD70" s="435">
        <f t="shared" si="101"/>
        <v>68.36321356800002</v>
      </c>
      <c r="BE70" s="439">
        <f t="shared" si="102"/>
        <v>2.2211718749999996</v>
      </c>
      <c r="BF70" s="438">
        <f t="shared" si="103"/>
        <v>4.622123008</v>
      </c>
      <c r="BG70" s="435">
        <f t="shared" si="104"/>
        <v>195.81851250000003</v>
      </c>
      <c r="BH70" s="437">
        <f t="shared" si="105"/>
        <v>10.266529628159997</v>
      </c>
      <c r="BI70" s="436">
        <f t="shared" si="106"/>
        <v>44.407977768959995</v>
      </c>
      <c r="BJ70" s="435">
        <f t="shared" si="107"/>
        <v>41.066118512640045</v>
      </c>
      <c r="BK70" s="435">
        <f t="shared" si="108"/>
        <v>85.47409628160004</v>
      </c>
      <c r="BL70" s="432">
        <f t="shared" si="112"/>
        <v>0.13</v>
      </c>
      <c r="BM70" s="434">
        <f t="shared" si="113"/>
        <v>0</v>
      </c>
      <c r="BN70" s="432">
        <f t="shared" si="114"/>
        <v>0.13</v>
      </c>
      <c r="BO70" s="433">
        <f t="shared" si="115"/>
        <v>0</v>
      </c>
      <c r="BP70" s="432">
        <f t="shared" si="116"/>
        <v>0.13</v>
      </c>
      <c r="BQ70" s="431">
        <f t="shared" si="117"/>
        <v>0</v>
      </c>
      <c r="BR70" s="540"/>
    </row>
    <row r="71" spans="1:70" ht="15.75" customHeight="1" x14ac:dyDescent="0.25">
      <c r="A71" s="551"/>
      <c r="B71" s="448" t="s">
        <v>1296</v>
      </c>
      <c r="C71" s="446">
        <v>44610</v>
      </c>
      <c r="D71" s="445" t="s">
        <v>1304</v>
      </c>
      <c r="E71" s="445">
        <v>66.42</v>
      </c>
      <c r="F71" s="445"/>
      <c r="G71" s="444"/>
      <c r="H71" s="444"/>
      <c r="I71" s="444"/>
      <c r="J71" s="443">
        <f t="shared" si="59"/>
        <v>5.774154059773984E-5</v>
      </c>
      <c r="K71" s="442">
        <v>7.0000000000000007E-2</v>
      </c>
      <c r="L71" s="442">
        <f t="shared" si="60"/>
        <v>8.8900000000000007E-2</v>
      </c>
      <c r="M71" s="441">
        <f t="shared" si="61"/>
        <v>4.6494000000000009</v>
      </c>
      <c r="N71" s="440">
        <f t="shared" si="62"/>
        <v>5.9047380000000009</v>
      </c>
      <c r="O71" s="439">
        <f t="shared" si="63"/>
        <v>0.10500000000000001</v>
      </c>
      <c r="P71" s="438">
        <f t="shared" si="64"/>
        <v>13.284000000000001</v>
      </c>
      <c r="Q71" s="435">
        <f t="shared" si="65"/>
        <v>6.9741000000000017</v>
      </c>
      <c r="R71" s="437">
        <f t="shared" si="66"/>
        <v>1.3948200000000002</v>
      </c>
      <c r="S71" s="436">
        <f t="shared" si="109"/>
        <v>6.044220000000001</v>
      </c>
      <c r="T71" s="435">
        <f t="shared" si="67"/>
        <v>5.5792800000000016</v>
      </c>
      <c r="U71" s="435">
        <f t="shared" si="110"/>
        <v>1.3948200000000002</v>
      </c>
      <c r="V71" s="439">
        <f t="shared" si="68"/>
        <v>0.15750000000000003</v>
      </c>
      <c r="W71" s="438">
        <f t="shared" si="69"/>
        <v>10.627200000000002</v>
      </c>
      <c r="X71" s="435">
        <f t="shared" si="70"/>
        <v>10.461150000000004</v>
      </c>
      <c r="Y71" s="437">
        <f t="shared" si="71"/>
        <v>1.6737840000000006</v>
      </c>
      <c r="Z71" s="436">
        <f t="shared" si="111"/>
        <v>3.0686040000000006</v>
      </c>
      <c r="AA71" s="435">
        <f t="shared" si="72"/>
        <v>6.6951360000000024</v>
      </c>
      <c r="AB71" s="435">
        <f t="shared" si="73"/>
        <v>9.7637400000000021</v>
      </c>
      <c r="AC71" s="439">
        <f t="shared" si="74"/>
        <v>0.23625000000000004</v>
      </c>
      <c r="AD71" s="438">
        <f t="shared" si="75"/>
        <v>8.5017600000000009</v>
      </c>
      <c r="AE71" s="435">
        <f t="shared" si="76"/>
        <v>15.691725000000005</v>
      </c>
      <c r="AF71" s="437">
        <f t="shared" si="77"/>
        <v>2.0085408000000005</v>
      </c>
      <c r="AG71" s="436">
        <f t="shared" si="78"/>
        <v>5.077144800000001</v>
      </c>
      <c r="AH71" s="435">
        <f t="shared" si="79"/>
        <v>8.0341632000000036</v>
      </c>
      <c r="AI71" s="435">
        <f t="shared" si="80"/>
        <v>13.111308000000005</v>
      </c>
      <c r="AJ71" s="439">
        <f t="shared" si="81"/>
        <v>0.35437500000000005</v>
      </c>
      <c r="AK71" s="438">
        <f t="shared" si="82"/>
        <v>6.8014080000000012</v>
      </c>
      <c r="AL71" s="435">
        <f t="shared" si="83"/>
        <v>23.537587500000008</v>
      </c>
      <c r="AM71" s="437">
        <f t="shared" si="84"/>
        <v>2.410248960000001</v>
      </c>
      <c r="AN71" s="436">
        <f t="shared" si="85"/>
        <v>7.4873937600000016</v>
      </c>
      <c r="AO71" s="435">
        <f t="shared" si="86"/>
        <v>9.6409958400000058</v>
      </c>
      <c r="AP71" s="435">
        <f t="shared" si="87"/>
        <v>17.128389600000006</v>
      </c>
      <c r="AQ71" s="439">
        <f t="shared" si="88"/>
        <v>0.53156250000000005</v>
      </c>
      <c r="AR71" s="438">
        <f t="shared" si="89"/>
        <v>5.4411264000000008</v>
      </c>
      <c r="AS71" s="435">
        <f t="shared" si="90"/>
        <v>35.306381250000015</v>
      </c>
      <c r="AT71" s="437">
        <f t="shared" si="91"/>
        <v>2.8922987520000007</v>
      </c>
      <c r="AU71" s="436">
        <f t="shared" si="92"/>
        <v>10.379692512000002</v>
      </c>
      <c r="AV71" s="435">
        <f t="shared" si="93"/>
        <v>11.569195008000008</v>
      </c>
      <c r="AW71" s="435">
        <f t="shared" si="94"/>
        <v>21.94888752000001</v>
      </c>
      <c r="AX71" s="439">
        <f t="shared" si="95"/>
        <v>0.79734375000000002</v>
      </c>
      <c r="AY71" s="438">
        <f t="shared" si="96"/>
        <v>4.3529011200000003</v>
      </c>
      <c r="AZ71" s="435">
        <f t="shared" si="97"/>
        <v>52.959571875000023</v>
      </c>
      <c r="BA71" s="437">
        <f t="shared" si="98"/>
        <v>3.4707585024000003</v>
      </c>
      <c r="BB71" s="436">
        <f t="shared" si="99"/>
        <v>13.850451014400003</v>
      </c>
      <c r="BC71" s="435">
        <f t="shared" si="100"/>
        <v>13.883034009600012</v>
      </c>
      <c r="BD71" s="435">
        <f t="shared" si="101"/>
        <v>27.733485024000014</v>
      </c>
      <c r="BE71" s="439">
        <f t="shared" si="102"/>
        <v>1.196015625</v>
      </c>
      <c r="BF71" s="438">
        <f t="shared" si="103"/>
        <v>3.4823208960000005</v>
      </c>
      <c r="BG71" s="435">
        <f t="shared" si="104"/>
        <v>79.439357812500035</v>
      </c>
      <c r="BH71" s="437">
        <f t="shared" si="105"/>
        <v>4.1649102028800007</v>
      </c>
      <c r="BI71" s="436">
        <f t="shared" si="106"/>
        <v>18.015361217280002</v>
      </c>
      <c r="BJ71" s="435">
        <f t="shared" si="107"/>
        <v>16.659640811520017</v>
      </c>
      <c r="BK71" s="435">
        <f t="shared" si="108"/>
        <v>34.675002028800023</v>
      </c>
      <c r="BL71" s="432">
        <f t="shared" si="112"/>
        <v>7.0000000000000007E-2</v>
      </c>
      <c r="BM71" s="434">
        <f t="shared" si="113"/>
        <v>0</v>
      </c>
      <c r="BN71" s="432">
        <f t="shared" si="114"/>
        <v>7.0000000000000007E-2</v>
      </c>
      <c r="BO71" s="433">
        <f t="shared" si="115"/>
        <v>0</v>
      </c>
      <c r="BP71" s="432">
        <f t="shared" si="116"/>
        <v>7.0000000000000007E-2</v>
      </c>
      <c r="BQ71" s="431">
        <f t="shared" si="117"/>
        <v>0</v>
      </c>
      <c r="BR71" s="540"/>
    </row>
    <row r="72" spans="1:70" ht="15.75" hidden="1" customHeight="1" x14ac:dyDescent="0.25">
      <c r="A72" s="551"/>
      <c r="B72" s="448" t="s">
        <v>1296</v>
      </c>
      <c r="C72" s="446">
        <v>44610</v>
      </c>
      <c r="D72" s="445" t="s">
        <v>1297</v>
      </c>
      <c r="E72" s="445">
        <v>247.37</v>
      </c>
      <c r="F72" s="445"/>
      <c r="G72" s="444"/>
      <c r="H72" s="444"/>
      <c r="I72" s="444"/>
      <c r="J72" s="443">
        <f t="shared" ref="J72:J90" si="118">M72/$M$90</f>
        <v>2.5191401935913412E-5</v>
      </c>
      <c r="K72" s="442">
        <v>8.2000000000000007E-3</v>
      </c>
      <c r="L72" s="442">
        <f t="shared" ref="L72:L90" si="119">K72*1.27</f>
        <v>1.0414000000000001E-2</v>
      </c>
      <c r="M72" s="441">
        <f t="shared" ref="M72:M89" si="120">K72*E72</f>
        <v>2.0284340000000003</v>
      </c>
      <c r="N72" s="440">
        <f t="shared" ref="N72:N90" si="121">M72*1.27</f>
        <v>2.5761111800000003</v>
      </c>
      <c r="O72" s="439">
        <f t="shared" ref="O72:O89" si="122">K72*(1+$D$2)</f>
        <v>1.2300000000000002E-2</v>
      </c>
      <c r="P72" s="438">
        <f t="shared" ref="P72:P89" si="123">E72*$D$3</f>
        <v>49.474000000000004</v>
      </c>
      <c r="Q72" s="435">
        <f t="shared" ref="Q72:Q89" si="124">M72*1.5</f>
        <v>3.0426510000000002</v>
      </c>
      <c r="R72" s="437">
        <f t="shared" ref="R72:R89" si="125">O72*P72</f>
        <v>0.60853020000000013</v>
      </c>
      <c r="S72" s="436">
        <f t="shared" si="109"/>
        <v>2.6369642000000004</v>
      </c>
      <c r="T72" s="435">
        <f t="shared" ref="T72:T89" si="126">Q72-R72</f>
        <v>2.4341208000000001</v>
      </c>
      <c r="U72" s="435">
        <f t="shared" si="110"/>
        <v>0.60853020000000013</v>
      </c>
      <c r="V72" s="439">
        <f t="shared" ref="V72:V89" si="127">O72*(1+$D$2)</f>
        <v>1.8450000000000001E-2</v>
      </c>
      <c r="W72" s="438">
        <f t="shared" ref="W72:W89" si="128">(E72-P72)*$D$3</f>
        <v>39.579200000000007</v>
      </c>
      <c r="X72" s="435">
        <f t="shared" ref="X72:X89" si="129">Q72*1.5</f>
        <v>4.5639765000000008</v>
      </c>
      <c r="Y72" s="437">
        <f t="shared" ref="Y72:Y89" si="130">V72*W72</f>
        <v>0.7302362400000002</v>
      </c>
      <c r="Z72" s="436">
        <f t="shared" si="111"/>
        <v>1.3387664400000003</v>
      </c>
      <c r="AA72" s="435">
        <f t="shared" ref="AA72:AA89" si="131">(T72*1.5)-Y72</f>
        <v>2.9209449599999999</v>
      </c>
      <c r="AB72" s="435">
        <f t="shared" ref="AB72:AB89" si="132">AA72+Z72</f>
        <v>4.2597114000000005</v>
      </c>
      <c r="AC72" s="439">
        <f t="shared" ref="AC72:AC89" si="133">V72*(1+$D$2)</f>
        <v>2.7675000000000002E-2</v>
      </c>
      <c r="AD72" s="438">
        <f t="shared" ref="AD72:AD89" si="134">(E72-P72-W72)*$D$3</f>
        <v>31.663360000000001</v>
      </c>
      <c r="AE72" s="435">
        <f t="shared" ref="AE72:AE89" si="135">X72*1.5</f>
        <v>6.8459647500000012</v>
      </c>
      <c r="AF72" s="437">
        <f t="shared" ref="AF72:AF89" si="136">AC72*AD72</f>
        <v>0.87628348800000011</v>
      </c>
      <c r="AG72" s="436">
        <f t="shared" ref="AG72:AG89" si="137">AF72+Z72</f>
        <v>2.2150499280000004</v>
      </c>
      <c r="AH72" s="435">
        <f t="shared" ref="AH72:AH89" si="138">(AA72*1.5)-AF72</f>
        <v>3.5051339519999996</v>
      </c>
      <c r="AI72" s="435">
        <f t="shared" ref="AI72:AI89" si="139">AH72+AG72</f>
        <v>5.7201838800000004</v>
      </c>
      <c r="AJ72" s="439">
        <f t="shared" ref="AJ72:AJ89" si="140">AC72*(1+$D$2)</f>
        <v>4.1512500000000001E-2</v>
      </c>
      <c r="AK72" s="438">
        <f t="shared" ref="AK72:AK89" si="141">(E72-P72-W72-AD72)*$D$3</f>
        <v>25.330688000000002</v>
      </c>
      <c r="AL72" s="435">
        <f t="shared" ref="AL72:AL89" si="142">AE72*1.5</f>
        <v>10.268947125000002</v>
      </c>
      <c r="AM72" s="437">
        <f t="shared" ref="AM72:AM89" si="143">AJ72*AK72</f>
        <v>1.0515401856000002</v>
      </c>
      <c r="AN72" s="436">
        <f t="shared" ref="AN72:AN89" si="144">AM72+AG72</f>
        <v>3.2665901136000004</v>
      </c>
      <c r="AO72" s="435">
        <f t="shared" ref="AO72:AO89" si="145">(AH72*1.5)-AM72</f>
        <v>4.2061607423999989</v>
      </c>
      <c r="AP72" s="435">
        <f t="shared" ref="AP72:AP89" si="146">AO72+AN72</f>
        <v>7.4727508559999993</v>
      </c>
      <c r="AQ72" s="439">
        <f t="shared" ref="AQ72:AQ89" si="147">AJ72*(1+$D$2)</f>
        <v>6.2268749999999998E-2</v>
      </c>
      <c r="AR72" s="438">
        <f t="shared" ref="AR72:AR89" si="148">(E72-P72-W72-AD72-AK72)*$D$3</f>
        <v>20.264550400000005</v>
      </c>
      <c r="AS72" s="435">
        <f t="shared" ref="AS72:AS89" si="149">AL72*1.5</f>
        <v>15.403420687500002</v>
      </c>
      <c r="AT72" s="437">
        <f t="shared" ref="AT72:AT89" si="150">AQ72*AR72</f>
        <v>1.2618482227200003</v>
      </c>
      <c r="AU72" s="436">
        <f t="shared" ref="AU72:AU89" si="151">AT72+AN72</f>
        <v>4.5284383363200007</v>
      </c>
      <c r="AV72" s="435">
        <f t="shared" ref="AV72:AV89" si="152">(AO72*1.5)-AT72</f>
        <v>5.0473928908799985</v>
      </c>
      <c r="AW72" s="435">
        <f t="shared" ref="AW72:AW89" si="153">AV72+AU72</f>
        <v>9.5758312271999984</v>
      </c>
      <c r="AX72" s="439">
        <f t="shared" ref="AX72:AX89" si="154">AQ72*(1+$D$2)</f>
        <v>9.3403125000000004E-2</v>
      </c>
      <c r="AY72" s="438">
        <f t="shared" ref="AY72:AY89" si="155">(E72-P72-W72-AD72-AK72-AR72)*$D$3</f>
        <v>16.211640320000001</v>
      </c>
      <c r="AZ72" s="435">
        <f t="shared" ref="AZ72:AZ89" si="156">AS72*1.5</f>
        <v>23.105131031250004</v>
      </c>
      <c r="BA72" s="437">
        <f t="shared" ref="BA72:BA89" si="157">AX72*AY72</f>
        <v>1.5142178672640001</v>
      </c>
      <c r="BB72" s="436">
        <f t="shared" ref="BB72:BB89" si="158">BA72+AU72</f>
        <v>6.0426562035840004</v>
      </c>
      <c r="BC72" s="435">
        <f t="shared" ref="BC72:BC89" si="159">(AV72*1.5)-BA72</f>
        <v>6.0568714690559986</v>
      </c>
      <c r="BD72" s="435">
        <f t="shared" ref="BD72:BD89" si="160">BC72+BB72</f>
        <v>12.099527672639999</v>
      </c>
      <c r="BE72" s="439">
        <f t="shared" ref="BE72:BE89" si="161">AX72*(1+$D$2)</f>
        <v>0.14010468749999999</v>
      </c>
      <c r="BF72" s="438">
        <f t="shared" ref="BF72:BF89" si="162">(E72-P72-W72-AD72-AK72-AR72-AY72)*$D$3</f>
        <v>12.969312256000002</v>
      </c>
      <c r="BG72" s="435">
        <f t="shared" ref="BG72:BG89" si="163">AZ72*1.5</f>
        <v>34.657696546875002</v>
      </c>
      <c r="BH72" s="437">
        <f t="shared" ref="BH72:BH89" si="164">BE72*BF72</f>
        <v>1.8170614407168002</v>
      </c>
      <c r="BI72" s="436">
        <f t="shared" ref="BI72:BI89" si="165">BH72+BB72</f>
        <v>7.859717644300801</v>
      </c>
      <c r="BJ72" s="435">
        <f t="shared" ref="BJ72:BJ89" si="166">(BC72*1.5)-BH72</f>
        <v>7.2682457628671973</v>
      </c>
      <c r="BK72" s="435">
        <f t="shared" ref="BK72:BK89" si="167">BJ72+BI72</f>
        <v>15.127963407167998</v>
      </c>
      <c r="BL72" s="432">
        <f t="shared" si="112"/>
        <v>8.2000000000000007E-3</v>
      </c>
      <c r="BM72" s="434">
        <f t="shared" si="113"/>
        <v>0</v>
      </c>
      <c r="BN72" s="432">
        <f t="shared" si="114"/>
        <v>8.2000000000000007E-3</v>
      </c>
      <c r="BO72" s="433">
        <f t="shared" si="115"/>
        <v>0</v>
      </c>
      <c r="BP72" s="432">
        <f t="shared" si="116"/>
        <v>8.2000000000000007E-3</v>
      </c>
      <c r="BQ72" s="431">
        <f t="shared" si="117"/>
        <v>0</v>
      </c>
      <c r="BR72" s="540"/>
    </row>
    <row r="73" spans="1:70" ht="15.75" hidden="1" customHeight="1" x14ac:dyDescent="0.25">
      <c r="A73" s="551"/>
      <c r="B73" s="448" t="s">
        <v>1296</v>
      </c>
      <c r="C73" s="446">
        <v>44611</v>
      </c>
      <c r="D73" s="445" t="s">
        <v>1295</v>
      </c>
      <c r="E73" s="445">
        <v>4.47</v>
      </c>
      <c r="F73" s="445"/>
      <c r="G73" s="444"/>
      <c r="H73" s="444"/>
      <c r="I73" s="444"/>
      <c r="J73" s="443">
        <f t="shared" si="118"/>
        <v>1.1102709445171291E-6</v>
      </c>
      <c r="K73" s="442">
        <v>0.02</v>
      </c>
      <c r="L73" s="442">
        <f t="shared" si="119"/>
        <v>2.5400000000000002E-2</v>
      </c>
      <c r="M73" s="441">
        <f t="shared" si="120"/>
        <v>8.9399999999999993E-2</v>
      </c>
      <c r="N73" s="440">
        <f t="shared" si="121"/>
        <v>0.113538</v>
      </c>
      <c r="O73" s="439">
        <f t="shared" si="122"/>
        <v>0.03</v>
      </c>
      <c r="P73" s="438">
        <f t="shared" si="123"/>
        <v>0.89400000000000002</v>
      </c>
      <c r="Q73" s="435">
        <f t="shared" si="124"/>
        <v>0.1341</v>
      </c>
      <c r="R73" s="437">
        <f t="shared" si="125"/>
        <v>2.682E-2</v>
      </c>
      <c r="S73" s="436">
        <f t="shared" ref="S73:S89" si="168">R73+M73</f>
        <v>0.11621999999999999</v>
      </c>
      <c r="T73" s="435">
        <f t="shared" si="126"/>
        <v>0.10728</v>
      </c>
      <c r="U73" s="435">
        <f t="shared" ref="U73:U89" si="169">R73</f>
        <v>2.682E-2</v>
      </c>
      <c r="V73" s="439">
        <f t="shared" si="127"/>
        <v>4.4999999999999998E-2</v>
      </c>
      <c r="W73" s="438">
        <f t="shared" si="128"/>
        <v>0.71519999999999995</v>
      </c>
      <c r="X73" s="435">
        <f t="shared" si="129"/>
        <v>0.20115</v>
      </c>
      <c r="Y73" s="437">
        <f t="shared" si="130"/>
        <v>3.2183999999999997E-2</v>
      </c>
      <c r="Z73" s="436">
        <f t="shared" ref="Z73:Z89" si="170">Y73+U73</f>
        <v>5.9004000000000001E-2</v>
      </c>
      <c r="AA73" s="435">
        <f t="shared" si="131"/>
        <v>0.12873600000000002</v>
      </c>
      <c r="AB73" s="435">
        <f t="shared" si="132"/>
        <v>0.18774000000000002</v>
      </c>
      <c r="AC73" s="439">
        <f t="shared" si="133"/>
        <v>6.7500000000000004E-2</v>
      </c>
      <c r="AD73" s="438">
        <f t="shared" si="134"/>
        <v>0.57216</v>
      </c>
      <c r="AE73" s="435">
        <f t="shared" si="135"/>
        <v>0.30172500000000002</v>
      </c>
      <c r="AF73" s="437">
        <f t="shared" si="136"/>
        <v>3.8620800000000004E-2</v>
      </c>
      <c r="AG73" s="436">
        <f t="shared" si="137"/>
        <v>9.7624800000000012E-2</v>
      </c>
      <c r="AH73" s="435">
        <f t="shared" si="138"/>
        <v>0.15448320000000001</v>
      </c>
      <c r="AI73" s="435">
        <f t="shared" si="139"/>
        <v>0.252108</v>
      </c>
      <c r="AJ73" s="439">
        <f t="shared" si="140"/>
        <v>0.10125000000000001</v>
      </c>
      <c r="AK73" s="438">
        <f t="shared" si="141"/>
        <v>0.45772800000000002</v>
      </c>
      <c r="AL73" s="435">
        <f t="shared" si="142"/>
        <v>0.45258750000000003</v>
      </c>
      <c r="AM73" s="437">
        <f t="shared" si="143"/>
        <v>4.6344960000000004E-2</v>
      </c>
      <c r="AN73" s="436">
        <f t="shared" si="144"/>
        <v>0.14396976</v>
      </c>
      <c r="AO73" s="435">
        <f t="shared" si="145"/>
        <v>0.18537984000000002</v>
      </c>
      <c r="AP73" s="435">
        <f t="shared" si="146"/>
        <v>0.32934960000000002</v>
      </c>
      <c r="AQ73" s="439">
        <f t="shared" si="147"/>
        <v>0.15187500000000001</v>
      </c>
      <c r="AR73" s="438">
        <f t="shared" si="148"/>
        <v>0.36618240000000002</v>
      </c>
      <c r="AS73" s="435">
        <f t="shared" si="149"/>
        <v>0.6788812500000001</v>
      </c>
      <c r="AT73" s="437">
        <f t="shared" si="150"/>
        <v>5.5613952000000008E-2</v>
      </c>
      <c r="AU73" s="436">
        <f t="shared" si="151"/>
        <v>0.19958371200000002</v>
      </c>
      <c r="AV73" s="435">
        <f t="shared" si="152"/>
        <v>0.22245580800000003</v>
      </c>
      <c r="AW73" s="435">
        <f t="shared" si="153"/>
        <v>0.42203952000000006</v>
      </c>
      <c r="AX73" s="439">
        <f t="shared" si="154"/>
        <v>0.22781250000000003</v>
      </c>
      <c r="AY73" s="438">
        <f t="shared" si="155"/>
        <v>0.29294592000000003</v>
      </c>
      <c r="AZ73" s="435">
        <f t="shared" si="156"/>
        <v>1.0183218750000003</v>
      </c>
      <c r="BA73" s="437">
        <f t="shared" si="157"/>
        <v>6.6736742400000021E-2</v>
      </c>
      <c r="BB73" s="436">
        <f t="shared" si="158"/>
        <v>0.26632045440000007</v>
      </c>
      <c r="BC73" s="435">
        <f t="shared" si="159"/>
        <v>0.26694696959999997</v>
      </c>
      <c r="BD73" s="435">
        <f t="shared" si="160"/>
        <v>0.53326742400000005</v>
      </c>
      <c r="BE73" s="439">
        <f t="shared" si="161"/>
        <v>0.34171875000000007</v>
      </c>
      <c r="BF73" s="438">
        <f t="shared" si="162"/>
        <v>0.23435673600000004</v>
      </c>
      <c r="BG73" s="435">
        <f t="shared" si="163"/>
        <v>1.5274828125000004</v>
      </c>
      <c r="BH73" s="437">
        <f t="shared" si="164"/>
        <v>8.0084090880000028E-2</v>
      </c>
      <c r="BI73" s="436">
        <f t="shared" si="165"/>
        <v>0.34640454528000009</v>
      </c>
      <c r="BJ73" s="435">
        <f t="shared" si="166"/>
        <v>0.32033636351999994</v>
      </c>
      <c r="BK73" s="435">
        <f t="shared" si="167"/>
        <v>0.66674090880000003</v>
      </c>
      <c r="BL73" s="432">
        <f t="shared" ref="BL73:BL90" si="171">K73*(1-$P$4)</f>
        <v>0.02</v>
      </c>
      <c r="BM73" s="434">
        <f t="shared" ref="BM73:BM90" si="172">M73*$P$5/BL73</f>
        <v>0</v>
      </c>
      <c r="BN73" s="432">
        <f t="shared" ref="BN73:BN90" si="173">BL73*(1-$P$4)</f>
        <v>0.02</v>
      </c>
      <c r="BO73" s="433">
        <f t="shared" ref="BO73:BO90" si="174">M73*$P$5/BN73</f>
        <v>0</v>
      </c>
      <c r="BP73" s="432">
        <f t="shared" ref="BP73:BP90" si="175">BN73*(1-$P$4)</f>
        <v>0.02</v>
      </c>
      <c r="BQ73" s="431">
        <f t="shared" ref="BQ73:BQ90" si="176">M73*$P$5/BP73</f>
        <v>0</v>
      </c>
      <c r="BR73" s="540"/>
    </row>
    <row r="74" spans="1:70" ht="15.75" hidden="1" customHeight="1" x14ac:dyDescent="0.25">
      <c r="A74" s="551"/>
      <c r="B74" s="447"/>
      <c r="C74" s="446"/>
      <c r="D74" s="445"/>
      <c r="E74" s="445"/>
      <c r="F74" s="445"/>
      <c r="G74" s="444"/>
      <c r="H74" s="444"/>
      <c r="I74" s="444"/>
      <c r="J74" s="443">
        <f t="shared" si="118"/>
        <v>0</v>
      </c>
      <c r="K74" s="442"/>
      <c r="L74" s="442">
        <f t="shared" si="119"/>
        <v>0</v>
      </c>
      <c r="M74" s="441">
        <f t="shared" si="120"/>
        <v>0</v>
      </c>
      <c r="N74" s="440">
        <f t="shared" si="121"/>
        <v>0</v>
      </c>
      <c r="O74" s="439">
        <f t="shared" si="122"/>
        <v>0</v>
      </c>
      <c r="P74" s="438">
        <f t="shared" si="123"/>
        <v>0</v>
      </c>
      <c r="Q74" s="435">
        <f t="shared" si="124"/>
        <v>0</v>
      </c>
      <c r="R74" s="437">
        <f t="shared" si="125"/>
        <v>0</v>
      </c>
      <c r="S74" s="436">
        <f t="shared" si="168"/>
        <v>0</v>
      </c>
      <c r="T74" s="435">
        <f t="shared" si="126"/>
        <v>0</v>
      </c>
      <c r="U74" s="435">
        <f t="shared" si="169"/>
        <v>0</v>
      </c>
      <c r="V74" s="439">
        <f t="shared" si="127"/>
        <v>0</v>
      </c>
      <c r="W74" s="438">
        <f t="shared" si="128"/>
        <v>0</v>
      </c>
      <c r="X74" s="435">
        <f t="shared" si="129"/>
        <v>0</v>
      </c>
      <c r="Y74" s="437">
        <f t="shared" si="130"/>
        <v>0</v>
      </c>
      <c r="Z74" s="436">
        <f t="shared" si="170"/>
        <v>0</v>
      </c>
      <c r="AA74" s="435">
        <f t="shared" si="131"/>
        <v>0</v>
      </c>
      <c r="AB74" s="435">
        <f t="shared" si="132"/>
        <v>0</v>
      </c>
      <c r="AC74" s="439">
        <f t="shared" si="133"/>
        <v>0</v>
      </c>
      <c r="AD74" s="438">
        <f t="shared" si="134"/>
        <v>0</v>
      </c>
      <c r="AE74" s="435">
        <f t="shared" si="135"/>
        <v>0</v>
      </c>
      <c r="AF74" s="437">
        <f t="shared" si="136"/>
        <v>0</v>
      </c>
      <c r="AG74" s="436">
        <f t="shared" si="137"/>
        <v>0</v>
      </c>
      <c r="AH74" s="435">
        <f t="shared" si="138"/>
        <v>0</v>
      </c>
      <c r="AI74" s="435">
        <f t="shared" si="139"/>
        <v>0</v>
      </c>
      <c r="AJ74" s="439">
        <f t="shared" si="140"/>
        <v>0</v>
      </c>
      <c r="AK74" s="438">
        <f t="shared" si="141"/>
        <v>0</v>
      </c>
      <c r="AL74" s="435">
        <f t="shared" si="142"/>
        <v>0</v>
      </c>
      <c r="AM74" s="437">
        <f t="shared" si="143"/>
        <v>0</v>
      </c>
      <c r="AN74" s="436">
        <f t="shared" si="144"/>
        <v>0</v>
      </c>
      <c r="AO74" s="435">
        <f t="shared" si="145"/>
        <v>0</v>
      </c>
      <c r="AP74" s="435">
        <f t="shared" si="146"/>
        <v>0</v>
      </c>
      <c r="AQ74" s="439">
        <f t="shared" si="147"/>
        <v>0</v>
      </c>
      <c r="AR74" s="438">
        <f t="shared" si="148"/>
        <v>0</v>
      </c>
      <c r="AS74" s="435">
        <f t="shared" si="149"/>
        <v>0</v>
      </c>
      <c r="AT74" s="437">
        <f t="shared" si="150"/>
        <v>0</v>
      </c>
      <c r="AU74" s="436">
        <f t="shared" si="151"/>
        <v>0</v>
      </c>
      <c r="AV74" s="435">
        <f t="shared" si="152"/>
        <v>0</v>
      </c>
      <c r="AW74" s="435">
        <f t="shared" si="153"/>
        <v>0</v>
      </c>
      <c r="AX74" s="439">
        <f t="shared" si="154"/>
        <v>0</v>
      </c>
      <c r="AY74" s="438">
        <f t="shared" si="155"/>
        <v>0</v>
      </c>
      <c r="AZ74" s="435">
        <f t="shared" si="156"/>
        <v>0</v>
      </c>
      <c r="BA74" s="437">
        <f t="shared" si="157"/>
        <v>0</v>
      </c>
      <c r="BB74" s="436">
        <f t="shared" si="158"/>
        <v>0</v>
      </c>
      <c r="BC74" s="435">
        <f t="shared" si="159"/>
        <v>0</v>
      </c>
      <c r="BD74" s="435">
        <f t="shared" si="160"/>
        <v>0</v>
      </c>
      <c r="BE74" s="439">
        <f t="shared" si="161"/>
        <v>0</v>
      </c>
      <c r="BF74" s="438">
        <f t="shared" si="162"/>
        <v>0</v>
      </c>
      <c r="BG74" s="435">
        <f t="shared" si="163"/>
        <v>0</v>
      </c>
      <c r="BH74" s="437">
        <f t="shared" si="164"/>
        <v>0</v>
      </c>
      <c r="BI74" s="436">
        <f t="shared" si="165"/>
        <v>0</v>
      </c>
      <c r="BJ74" s="435">
        <f t="shared" si="166"/>
        <v>0</v>
      </c>
      <c r="BK74" s="435">
        <f t="shared" si="167"/>
        <v>0</v>
      </c>
      <c r="BL74" s="432">
        <f t="shared" si="171"/>
        <v>0</v>
      </c>
      <c r="BM74" s="434" t="e">
        <f t="shared" si="172"/>
        <v>#DIV/0!</v>
      </c>
      <c r="BN74" s="432">
        <f t="shared" si="173"/>
        <v>0</v>
      </c>
      <c r="BO74" s="433" t="e">
        <f t="shared" si="174"/>
        <v>#DIV/0!</v>
      </c>
      <c r="BP74" s="432">
        <f t="shared" si="175"/>
        <v>0</v>
      </c>
      <c r="BQ74" s="431" t="e">
        <f t="shared" si="176"/>
        <v>#DIV/0!</v>
      </c>
      <c r="BR74" s="540"/>
    </row>
    <row r="75" spans="1:70" ht="15.75" hidden="1" customHeight="1" x14ac:dyDescent="0.25">
      <c r="A75" s="551"/>
      <c r="B75" s="447"/>
      <c r="C75" s="446"/>
      <c r="D75" s="445"/>
      <c r="E75" s="445"/>
      <c r="F75" s="445"/>
      <c r="G75" s="444"/>
      <c r="H75" s="444"/>
      <c r="I75" s="444"/>
      <c r="J75" s="443">
        <f t="shared" si="118"/>
        <v>0</v>
      </c>
      <c r="K75" s="442"/>
      <c r="L75" s="442">
        <f t="shared" si="119"/>
        <v>0</v>
      </c>
      <c r="M75" s="441">
        <f t="shared" si="120"/>
        <v>0</v>
      </c>
      <c r="N75" s="440">
        <f t="shared" si="121"/>
        <v>0</v>
      </c>
      <c r="O75" s="439">
        <f t="shared" si="122"/>
        <v>0</v>
      </c>
      <c r="P75" s="438">
        <f t="shared" si="123"/>
        <v>0</v>
      </c>
      <c r="Q75" s="435">
        <f t="shared" si="124"/>
        <v>0</v>
      </c>
      <c r="R75" s="437">
        <f t="shared" si="125"/>
        <v>0</v>
      </c>
      <c r="S75" s="436">
        <f t="shared" si="168"/>
        <v>0</v>
      </c>
      <c r="T75" s="435">
        <f t="shared" si="126"/>
        <v>0</v>
      </c>
      <c r="U75" s="435">
        <f t="shared" si="169"/>
        <v>0</v>
      </c>
      <c r="V75" s="439">
        <f t="shared" si="127"/>
        <v>0</v>
      </c>
      <c r="W75" s="438">
        <f t="shared" si="128"/>
        <v>0</v>
      </c>
      <c r="X75" s="435">
        <f t="shared" si="129"/>
        <v>0</v>
      </c>
      <c r="Y75" s="437">
        <f t="shared" si="130"/>
        <v>0</v>
      </c>
      <c r="Z75" s="436">
        <f t="shared" si="170"/>
        <v>0</v>
      </c>
      <c r="AA75" s="435">
        <f t="shared" si="131"/>
        <v>0</v>
      </c>
      <c r="AB75" s="435">
        <f t="shared" si="132"/>
        <v>0</v>
      </c>
      <c r="AC75" s="439">
        <f t="shared" si="133"/>
        <v>0</v>
      </c>
      <c r="AD75" s="438">
        <f t="shared" si="134"/>
        <v>0</v>
      </c>
      <c r="AE75" s="435">
        <f t="shared" si="135"/>
        <v>0</v>
      </c>
      <c r="AF75" s="437">
        <f t="shared" si="136"/>
        <v>0</v>
      </c>
      <c r="AG75" s="436">
        <f t="shared" si="137"/>
        <v>0</v>
      </c>
      <c r="AH75" s="435">
        <f t="shared" si="138"/>
        <v>0</v>
      </c>
      <c r="AI75" s="435">
        <f t="shared" si="139"/>
        <v>0</v>
      </c>
      <c r="AJ75" s="439">
        <f t="shared" si="140"/>
        <v>0</v>
      </c>
      <c r="AK75" s="438">
        <f t="shared" si="141"/>
        <v>0</v>
      </c>
      <c r="AL75" s="435">
        <f t="shared" si="142"/>
        <v>0</v>
      </c>
      <c r="AM75" s="437">
        <f t="shared" si="143"/>
        <v>0</v>
      </c>
      <c r="AN75" s="436">
        <f t="shared" si="144"/>
        <v>0</v>
      </c>
      <c r="AO75" s="435">
        <f t="shared" si="145"/>
        <v>0</v>
      </c>
      <c r="AP75" s="435">
        <f t="shared" si="146"/>
        <v>0</v>
      </c>
      <c r="AQ75" s="439">
        <f t="shared" si="147"/>
        <v>0</v>
      </c>
      <c r="AR75" s="438">
        <f t="shared" si="148"/>
        <v>0</v>
      </c>
      <c r="AS75" s="435">
        <f t="shared" si="149"/>
        <v>0</v>
      </c>
      <c r="AT75" s="437">
        <f t="shared" si="150"/>
        <v>0</v>
      </c>
      <c r="AU75" s="436">
        <f t="shared" si="151"/>
        <v>0</v>
      </c>
      <c r="AV75" s="435">
        <f t="shared" si="152"/>
        <v>0</v>
      </c>
      <c r="AW75" s="435">
        <f t="shared" si="153"/>
        <v>0</v>
      </c>
      <c r="AX75" s="439">
        <f t="shared" si="154"/>
        <v>0</v>
      </c>
      <c r="AY75" s="438">
        <f t="shared" si="155"/>
        <v>0</v>
      </c>
      <c r="AZ75" s="435">
        <f t="shared" si="156"/>
        <v>0</v>
      </c>
      <c r="BA75" s="437">
        <f t="shared" si="157"/>
        <v>0</v>
      </c>
      <c r="BB75" s="436">
        <f t="shared" si="158"/>
        <v>0</v>
      </c>
      <c r="BC75" s="435">
        <f t="shared" si="159"/>
        <v>0</v>
      </c>
      <c r="BD75" s="435">
        <f t="shared" si="160"/>
        <v>0</v>
      </c>
      <c r="BE75" s="439">
        <f t="shared" si="161"/>
        <v>0</v>
      </c>
      <c r="BF75" s="438">
        <f t="shared" si="162"/>
        <v>0</v>
      </c>
      <c r="BG75" s="435">
        <f t="shared" si="163"/>
        <v>0</v>
      </c>
      <c r="BH75" s="437">
        <f t="shared" si="164"/>
        <v>0</v>
      </c>
      <c r="BI75" s="436">
        <f t="shared" si="165"/>
        <v>0</v>
      </c>
      <c r="BJ75" s="435">
        <f t="shared" si="166"/>
        <v>0</v>
      </c>
      <c r="BK75" s="435">
        <f t="shared" si="167"/>
        <v>0</v>
      </c>
      <c r="BL75" s="432">
        <f t="shared" si="171"/>
        <v>0</v>
      </c>
      <c r="BM75" s="434" t="e">
        <f t="shared" si="172"/>
        <v>#DIV/0!</v>
      </c>
      <c r="BN75" s="432">
        <f t="shared" si="173"/>
        <v>0</v>
      </c>
      <c r="BO75" s="433" t="e">
        <f t="shared" si="174"/>
        <v>#DIV/0!</v>
      </c>
      <c r="BP75" s="432">
        <f t="shared" si="175"/>
        <v>0</v>
      </c>
      <c r="BQ75" s="431" t="e">
        <f t="shared" si="176"/>
        <v>#DIV/0!</v>
      </c>
      <c r="BR75" s="540"/>
    </row>
    <row r="76" spans="1:70" ht="15.75" hidden="1" customHeight="1" x14ac:dyDescent="0.25">
      <c r="A76" s="551"/>
      <c r="B76" s="447"/>
      <c r="C76" s="446"/>
      <c r="D76" s="445"/>
      <c r="E76" s="445"/>
      <c r="F76" s="445"/>
      <c r="G76" s="444"/>
      <c r="H76" s="444"/>
      <c r="I76" s="444"/>
      <c r="J76" s="443">
        <f t="shared" si="118"/>
        <v>0</v>
      </c>
      <c r="K76" s="442"/>
      <c r="L76" s="442">
        <f t="shared" si="119"/>
        <v>0</v>
      </c>
      <c r="M76" s="441">
        <f t="shared" si="120"/>
        <v>0</v>
      </c>
      <c r="N76" s="440">
        <f t="shared" si="121"/>
        <v>0</v>
      </c>
      <c r="O76" s="439">
        <f t="shared" si="122"/>
        <v>0</v>
      </c>
      <c r="P76" s="438">
        <f t="shared" si="123"/>
        <v>0</v>
      </c>
      <c r="Q76" s="435">
        <f t="shared" si="124"/>
        <v>0</v>
      </c>
      <c r="R76" s="437">
        <f t="shared" si="125"/>
        <v>0</v>
      </c>
      <c r="S76" s="436">
        <f t="shared" si="168"/>
        <v>0</v>
      </c>
      <c r="T76" s="435">
        <f t="shared" si="126"/>
        <v>0</v>
      </c>
      <c r="U76" s="435">
        <f t="shared" si="169"/>
        <v>0</v>
      </c>
      <c r="V76" s="439">
        <f t="shared" si="127"/>
        <v>0</v>
      </c>
      <c r="W76" s="438">
        <f t="shared" si="128"/>
        <v>0</v>
      </c>
      <c r="X76" s="435">
        <f t="shared" si="129"/>
        <v>0</v>
      </c>
      <c r="Y76" s="437">
        <f t="shared" si="130"/>
        <v>0</v>
      </c>
      <c r="Z76" s="436">
        <f t="shared" si="170"/>
        <v>0</v>
      </c>
      <c r="AA76" s="435">
        <f t="shared" si="131"/>
        <v>0</v>
      </c>
      <c r="AB76" s="435">
        <f t="shared" si="132"/>
        <v>0</v>
      </c>
      <c r="AC76" s="439">
        <f t="shared" si="133"/>
        <v>0</v>
      </c>
      <c r="AD76" s="438">
        <f t="shared" si="134"/>
        <v>0</v>
      </c>
      <c r="AE76" s="435">
        <f t="shared" si="135"/>
        <v>0</v>
      </c>
      <c r="AF76" s="437">
        <f t="shared" si="136"/>
        <v>0</v>
      </c>
      <c r="AG76" s="436">
        <f t="shared" si="137"/>
        <v>0</v>
      </c>
      <c r="AH76" s="435">
        <f t="shared" si="138"/>
        <v>0</v>
      </c>
      <c r="AI76" s="435">
        <f t="shared" si="139"/>
        <v>0</v>
      </c>
      <c r="AJ76" s="439">
        <f t="shared" si="140"/>
        <v>0</v>
      </c>
      <c r="AK76" s="438">
        <f t="shared" si="141"/>
        <v>0</v>
      </c>
      <c r="AL76" s="435">
        <f t="shared" si="142"/>
        <v>0</v>
      </c>
      <c r="AM76" s="437">
        <f t="shared" si="143"/>
        <v>0</v>
      </c>
      <c r="AN76" s="436">
        <f t="shared" si="144"/>
        <v>0</v>
      </c>
      <c r="AO76" s="435">
        <f t="shared" si="145"/>
        <v>0</v>
      </c>
      <c r="AP76" s="435">
        <f t="shared" si="146"/>
        <v>0</v>
      </c>
      <c r="AQ76" s="439">
        <f t="shared" si="147"/>
        <v>0</v>
      </c>
      <c r="AR76" s="438">
        <f t="shared" si="148"/>
        <v>0</v>
      </c>
      <c r="AS76" s="435">
        <f t="shared" si="149"/>
        <v>0</v>
      </c>
      <c r="AT76" s="437">
        <f t="shared" si="150"/>
        <v>0</v>
      </c>
      <c r="AU76" s="436">
        <f t="shared" si="151"/>
        <v>0</v>
      </c>
      <c r="AV76" s="435">
        <f t="shared" si="152"/>
        <v>0</v>
      </c>
      <c r="AW76" s="435">
        <f t="shared" si="153"/>
        <v>0</v>
      </c>
      <c r="AX76" s="439">
        <f t="shared" si="154"/>
        <v>0</v>
      </c>
      <c r="AY76" s="438">
        <f t="shared" si="155"/>
        <v>0</v>
      </c>
      <c r="AZ76" s="435">
        <f t="shared" si="156"/>
        <v>0</v>
      </c>
      <c r="BA76" s="437">
        <f t="shared" si="157"/>
        <v>0</v>
      </c>
      <c r="BB76" s="436">
        <f t="shared" si="158"/>
        <v>0</v>
      </c>
      <c r="BC76" s="435">
        <f t="shared" si="159"/>
        <v>0</v>
      </c>
      <c r="BD76" s="435">
        <f t="shared" si="160"/>
        <v>0</v>
      </c>
      <c r="BE76" s="439">
        <f t="shared" si="161"/>
        <v>0</v>
      </c>
      <c r="BF76" s="438">
        <f t="shared" si="162"/>
        <v>0</v>
      </c>
      <c r="BG76" s="435">
        <f t="shared" si="163"/>
        <v>0</v>
      </c>
      <c r="BH76" s="437">
        <f t="shared" si="164"/>
        <v>0</v>
      </c>
      <c r="BI76" s="436">
        <f t="shared" si="165"/>
        <v>0</v>
      </c>
      <c r="BJ76" s="435">
        <f t="shared" si="166"/>
        <v>0</v>
      </c>
      <c r="BK76" s="435">
        <f t="shared" si="167"/>
        <v>0</v>
      </c>
      <c r="BL76" s="432">
        <f t="shared" si="171"/>
        <v>0</v>
      </c>
      <c r="BM76" s="434" t="e">
        <f t="shared" si="172"/>
        <v>#DIV/0!</v>
      </c>
      <c r="BN76" s="432">
        <f t="shared" si="173"/>
        <v>0</v>
      </c>
      <c r="BO76" s="433" t="e">
        <f t="shared" si="174"/>
        <v>#DIV/0!</v>
      </c>
      <c r="BP76" s="432">
        <f t="shared" si="175"/>
        <v>0</v>
      </c>
      <c r="BQ76" s="431" t="e">
        <f t="shared" si="176"/>
        <v>#DIV/0!</v>
      </c>
      <c r="BR76" s="540"/>
    </row>
    <row r="77" spans="1:70" ht="15.75" hidden="1" customHeight="1" x14ac:dyDescent="0.25">
      <c r="A77" s="551"/>
      <c r="B77" s="447"/>
      <c r="C77" s="446"/>
      <c r="D77" s="445"/>
      <c r="E77" s="445"/>
      <c r="F77" s="445"/>
      <c r="G77" s="444"/>
      <c r="H77" s="444"/>
      <c r="I77" s="444"/>
      <c r="J77" s="443">
        <f t="shared" si="118"/>
        <v>0</v>
      </c>
      <c r="K77" s="442"/>
      <c r="L77" s="442">
        <f t="shared" si="119"/>
        <v>0</v>
      </c>
      <c r="M77" s="441">
        <f t="shared" si="120"/>
        <v>0</v>
      </c>
      <c r="N77" s="440">
        <f t="shared" si="121"/>
        <v>0</v>
      </c>
      <c r="O77" s="439">
        <f t="shared" si="122"/>
        <v>0</v>
      </c>
      <c r="P77" s="438">
        <f t="shared" si="123"/>
        <v>0</v>
      </c>
      <c r="Q77" s="435">
        <f t="shared" si="124"/>
        <v>0</v>
      </c>
      <c r="R77" s="437">
        <f t="shared" si="125"/>
        <v>0</v>
      </c>
      <c r="S77" s="436">
        <f t="shared" si="168"/>
        <v>0</v>
      </c>
      <c r="T77" s="435">
        <f t="shared" si="126"/>
        <v>0</v>
      </c>
      <c r="U77" s="435">
        <f t="shared" si="169"/>
        <v>0</v>
      </c>
      <c r="V77" s="439">
        <f t="shared" si="127"/>
        <v>0</v>
      </c>
      <c r="W77" s="438">
        <f t="shared" si="128"/>
        <v>0</v>
      </c>
      <c r="X77" s="435">
        <f t="shared" si="129"/>
        <v>0</v>
      </c>
      <c r="Y77" s="437">
        <f t="shared" si="130"/>
        <v>0</v>
      </c>
      <c r="Z77" s="436">
        <f t="shared" si="170"/>
        <v>0</v>
      </c>
      <c r="AA77" s="435">
        <f t="shared" si="131"/>
        <v>0</v>
      </c>
      <c r="AB77" s="435">
        <f t="shared" si="132"/>
        <v>0</v>
      </c>
      <c r="AC77" s="439">
        <f t="shared" si="133"/>
        <v>0</v>
      </c>
      <c r="AD77" s="438">
        <f t="shared" si="134"/>
        <v>0</v>
      </c>
      <c r="AE77" s="435">
        <f t="shared" si="135"/>
        <v>0</v>
      </c>
      <c r="AF77" s="437">
        <f t="shared" si="136"/>
        <v>0</v>
      </c>
      <c r="AG77" s="436">
        <f t="shared" si="137"/>
        <v>0</v>
      </c>
      <c r="AH77" s="435">
        <f t="shared" si="138"/>
        <v>0</v>
      </c>
      <c r="AI77" s="435">
        <f t="shared" si="139"/>
        <v>0</v>
      </c>
      <c r="AJ77" s="439">
        <f t="shared" si="140"/>
        <v>0</v>
      </c>
      <c r="AK77" s="438">
        <f t="shared" si="141"/>
        <v>0</v>
      </c>
      <c r="AL77" s="435">
        <f t="shared" si="142"/>
        <v>0</v>
      </c>
      <c r="AM77" s="437">
        <f t="shared" si="143"/>
        <v>0</v>
      </c>
      <c r="AN77" s="436">
        <f t="shared" si="144"/>
        <v>0</v>
      </c>
      <c r="AO77" s="435">
        <f t="shared" si="145"/>
        <v>0</v>
      </c>
      <c r="AP77" s="435">
        <f t="shared" si="146"/>
        <v>0</v>
      </c>
      <c r="AQ77" s="439">
        <f t="shared" si="147"/>
        <v>0</v>
      </c>
      <c r="AR77" s="438">
        <f t="shared" si="148"/>
        <v>0</v>
      </c>
      <c r="AS77" s="435">
        <f t="shared" si="149"/>
        <v>0</v>
      </c>
      <c r="AT77" s="437">
        <f t="shared" si="150"/>
        <v>0</v>
      </c>
      <c r="AU77" s="436">
        <f t="shared" si="151"/>
        <v>0</v>
      </c>
      <c r="AV77" s="435">
        <f t="shared" si="152"/>
        <v>0</v>
      </c>
      <c r="AW77" s="435">
        <f t="shared" si="153"/>
        <v>0</v>
      </c>
      <c r="AX77" s="439">
        <f t="shared" si="154"/>
        <v>0</v>
      </c>
      <c r="AY77" s="438">
        <f t="shared" si="155"/>
        <v>0</v>
      </c>
      <c r="AZ77" s="435">
        <f t="shared" si="156"/>
        <v>0</v>
      </c>
      <c r="BA77" s="437">
        <f t="shared" si="157"/>
        <v>0</v>
      </c>
      <c r="BB77" s="436">
        <f t="shared" si="158"/>
        <v>0</v>
      </c>
      <c r="BC77" s="435">
        <f t="shared" si="159"/>
        <v>0</v>
      </c>
      <c r="BD77" s="435">
        <f t="shared" si="160"/>
        <v>0</v>
      </c>
      <c r="BE77" s="439">
        <f t="shared" si="161"/>
        <v>0</v>
      </c>
      <c r="BF77" s="438">
        <f t="shared" si="162"/>
        <v>0</v>
      </c>
      <c r="BG77" s="435">
        <f t="shared" si="163"/>
        <v>0</v>
      </c>
      <c r="BH77" s="437">
        <f t="shared" si="164"/>
        <v>0</v>
      </c>
      <c r="BI77" s="436">
        <f t="shared" si="165"/>
        <v>0</v>
      </c>
      <c r="BJ77" s="435">
        <f t="shared" si="166"/>
        <v>0</v>
      </c>
      <c r="BK77" s="435">
        <f t="shared" si="167"/>
        <v>0</v>
      </c>
      <c r="BL77" s="432">
        <f t="shared" si="171"/>
        <v>0</v>
      </c>
      <c r="BM77" s="434" t="e">
        <f t="shared" si="172"/>
        <v>#DIV/0!</v>
      </c>
      <c r="BN77" s="432">
        <f t="shared" si="173"/>
        <v>0</v>
      </c>
      <c r="BO77" s="433" t="e">
        <f t="shared" si="174"/>
        <v>#DIV/0!</v>
      </c>
      <c r="BP77" s="432">
        <f t="shared" si="175"/>
        <v>0</v>
      </c>
      <c r="BQ77" s="431" t="e">
        <f t="shared" si="176"/>
        <v>#DIV/0!</v>
      </c>
      <c r="BR77" s="540"/>
    </row>
    <row r="78" spans="1:70" ht="15.75" hidden="1" customHeight="1" x14ac:dyDescent="0.25">
      <c r="A78" s="551"/>
      <c r="B78" s="447"/>
      <c r="C78" s="446"/>
      <c r="D78" s="445"/>
      <c r="E78" s="445"/>
      <c r="F78" s="445"/>
      <c r="G78" s="444"/>
      <c r="H78" s="444"/>
      <c r="I78" s="444"/>
      <c r="J78" s="443">
        <f t="shared" si="118"/>
        <v>0</v>
      </c>
      <c r="K78" s="442"/>
      <c r="L78" s="442">
        <f t="shared" si="119"/>
        <v>0</v>
      </c>
      <c r="M78" s="441">
        <f t="shared" si="120"/>
        <v>0</v>
      </c>
      <c r="N78" s="440">
        <f t="shared" si="121"/>
        <v>0</v>
      </c>
      <c r="O78" s="439">
        <f t="shared" si="122"/>
        <v>0</v>
      </c>
      <c r="P78" s="438">
        <f t="shared" si="123"/>
        <v>0</v>
      </c>
      <c r="Q78" s="435">
        <f t="shared" si="124"/>
        <v>0</v>
      </c>
      <c r="R78" s="437">
        <f t="shared" si="125"/>
        <v>0</v>
      </c>
      <c r="S78" s="436">
        <f t="shared" si="168"/>
        <v>0</v>
      </c>
      <c r="T78" s="435">
        <f t="shared" si="126"/>
        <v>0</v>
      </c>
      <c r="U78" s="435">
        <f t="shared" si="169"/>
        <v>0</v>
      </c>
      <c r="V78" s="439">
        <f t="shared" si="127"/>
        <v>0</v>
      </c>
      <c r="W78" s="438">
        <f t="shared" si="128"/>
        <v>0</v>
      </c>
      <c r="X78" s="435">
        <f t="shared" si="129"/>
        <v>0</v>
      </c>
      <c r="Y78" s="437">
        <f t="shared" si="130"/>
        <v>0</v>
      </c>
      <c r="Z78" s="436">
        <f t="shared" si="170"/>
        <v>0</v>
      </c>
      <c r="AA78" s="435">
        <f t="shared" si="131"/>
        <v>0</v>
      </c>
      <c r="AB78" s="435">
        <f t="shared" si="132"/>
        <v>0</v>
      </c>
      <c r="AC78" s="439">
        <f t="shared" si="133"/>
        <v>0</v>
      </c>
      <c r="AD78" s="438">
        <f t="shared" si="134"/>
        <v>0</v>
      </c>
      <c r="AE78" s="435">
        <f t="shared" si="135"/>
        <v>0</v>
      </c>
      <c r="AF78" s="437">
        <f t="shared" si="136"/>
        <v>0</v>
      </c>
      <c r="AG78" s="436">
        <f t="shared" si="137"/>
        <v>0</v>
      </c>
      <c r="AH78" s="435">
        <f t="shared" si="138"/>
        <v>0</v>
      </c>
      <c r="AI78" s="435">
        <f t="shared" si="139"/>
        <v>0</v>
      </c>
      <c r="AJ78" s="439">
        <f t="shared" si="140"/>
        <v>0</v>
      </c>
      <c r="AK78" s="438">
        <f t="shared" si="141"/>
        <v>0</v>
      </c>
      <c r="AL78" s="435">
        <f t="shared" si="142"/>
        <v>0</v>
      </c>
      <c r="AM78" s="437">
        <f t="shared" si="143"/>
        <v>0</v>
      </c>
      <c r="AN78" s="436">
        <f t="shared" si="144"/>
        <v>0</v>
      </c>
      <c r="AO78" s="435">
        <f t="shared" si="145"/>
        <v>0</v>
      </c>
      <c r="AP78" s="435">
        <f t="shared" si="146"/>
        <v>0</v>
      </c>
      <c r="AQ78" s="439">
        <f t="shared" si="147"/>
        <v>0</v>
      </c>
      <c r="AR78" s="438">
        <f t="shared" si="148"/>
        <v>0</v>
      </c>
      <c r="AS78" s="435">
        <f t="shared" si="149"/>
        <v>0</v>
      </c>
      <c r="AT78" s="437">
        <f t="shared" si="150"/>
        <v>0</v>
      </c>
      <c r="AU78" s="436">
        <f t="shared" si="151"/>
        <v>0</v>
      </c>
      <c r="AV78" s="435">
        <f t="shared" si="152"/>
        <v>0</v>
      </c>
      <c r="AW78" s="435">
        <f t="shared" si="153"/>
        <v>0</v>
      </c>
      <c r="AX78" s="439">
        <f t="shared" si="154"/>
        <v>0</v>
      </c>
      <c r="AY78" s="438">
        <f t="shared" si="155"/>
        <v>0</v>
      </c>
      <c r="AZ78" s="435">
        <f t="shared" si="156"/>
        <v>0</v>
      </c>
      <c r="BA78" s="437">
        <f t="shared" si="157"/>
        <v>0</v>
      </c>
      <c r="BB78" s="436">
        <f t="shared" si="158"/>
        <v>0</v>
      </c>
      <c r="BC78" s="435">
        <f t="shared" si="159"/>
        <v>0</v>
      </c>
      <c r="BD78" s="435">
        <f t="shared" si="160"/>
        <v>0</v>
      </c>
      <c r="BE78" s="439">
        <f t="shared" si="161"/>
        <v>0</v>
      </c>
      <c r="BF78" s="438">
        <f t="shared" si="162"/>
        <v>0</v>
      </c>
      <c r="BG78" s="435">
        <f t="shared" si="163"/>
        <v>0</v>
      </c>
      <c r="BH78" s="437">
        <f t="shared" si="164"/>
        <v>0</v>
      </c>
      <c r="BI78" s="436">
        <f t="shared" si="165"/>
        <v>0</v>
      </c>
      <c r="BJ78" s="435">
        <f t="shared" si="166"/>
        <v>0</v>
      </c>
      <c r="BK78" s="435">
        <f t="shared" si="167"/>
        <v>0</v>
      </c>
      <c r="BL78" s="432">
        <f t="shared" si="171"/>
        <v>0</v>
      </c>
      <c r="BM78" s="434" t="e">
        <f t="shared" si="172"/>
        <v>#DIV/0!</v>
      </c>
      <c r="BN78" s="432">
        <f t="shared" si="173"/>
        <v>0</v>
      </c>
      <c r="BO78" s="433" t="e">
        <f t="shared" si="174"/>
        <v>#DIV/0!</v>
      </c>
      <c r="BP78" s="432">
        <f t="shared" si="175"/>
        <v>0</v>
      </c>
      <c r="BQ78" s="431" t="e">
        <f t="shared" si="176"/>
        <v>#DIV/0!</v>
      </c>
      <c r="BR78" s="540"/>
    </row>
    <row r="79" spans="1:70" ht="15.75" hidden="1" customHeight="1" x14ac:dyDescent="0.25">
      <c r="A79" s="551"/>
      <c r="B79" s="447"/>
      <c r="C79" s="446"/>
      <c r="D79" s="445"/>
      <c r="E79" s="445"/>
      <c r="F79" s="445"/>
      <c r="G79" s="444"/>
      <c r="H79" s="444"/>
      <c r="I79" s="444"/>
      <c r="J79" s="443">
        <f t="shared" si="118"/>
        <v>0</v>
      </c>
      <c r="K79" s="442"/>
      <c r="L79" s="442">
        <f t="shared" si="119"/>
        <v>0</v>
      </c>
      <c r="M79" s="441">
        <f t="shared" si="120"/>
        <v>0</v>
      </c>
      <c r="N79" s="440">
        <f t="shared" si="121"/>
        <v>0</v>
      </c>
      <c r="O79" s="439">
        <f t="shared" si="122"/>
        <v>0</v>
      </c>
      <c r="P79" s="438">
        <f t="shared" si="123"/>
        <v>0</v>
      </c>
      <c r="Q79" s="435">
        <f t="shared" si="124"/>
        <v>0</v>
      </c>
      <c r="R79" s="437">
        <f t="shared" si="125"/>
        <v>0</v>
      </c>
      <c r="S79" s="436">
        <f t="shared" si="168"/>
        <v>0</v>
      </c>
      <c r="T79" s="435">
        <f t="shared" si="126"/>
        <v>0</v>
      </c>
      <c r="U79" s="435">
        <f t="shared" si="169"/>
        <v>0</v>
      </c>
      <c r="V79" s="439">
        <f t="shared" si="127"/>
        <v>0</v>
      </c>
      <c r="W79" s="438">
        <f t="shared" si="128"/>
        <v>0</v>
      </c>
      <c r="X79" s="435">
        <f t="shared" si="129"/>
        <v>0</v>
      </c>
      <c r="Y79" s="437">
        <f t="shared" si="130"/>
        <v>0</v>
      </c>
      <c r="Z79" s="436">
        <f t="shared" si="170"/>
        <v>0</v>
      </c>
      <c r="AA79" s="435">
        <f t="shared" si="131"/>
        <v>0</v>
      </c>
      <c r="AB79" s="435">
        <f t="shared" si="132"/>
        <v>0</v>
      </c>
      <c r="AC79" s="439">
        <f t="shared" si="133"/>
        <v>0</v>
      </c>
      <c r="AD79" s="438">
        <f t="shared" si="134"/>
        <v>0</v>
      </c>
      <c r="AE79" s="435">
        <f t="shared" si="135"/>
        <v>0</v>
      </c>
      <c r="AF79" s="437">
        <f t="shared" si="136"/>
        <v>0</v>
      </c>
      <c r="AG79" s="436">
        <f t="shared" si="137"/>
        <v>0</v>
      </c>
      <c r="AH79" s="435">
        <f t="shared" si="138"/>
        <v>0</v>
      </c>
      <c r="AI79" s="435">
        <f t="shared" si="139"/>
        <v>0</v>
      </c>
      <c r="AJ79" s="439">
        <f t="shared" si="140"/>
        <v>0</v>
      </c>
      <c r="AK79" s="438">
        <f t="shared" si="141"/>
        <v>0</v>
      </c>
      <c r="AL79" s="435">
        <f t="shared" si="142"/>
        <v>0</v>
      </c>
      <c r="AM79" s="437">
        <f t="shared" si="143"/>
        <v>0</v>
      </c>
      <c r="AN79" s="436">
        <f t="shared" si="144"/>
        <v>0</v>
      </c>
      <c r="AO79" s="435">
        <f t="shared" si="145"/>
        <v>0</v>
      </c>
      <c r="AP79" s="435">
        <f t="shared" si="146"/>
        <v>0</v>
      </c>
      <c r="AQ79" s="439">
        <f t="shared" si="147"/>
        <v>0</v>
      </c>
      <c r="AR79" s="438">
        <f t="shared" si="148"/>
        <v>0</v>
      </c>
      <c r="AS79" s="435">
        <f t="shared" si="149"/>
        <v>0</v>
      </c>
      <c r="AT79" s="437">
        <f t="shared" si="150"/>
        <v>0</v>
      </c>
      <c r="AU79" s="436">
        <f t="shared" si="151"/>
        <v>0</v>
      </c>
      <c r="AV79" s="435">
        <f t="shared" si="152"/>
        <v>0</v>
      </c>
      <c r="AW79" s="435">
        <f t="shared" si="153"/>
        <v>0</v>
      </c>
      <c r="AX79" s="439">
        <f t="shared" si="154"/>
        <v>0</v>
      </c>
      <c r="AY79" s="438">
        <f t="shared" si="155"/>
        <v>0</v>
      </c>
      <c r="AZ79" s="435">
        <f t="shared" si="156"/>
        <v>0</v>
      </c>
      <c r="BA79" s="437">
        <f t="shared" si="157"/>
        <v>0</v>
      </c>
      <c r="BB79" s="436">
        <f t="shared" si="158"/>
        <v>0</v>
      </c>
      <c r="BC79" s="435">
        <f t="shared" si="159"/>
        <v>0</v>
      </c>
      <c r="BD79" s="435">
        <f t="shared" si="160"/>
        <v>0</v>
      </c>
      <c r="BE79" s="439">
        <f t="shared" si="161"/>
        <v>0</v>
      </c>
      <c r="BF79" s="438">
        <f t="shared" si="162"/>
        <v>0</v>
      </c>
      <c r="BG79" s="435">
        <f t="shared" si="163"/>
        <v>0</v>
      </c>
      <c r="BH79" s="437">
        <f t="shared" si="164"/>
        <v>0</v>
      </c>
      <c r="BI79" s="436">
        <f t="shared" si="165"/>
        <v>0</v>
      </c>
      <c r="BJ79" s="435">
        <f t="shared" si="166"/>
        <v>0</v>
      </c>
      <c r="BK79" s="435">
        <f t="shared" si="167"/>
        <v>0</v>
      </c>
      <c r="BL79" s="432">
        <f t="shared" si="171"/>
        <v>0</v>
      </c>
      <c r="BM79" s="434" t="e">
        <f t="shared" si="172"/>
        <v>#DIV/0!</v>
      </c>
      <c r="BN79" s="432">
        <f t="shared" si="173"/>
        <v>0</v>
      </c>
      <c r="BO79" s="433" t="e">
        <f t="shared" si="174"/>
        <v>#DIV/0!</v>
      </c>
      <c r="BP79" s="432">
        <f t="shared" si="175"/>
        <v>0</v>
      </c>
      <c r="BQ79" s="431" t="e">
        <f t="shared" si="176"/>
        <v>#DIV/0!</v>
      </c>
      <c r="BR79" s="540"/>
    </row>
    <row r="80" spans="1:70" ht="15.75" hidden="1" customHeight="1" x14ac:dyDescent="0.25">
      <c r="A80" s="551"/>
      <c r="B80" s="447"/>
      <c r="C80" s="446"/>
      <c r="D80" s="445"/>
      <c r="E80" s="445"/>
      <c r="F80" s="445"/>
      <c r="G80" s="444"/>
      <c r="H80" s="444"/>
      <c r="I80" s="444"/>
      <c r="J80" s="443">
        <f t="shared" si="118"/>
        <v>0</v>
      </c>
      <c r="K80" s="442"/>
      <c r="L80" s="442">
        <f t="shared" si="119"/>
        <v>0</v>
      </c>
      <c r="M80" s="441">
        <f t="shared" si="120"/>
        <v>0</v>
      </c>
      <c r="N80" s="440">
        <f t="shared" si="121"/>
        <v>0</v>
      </c>
      <c r="O80" s="439">
        <f t="shared" si="122"/>
        <v>0</v>
      </c>
      <c r="P80" s="438">
        <f t="shared" si="123"/>
        <v>0</v>
      </c>
      <c r="Q80" s="435">
        <f t="shared" si="124"/>
        <v>0</v>
      </c>
      <c r="R80" s="437">
        <f t="shared" si="125"/>
        <v>0</v>
      </c>
      <c r="S80" s="436">
        <f t="shared" si="168"/>
        <v>0</v>
      </c>
      <c r="T80" s="435">
        <f t="shared" si="126"/>
        <v>0</v>
      </c>
      <c r="U80" s="435">
        <f t="shared" si="169"/>
        <v>0</v>
      </c>
      <c r="V80" s="439">
        <f t="shared" si="127"/>
        <v>0</v>
      </c>
      <c r="W80" s="438">
        <f t="shared" si="128"/>
        <v>0</v>
      </c>
      <c r="X80" s="435">
        <f t="shared" si="129"/>
        <v>0</v>
      </c>
      <c r="Y80" s="437">
        <f t="shared" si="130"/>
        <v>0</v>
      </c>
      <c r="Z80" s="436">
        <f t="shared" si="170"/>
        <v>0</v>
      </c>
      <c r="AA80" s="435">
        <f t="shared" si="131"/>
        <v>0</v>
      </c>
      <c r="AB80" s="435">
        <f t="shared" si="132"/>
        <v>0</v>
      </c>
      <c r="AC80" s="439">
        <f t="shared" si="133"/>
        <v>0</v>
      </c>
      <c r="AD80" s="438">
        <f t="shared" si="134"/>
        <v>0</v>
      </c>
      <c r="AE80" s="435">
        <f t="shared" si="135"/>
        <v>0</v>
      </c>
      <c r="AF80" s="437">
        <f t="shared" si="136"/>
        <v>0</v>
      </c>
      <c r="AG80" s="436">
        <f t="shared" si="137"/>
        <v>0</v>
      </c>
      <c r="AH80" s="435">
        <f t="shared" si="138"/>
        <v>0</v>
      </c>
      <c r="AI80" s="435">
        <f t="shared" si="139"/>
        <v>0</v>
      </c>
      <c r="AJ80" s="439">
        <f t="shared" si="140"/>
        <v>0</v>
      </c>
      <c r="AK80" s="438">
        <f t="shared" si="141"/>
        <v>0</v>
      </c>
      <c r="AL80" s="435">
        <f t="shared" si="142"/>
        <v>0</v>
      </c>
      <c r="AM80" s="437">
        <f t="shared" si="143"/>
        <v>0</v>
      </c>
      <c r="AN80" s="436">
        <f t="shared" si="144"/>
        <v>0</v>
      </c>
      <c r="AO80" s="435">
        <f t="shared" si="145"/>
        <v>0</v>
      </c>
      <c r="AP80" s="435">
        <f t="shared" si="146"/>
        <v>0</v>
      </c>
      <c r="AQ80" s="439">
        <f t="shared" si="147"/>
        <v>0</v>
      </c>
      <c r="AR80" s="438">
        <f t="shared" si="148"/>
        <v>0</v>
      </c>
      <c r="AS80" s="435">
        <f t="shared" si="149"/>
        <v>0</v>
      </c>
      <c r="AT80" s="437">
        <f t="shared" si="150"/>
        <v>0</v>
      </c>
      <c r="AU80" s="436">
        <f t="shared" si="151"/>
        <v>0</v>
      </c>
      <c r="AV80" s="435">
        <f t="shared" si="152"/>
        <v>0</v>
      </c>
      <c r="AW80" s="435">
        <f t="shared" si="153"/>
        <v>0</v>
      </c>
      <c r="AX80" s="439">
        <f t="shared" si="154"/>
        <v>0</v>
      </c>
      <c r="AY80" s="438">
        <f t="shared" si="155"/>
        <v>0</v>
      </c>
      <c r="AZ80" s="435">
        <f t="shared" si="156"/>
        <v>0</v>
      </c>
      <c r="BA80" s="437">
        <f t="shared" si="157"/>
        <v>0</v>
      </c>
      <c r="BB80" s="436">
        <f t="shared" si="158"/>
        <v>0</v>
      </c>
      <c r="BC80" s="435">
        <f t="shared" si="159"/>
        <v>0</v>
      </c>
      <c r="BD80" s="435">
        <f t="shared" si="160"/>
        <v>0</v>
      </c>
      <c r="BE80" s="439">
        <f t="shared" si="161"/>
        <v>0</v>
      </c>
      <c r="BF80" s="438">
        <f t="shared" si="162"/>
        <v>0</v>
      </c>
      <c r="BG80" s="435">
        <f t="shared" si="163"/>
        <v>0</v>
      </c>
      <c r="BH80" s="437">
        <f t="shared" si="164"/>
        <v>0</v>
      </c>
      <c r="BI80" s="436">
        <f t="shared" si="165"/>
        <v>0</v>
      </c>
      <c r="BJ80" s="435">
        <f t="shared" si="166"/>
        <v>0</v>
      </c>
      <c r="BK80" s="435">
        <f t="shared" si="167"/>
        <v>0</v>
      </c>
      <c r="BL80" s="432">
        <f t="shared" si="171"/>
        <v>0</v>
      </c>
      <c r="BM80" s="434" t="e">
        <f t="shared" si="172"/>
        <v>#DIV/0!</v>
      </c>
      <c r="BN80" s="432">
        <f t="shared" si="173"/>
        <v>0</v>
      </c>
      <c r="BO80" s="433" t="e">
        <f t="shared" si="174"/>
        <v>#DIV/0!</v>
      </c>
      <c r="BP80" s="432">
        <f t="shared" si="175"/>
        <v>0</v>
      </c>
      <c r="BQ80" s="431" t="e">
        <f t="shared" si="176"/>
        <v>#DIV/0!</v>
      </c>
      <c r="BR80" s="540"/>
    </row>
    <row r="81" spans="1:70" ht="15.75" hidden="1" customHeight="1" x14ac:dyDescent="0.25">
      <c r="A81" s="551"/>
      <c r="B81" s="447"/>
      <c r="C81" s="446"/>
      <c r="D81" s="445"/>
      <c r="E81" s="445"/>
      <c r="F81" s="445"/>
      <c r="G81" s="444"/>
      <c r="H81" s="444"/>
      <c r="I81" s="444"/>
      <c r="J81" s="443">
        <f t="shared" si="118"/>
        <v>0</v>
      </c>
      <c r="K81" s="442"/>
      <c r="L81" s="442">
        <f t="shared" si="119"/>
        <v>0</v>
      </c>
      <c r="M81" s="441">
        <f t="shared" si="120"/>
        <v>0</v>
      </c>
      <c r="N81" s="440">
        <f t="shared" si="121"/>
        <v>0</v>
      </c>
      <c r="O81" s="439">
        <f t="shared" si="122"/>
        <v>0</v>
      </c>
      <c r="P81" s="438">
        <f t="shared" si="123"/>
        <v>0</v>
      </c>
      <c r="Q81" s="435">
        <f t="shared" si="124"/>
        <v>0</v>
      </c>
      <c r="R81" s="437">
        <f t="shared" si="125"/>
        <v>0</v>
      </c>
      <c r="S81" s="436">
        <f t="shared" si="168"/>
        <v>0</v>
      </c>
      <c r="T81" s="435">
        <f t="shared" si="126"/>
        <v>0</v>
      </c>
      <c r="U81" s="435">
        <f t="shared" si="169"/>
        <v>0</v>
      </c>
      <c r="V81" s="439">
        <f t="shared" si="127"/>
        <v>0</v>
      </c>
      <c r="W81" s="438">
        <f t="shared" si="128"/>
        <v>0</v>
      </c>
      <c r="X81" s="435">
        <f t="shared" si="129"/>
        <v>0</v>
      </c>
      <c r="Y81" s="437">
        <f t="shared" si="130"/>
        <v>0</v>
      </c>
      <c r="Z81" s="436">
        <f t="shared" si="170"/>
        <v>0</v>
      </c>
      <c r="AA81" s="435">
        <f t="shared" si="131"/>
        <v>0</v>
      </c>
      <c r="AB81" s="435">
        <f t="shared" si="132"/>
        <v>0</v>
      </c>
      <c r="AC81" s="439">
        <f t="shared" si="133"/>
        <v>0</v>
      </c>
      <c r="AD81" s="438">
        <f t="shared" si="134"/>
        <v>0</v>
      </c>
      <c r="AE81" s="435">
        <f t="shared" si="135"/>
        <v>0</v>
      </c>
      <c r="AF81" s="437">
        <f t="shared" si="136"/>
        <v>0</v>
      </c>
      <c r="AG81" s="436">
        <f t="shared" si="137"/>
        <v>0</v>
      </c>
      <c r="AH81" s="435">
        <f t="shared" si="138"/>
        <v>0</v>
      </c>
      <c r="AI81" s="435">
        <f t="shared" si="139"/>
        <v>0</v>
      </c>
      <c r="AJ81" s="439">
        <f t="shared" si="140"/>
        <v>0</v>
      </c>
      <c r="AK81" s="438">
        <f t="shared" si="141"/>
        <v>0</v>
      </c>
      <c r="AL81" s="435">
        <f t="shared" si="142"/>
        <v>0</v>
      </c>
      <c r="AM81" s="437">
        <f t="shared" si="143"/>
        <v>0</v>
      </c>
      <c r="AN81" s="436">
        <f t="shared" si="144"/>
        <v>0</v>
      </c>
      <c r="AO81" s="435">
        <f t="shared" si="145"/>
        <v>0</v>
      </c>
      <c r="AP81" s="435">
        <f t="shared" si="146"/>
        <v>0</v>
      </c>
      <c r="AQ81" s="439">
        <f t="shared" si="147"/>
        <v>0</v>
      </c>
      <c r="AR81" s="438">
        <f t="shared" si="148"/>
        <v>0</v>
      </c>
      <c r="AS81" s="435">
        <f t="shared" si="149"/>
        <v>0</v>
      </c>
      <c r="AT81" s="437">
        <f t="shared" si="150"/>
        <v>0</v>
      </c>
      <c r="AU81" s="436">
        <f t="shared" si="151"/>
        <v>0</v>
      </c>
      <c r="AV81" s="435">
        <f t="shared" si="152"/>
        <v>0</v>
      </c>
      <c r="AW81" s="435">
        <f t="shared" si="153"/>
        <v>0</v>
      </c>
      <c r="AX81" s="439">
        <f t="shared" si="154"/>
        <v>0</v>
      </c>
      <c r="AY81" s="438">
        <f t="shared" si="155"/>
        <v>0</v>
      </c>
      <c r="AZ81" s="435">
        <f t="shared" si="156"/>
        <v>0</v>
      </c>
      <c r="BA81" s="437">
        <f t="shared" si="157"/>
        <v>0</v>
      </c>
      <c r="BB81" s="436">
        <f t="shared" si="158"/>
        <v>0</v>
      </c>
      <c r="BC81" s="435">
        <f t="shared" si="159"/>
        <v>0</v>
      </c>
      <c r="BD81" s="435">
        <f t="shared" si="160"/>
        <v>0</v>
      </c>
      <c r="BE81" s="439">
        <f t="shared" si="161"/>
        <v>0</v>
      </c>
      <c r="BF81" s="438">
        <f t="shared" si="162"/>
        <v>0</v>
      </c>
      <c r="BG81" s="435">
        <f t="shared" si="163"/>
        <v>0</v>
      </c>
      <c r="BH81" s="437">
        <f t="shared" si="164"/>
        <v>0</v>
      </c>
      <c r="BI81" s="436">
        <f t="shared" si="165"/>
        <v>0</v>
      </c>
      <c r="BJ81" s="435">
        <f t="shared" si="166"/>
        <v>0</v>
      </c>
      <c r="BK81" s="435">
        <f t="shared" si="167"/>
        <v>0</v>
      </c>
      <c r="BL81" s="432">
        <f t="shared" si="171"/>
        <v>0</v>
      </c>
      <c r="BM81" s="434" t="e">
        <f t="shared" si="172"/>
        <v>#DIV/0!</v>
      </c>
      <c r="BN81" s="432">
        <f t="shared" si="173"/>
        <v>0</v>
      </c>
      <c r="BO81" s="433" t="e">
        <f t="shared" si="174"/>
        <v>#DIV/0!</v>
      </c>
      <c r="BP81" s="432">
        <f t="shared" si="175"/>
        <v>0</v>
      </c>
      <c r="BQ81" s="431" t="e">
        <f t="shared" si="176"/>
        <v>#DIV/0!</v>
      </c>
      <c r="BR81" s="540"/>
    </row>
    <row r="82" spans="1:70" ht="15.75" hidden="1" customHeight="1" x14ac:dyDescent="0.25">
      <c r="A82" s="551"/>
      <c r="B82" s="447"/>
      <c r="C82" s="446"/>
      <c r="D82" s="445"/>
      <c r="E82" s="445"/>
      <c r="F82" s="445"/>
      <c r="G82" s="444"/>
      <c r="H82" s="444"/>
      <c r="I82" s="444"/>
      <c r="J82" s="443">
        <f t="shared" si="118"/>
        <v>0</v>
      </c>
      <c r="K82" s="442"/>
      <c r="L82" s="442">
        <f t="shared" si="119"/>
        <v>0</v>
      </c>
      <c r="M82" s="441">
        <f t="shared" si="120"/>
        <v>0</v>
      </c>
      <c r="N82" s="440">
        <f t="shared" si="121"/>
        <v>0</v>
      </c>
      <c r="O82" s="439">
        <f t="shared" si="122"/>
        <v>0</v>
      </c>
      <c r="P82" s="438">
        <f t="shared" si="123"/>
        <v>0</v>
      </c>
      <c r="Q82" s="435">
        <f t="shared" si="124"/>
        <v>0</v>
      </c>
      <c r="R82" s="437">
        <f t="shared" si="125"/>
        <v>0</v>
      </c>
      <c r="S82" s="436">
        <f t="shared" si="168"/>
        <v>0</v>
      </c>
      <c r="T82" s="435">
        <f t="shared" si="126"/>
        <v>0</v>
      </c>
      <c r="U82" s="435">
        <f t="shared" si="169"/>
        <v>0</v>
      </c>
      <c r="V82" s="439">
        <f t="shared" si="127"/>
        <v>0</v>
      </c>
      <c r="W82" s="438">
        <f t="shared" si="128"/>
        <v>0</v>
      </c>
      <c r="X82" s="435">
        <f t="shared" si="129"/>
        <v>0</v>
      </c>
      <c r="Y82" s="437">
        <f t="shared" si="130"/>
        <v>0</v>
      </c>
      <c r="Z82" s="436">
        <f t="shared" si="170"/>
        <v>0</v>
      </c>
      <c r="AA82" s="435">
        <f t="shared" si="131"/>
        <v>0</v>
      </c>
      <c r="AB82" s="435">
        <f t="shared" si="132"/>
        <v>0</v>
      </c>
      <c r="AC82" s="439">
        <f t="shared" si="133"/>
        <v>0</v>
      </c>
      <c r="AD82" s="438">
        <f t="shared" si="134"/>
        <v>0</v>
      </c>
      <c r="AE82" s="435">
        <f t="shared" si="135"/>
        <v>0</v>
      </c>
      <c r="AF82" s="437">
        <f t="shared" si="136"/>
        <v>0</v>
      </c>
      <c r="AG82" s="436">
        <f t="shared" si="137"/>
        <v>0</v>
      </c>
      <c r="AH82" s="435">
        <f t="shared" si="138"/>
        <v>0</v>
      </c>
      <c r="AI82" s="435">
        <f t="shared" si="139"/>
        <v>0</v>
      </c>
      <c r="AJ82" s="439">
        <f t="shared" si="140"/>
        <v>0</v>
      </c>
      <c r="AK82" s="438">
        <f t="shared" si="141"/>
        <v>0</v>
      </c>
      <c r="AL82" s="435">
        <f t="shared" si="142"/>
        <v>0</v>
      </c>
      <c r="AM82" s="437">
        <f t="shared" si="143"/>
        <v>0</v>
      </c>
      <c r="AN82" s="436">
        <f t="shared" si="144"/>
        <v>0</v>
      </c>
      <c r="AO82" s="435">
        <f t="shared" si="145"/>
        <v>0</v>
      </c>
      <c r="AP82" s="435">
        <f t="shared" si="146"/>
        <v>0</v>
      </c>
      <c r="AQ82" s="439">
        <f t="shared" si="147"/>
        <v>0</v>
      </c>
      <c r="AR82" s="438">
        <f t="shared" si="148"/>
        <v>0</v>
      </c>
      <c r="AS82" s="435">
        <f t="shared" si="149"/>
        <v>0</v>
      </c>
      <c r="AT82" s="437">
        <f t="shared" si="150"/>
        <v>0</v>
      </c>
      <c r="AU82" s="436">
        <f t="shared" si="151"/>
        <v>0</v>
      </c>
      <c r="AV82" s="435">
        <f t="shared" si="152"/>
        <v>0</v>
      </c>
      <c r="AW82" s="435">
        <f t="shared" si="153"/>
        <v>0</v>
      </c>
      <c r="AX82" s="439">
        <f t="shared" si="154"/>
        <v>0</v>
      </c>
      <c r="AY82" s="438">
        <f t="shared" si="155"/>
        <v>0</v>
      </c>
      <c r="AZ82" s="435">
        <f t="shared" si="156"/>
        <v>0</v>
      </c>
      <c r="BA82" s="437">
        <f t="shared" si="157"/>
        <v>0</v>
      </c>
      <c r="BB82" s="436">
        <f t="shared" si="158"/>
        <v>0</v>
      </c>
      <c r="BC82" s="435">
        <f t="shared" si="159"/>
        <v>0</v>
      </c>
      <c r="BD82" s="435">
        <f t="shared" si="160"/>
        <v>0</v>
      </c>
      <c r="BE82" s="439">
        <f t="shared" si="161"/>
        <v>0</v>
      </c>
      <c r="BF82" s="438">
        <f t="shared" si="162"/>
        <v>0</v>
      </c>
      <c r="BG82" s="435">
        <f t="shared" si="163"/>
        <v>0</v>
      </c>
      <c r="BH82" s="437">
        <f t="shared" si="164"/>
        <v>0</v>
      </c>
      <c r="BI82" s="436">
        <f t="shared" si="165"/>
        <v>0</v>
      </c>
      <c r="BJ82" s="435">
        <f t="shared" si="166"/>
        <v>0</v>
      </c>
      <c r="BK82" s="435">
        <f t="shared" si="167"/>
        <v>0</v>
      </c>
      <c r="BL82" s="432">
        <f t="shared" si="171"/>
        <v>0</v>
      </c>
      <c r="BM82" s="434" t="e">
        <f t="shared" si="172"/>
        <v>#DIV/0!</v>
      </c>
      <c r="BN82" s="432">
        <f t="shared" si="173"/>
        <v>0</v>
      </c>
      <c r="BO82" s="433" t="e">
        <f t="shared" si="174"/>
        <v>#DIV/0!</v>
      </c>
      <c r="BP82" s="432">
        <f t="shared" si="175"/>
        <v>0</v>
      </c>
      <c r="BQ82" s="431" t="e">
        <f t="shared" si="176"/>
        <v>#DIV/0!</v>
      </c>
      <c r="BR82" s="540"/>
    </row>
    <row r="83" spans="1:70" ht="15.75" hidden="1" customHeight="1" x14ac:dyDescent="0.25">
      <c r="A83" s="551"/>
      <c r="B83" s="447"/>
      <c r="C83" s="446"/>
      <c r="D83" s="445"/>
      <c r="E83" s="445"/>
      <c r="F83" s="445"/>
      <c r="G83" s="444"/>
      <c r="H83" s="444"/>
      <c r="I83" s="444"/>
      <c r="J83" s="443">
        <f t="shared" si="118"/>
        <v>0</v>
      </c>
      <c r="K83" s="442"/>
      <c r="L83" s="442">
        <f t="shared" si="119"/>
        <v>0</v>
      </c>
      <c r="M83" s="441">
        <f t="shared" si="120"/>
        <v>0</v>
      </c>
      <c r="N83" s="440">
        <f t="shared" si="121"/>
        <v>0</v>
      </c>
      <c r="O83" s="439">
        <f t="shared" si="122"/>
        <v>0</v>
      </c>
      <c r="P83" s="438">
        <f t="shared" si="123"/>
        <v>0</v>
      </c>
      <c r="Q83" s="435">
        <f t="shared" si="124"/>
        <v>0</v>
      </c>
      <c r="R83" s="437">
        <f t="shared" si="125"/>
        <v>0</v>
      </c>
      <c r="S83" s="436">
        <f t="shared" si="168"/>
        <v>0</v>
      </c>
      <c r="T83" s="435">
        <f t="shared" si="126"/>
        <v>0</v>
      </c>
      <c r="U83" s="435">
        <f t="shared" si="169"/>
        <v>0</v>
      </c>
      <c r="V83" s="439">
        <f t="shared" si="127"/>
        <v>0</v>
      </c>
      <c r="W83" s="438">
        <f t="shared" si="128"/>
        <v>0</v>
      </c>
      <c r="X83" s="435">
        <f t="shared" si="129"/>
        <v>0</v>
      </c>
      <c r="Y83" s="437">
        <f t="shared" si="130"/>
        <v>0</v>
      </c>
      <c r="Z83" s="436">
        <f t="shared" si="170"/>
        <v>0</v>
      </c>
      <c r="AA83" s="435">
        <f t="shared" si="131"/>
        <v>0</v>
      </c>
      <c r="AB83" s="435">
        <f t="shared" si="132"/>
        <v>0</v>
      </c>
      <c r="AC83" s="439">
        <f t="shared" si="133"/>
        <v>0</v>
      </c>
      <c r="AD83" s="438">
        <f t="shared" si="134"/>
        <v>0</v>
      </c>
      <c r="AE83" s="435">
        <f t="shared" si="135"/>
        <v>0</v>
      </c>
      <c r="AF83" s="437">
        <f t="shared" si="136"/>
        <v>0</v>
      </c>
      <c r="AG83" s="436">
        <f t="shared" si="137"/>
        <v>0</v>
      </c>
      <c r="AH83" s="435">
        <f t="shared" si="138"/>
        <v>0</v>
      </c>
      <c r="AI83" s="435">
        <f t="shared" si="139"/>
        <v>0</v>
      </c>
      <c r="AJ83" s="439">
        <f t="shared" si="140"/>
        <v>0</v>
      </c>
      <c r="AK83" s="438">
        <f t="shared" si="141"/>
        <v>0</v>
      </c>
      <c r="AL83" s="435">
        <f t="shared" si="142"/>
        <v>0</v>
      </c>
      <c r="AM83" s="437">
        <f t="shared" si="143"/>
        <v>0</v>
      </c>
      <c r="AN83" s="436">
        <f t="shared" si="144"/>
        <v>0</v>
      </c>
      <c r="AO83" s="435">
        <f t="shared" si="145"/>
        <v>0</v>
      </c>
      <c r="AP83" s="435">
        <f t="shared" si="146"/>
        <v>0</v>
      </c>
      <c r="AQ83" s="439">
        <f t="shared" si="147"/>
        <v>0</v>
      </c>
      <c r="AR83" s="438">
        <f t="shared" si="148"/>
        <v>0</v>
      </c>
      <c r="AS83" s="435">
        <f t="shared" si="149"/>
        <v>0</v>
      </c>
      <c r="AT83" s="437">
        <f t="shared" si="150"/>
        <v>0</v>
      </c>
      <c r="AU83" s="436">
        <f t="shared" si="151"/>
        <v>0</v>
      </c>
      <c r="AV83" s="435">
        <f t="shared" si="152"/>
        <v>0</v>
      </c>
      <c r="AW83" s="435">
        <f t="shared" si="153"/>
        <v>0</v>
      </c>
      <c r="AX83" s="439">
        <f t="shared" si="154"/>
        <v>0</v>
      </c>
      <c r="AY83" s="438">
        <f t="shared" si="155"/>
        <v>0</v>
      </c>
      <c r="AZ83" s="435">
        <f t="shared" si="156"/>
        <v>0</v>
      </c>
      <c r="BA83" s="437">
        <f t="shared" si="157"/>
        <v>0</v>
      </c>
      <c r="BB83" s="436">
        <f t="shared" si="158"/>
        <v>0</v>
      </c>
      <c r="BC83" s="435">
        <f t="shared" si="159"/>
        <v>0</v>
      </c>
      <c r="BD83" s="435">
        <f t="shared" si="160"/>
        <v>0</v>
      </c>
      <c r="BE83" s="439">
        <f t="shared" si="161"/>
        <v>0</v>
      </c>
      <c r="BF83" s="438">
        <f t="shared" si="162"/>
        <v>0</v>
      </c>
      <c r="BG83" s="435">
        <f t="shared" si="163"/>
        <v>0</v>
      </c>
      <c r="BH83" s="437">
        <f t="shared" si="164"/>
        <v>0</v>
      </c>
      <c r="BI83" s="436">
        <f t="shared" si="165"/>
        <v>0</v>
      </c>
      <c r="BJ83" s="435">
        <f t="shared" si="166"/>
        <v>0</v>
      </c>
      <c r="BK83" s="435">
        <f t="shared" si="167"/>
        <v>0</v>
      </c>
      <c r="BL83" s="432">
        <f t="shared" si="171"/>
        <v>0</v>
      </c>
      <c r="BM83" s="434" t="e">
        <f t="shared" si="172"/>
        <v>#DIV/0!</v>
      </c>
      <c r="BN83" s="432">
        <f t="shared" si="173"/>
        <v>0</v>
      </c>
      <c r="BO83" s="433" t="e">
        <f t="shared" si="174"/>
        <v>#DIV/0!</v>
      </c>
      <c r="BP83" s="432">
        <f t="shared" si="175"/>
        <v>0</v>
      </c>
      <c r="BQ83" s="431" t="e">
        <f t="shared" si="176"/>
        <v>#DIV/0!</v>
      </c>
      <c r="BR83" s="540"/>
    </row>
    <row r="84" spans="1:70" ht="15.75" hidden="1" customHeight="1" x14ac:dyDescent="0.25">
      <c r="A84" s="551"/>
      <c r="B84" s="447"/>
      <c r="C84" s="446"/>
      <c r="D84" s="445"/>
      <c r="E84" s="445"/>
      <c r="F84" s="445"/>
      <c r="G84" s="444"/>
      <c r="H84" s="444"/>
      <c r="I84" s="444"/>
      <c r="J84" s="443">
        <f t="shared" si="118"/>
        <v>0</v>
      </c>
      <c r="K84" s="442"/>
      <c r="L84" s="442">
        <f t="shared" si="119"/>
        <v>0</v>
      </c>
      <c r="M84" s="441">
        <f t="shared" si="120"/>
        <v>0</v>
      </c>
      <c r="N84" s="440">
        <f t="shared" si="121"/>
        <v>0</v>
      </c>
      <c r="O84" s="439">
        <f t="shared" si="122"/>
        <v>0</v>
      </c>
      <c r="P84" s="438">
        <f t="shared" si="123"/>
        <v>0</v>
      </c>
      <c r="Q84" s="435">
        <f t="shared" si="124"/>
        <v>0</v>
      </c>
      <c r="R84" s="437">
        <f t="shared" si="125"/>
        <v>0</v>
      </c>
      <c r="S84" s="436">
        <f t="shared" si="168"/>
        <v>0</v>
      </c>
      <c r="T84" s="435">
        <f t="shared" si="126"/>
        <v>0</v>
      </c>
      <c r="U84" s="435">
        <f t="shared" si="169"/>
        <v>0</v>
      </c>
      <c r="V84" s="439">
        <f t="shared" si="127"/>
        <v>0</v>
      </c>
      <c r="W84" s="438">
        <f t="shared" si="128"/>
        <v>0</v>
      </c>
      <c r="X84" s="435">
        <f t="shared" si="129"/>
        <v>0</v>
      </c>
      <c r="Y84" s="437">
        <f t="shared" si="130"/>
        <v>0</v>
      </c>
      <c r="Z84" s="436">
        <f t="shared" si="170"/>
        <v>0</v>
      </c>
      <c r="AA84" s="435">
        <f t="shared" si="131"/>
        <v>0</v>
      </c>
      <c r="AB84" s="435">
        <f t="shared" si="132"/>
        <v>0</v>
      </c>
      <c r="AC84" s="439">
        <f t="shared" si="133"/>
        <v>0</v>
      </c>
      <c r="AD84" s="438">
        <f t="shared" si="134"/>
        <v>0</v>
      </c>
      <c r="AE84" s="435">
        <f t="shared" si="135"/>
        <v>0</v>
      </c>
      <c r="AF84" s="437">
        <f t="shared" si="136"/>
        <v>0</v>
      </c>
      <c r="AG84" s="436">
        <f t="shared" si="137"/>
        <v>0</v>
      </c>
      <c r="AH84" s="435">
        <f t="shared" si="138"/>
        <v>0</v>
      </c>
      <c r="AI84" s="435">
        <f t="shared" si="139"/>
        <v>0</v>
      </c>
      <c r="AJ84" s="439">
        <f t="shared" si="140"/>
        <v>0</v>
      </c>
      <c r="AK84" s="438">
        <f t="shared" si="141"/>
        <v>0</v>
      </c>
      <c r="AL84" s="435">
        <f t="shared" si="142"/>
        <v>0</v>
      </c>
      <c r="AM84" s="437">
        <f t="shared" si="143"/>
        <v>0</v>
      </c>
      <c r="AN84" s="436">
        <f t="shared" si="144"/>
        <v>0</v>
      </c>
      <c r="AO84" s="435">
        <f t="shared" si="145"/>
        <v>0</v>
      </c>
      <c r="AP84" s="435">
        <f t="shared" si="146"/>
        <v>0</v>
      </c>
      <c r="AQ84" s="439">
        <f t="shared" si="147"/>
        <v>0</v>
      </c>
      <c r="AR84" s="438">
        <f t="shared" si="148"/>
        <v>0</v>
      </c>
      <c r="AS84" s="435">
        <f t="shared" si="149"/>
        <v>0</v>
      </c>
      <c r="AT84" s="437">
        <f t="shared" si="150"/>
        <v>0</v>
      </c>
      <c r="AU84" s="436">
        <f t="shared" si="151"/>
        <v>0</v>
      </c>
      <c r="AV84" s="435">
        <f t="shared" si="152"/>
        <v>0</v>
      </c>
      <c r="AW84" s="435">
        <f t="shared" si="153"/>
        <v>0</v>
      </c>
      <c r="AX84" s="439">
        <f t="shared" si="154"/>
        <v>0</v>
      </c>
      <c r="AY84" s="438">
        <f t="shared" si="155"/>
        <v>0</v>
      </c>
      <c r="AZ84" s="435">
        <f t="shared" si="156"/>
        <v>0</v>
      </c>
      <c r="BA84" s="437">
        <f t="shared" si="157"/>
        <v>0</v>
      </c>
      <c r="BB84" s="436">
        <f t="shared" si="158"/>
        <v>0</v>
      </c>
      <c r="BC84" s="435">
        <f t="shared" si="159"/>
        <v>0</v>
      </c>
      <c r="BD84" s="435">
        <f t="shared" si="160"/>
        <v>0</v>
      </c>
      <c r="BE84" s="439">
        <f t="shared" si="161"/>
        <v>0</v>
      </c>
      <c r="BF84" s="438">
        <f t="shared" si="162"/>
        <v>0</v>
      </c>
      <c r="BG84" s="435">
        <f t="shared" si="163"/>
        <v>0</v>
      </c>
      <c r="BH84" s="437">
        <f t="shared" si="164"/>
        <v>0</v>
      </c>
      <c r="BI84" s="436">
        <f t="shared" si="165"/>
        <v>0</v>
      </c>
      <c r="BJ84" s="435">
        <f t="shared" si="166"/>
        <v>0</v>
      </c>
      <c r="BK84" s="435">
        <f t="shared" si="167"/>
        <v>0</v>
      </c>
      <c r="BL84" s="432">
        <f t="shared" si="171"/>
        <v>0</v>
      </c>
      <c r="BM84" s="434" t="e">
        <f t="shared" si="172"/>
        <v>#DIV/0!</v>
      </c>
      <c r="BN84" s="432">
        <f t="shared" si="173"/>
        <v>0</v>
      </c>
      <c r="BO84" s="433" t="e">
        <f t="shared" si="174"/>
        <v>#DIV/0!</v>
      </c>
      <c r="BP84" s="432">
        <f t="shared" si="175"/>
        <v>0</v>
      </c>
      <c r="BQ84" s="431" t="e">
        <f t="shared" si="176"/>
        <v>#DIV/0!</v>
      </c>
      <c r="BR84" s="540"/>
    </row>
    <row r="85" spans="1:70" ht="15.75" hidden="1" customHeight="1" x14ac:dyDescent="0.25">
      <c r="A85" s="551"/>
      <c r="B85" s="447"/>
      <c r="C85" s="446"/>
      <c r="D85" s="445"/>
      <c r="E85" s="445"/>
      <c r="F85" s="445"/>
      <c r="G85" s="444"/>
      <c r="H85" s="444"/>
      <c r="I85" s="444"/>
      <c r="J85" s="443">
        <f t="shared" si="118"/>
        <v>0</v>
      </c>
      <c r="K85" s="442"/>
      <c r="L85" s="442">
        <f t="shared" si="119"/>
        <v>0</v>
      </c>
      <c r="M85" s="441">
        <f t="shared" si="120"/>
        <v>0</v>
      </c>
      <c r="N85" s="440">
        <f t="shared" si="121"/>
        <v>0</v>
      </c>
      <c r="O85" s="439">
        <f t="shared" si="122"/>
        <v>0</v>
      </c>
      <c r="P85" s="438">
        <f t="shared" si="123"/>
        <v>0</v>
      </c>
      <c r="Q85" s="435">
        <f t="shared" si="124"/>
        <v>0</v>
      </c>
      <c r="R85" s="437">
        <f t="shared" si="125"/>
        <v>0</v>
      </c>
      <c r="S85" s="436">
        <f t="shared" si="168"/>
        <v>0</v>
      </c>
      <c r="T85" s="435">
        <f t="shared" si="126"/>
        <v>0</v>
      </c>
      <c r="U85" s="435">
        <f t="shared" si="169"/>
        <v>0</v>
      </c>
      <c r="V85" s="439">
        <f t="shared" si="127"/>
        <v>0</v>
      </c>
      <c r="W85" s="438">
        <f t="shared" si="128"/>
        <v>0</v>
      </c>
      <c r="X85" s="435">
        <f t="shared" si="129"/>
        <v>0</v>
      </c>
      <c r="Y85" s="437">
        <f t="shared" si="130"/>
        <v>0</v>
      </c>
      <c r="Z85" s="436">
        <f t="shared" si="170"/>
        <v>0</v>
      </c>
      <c r="AA85" s="435">
        <f t="shared" si="131"/>
        <v>0</v>
      </c>
      <c r="AB85" s="435">
        <f t="shared" si="132"/>
        <v>0</v>
      </c>
      <c r="AC85" s="439">
        <f t="shared" si="133"/>
        <v>0</v>
      </c>
      <c r="AD85" s="438">
        <f t="shared" si="134"/>
        <v>0</v>
      </c>
      <c r="AE85" s="435">
        <f t="shared" si="135"/>
        <v>0</v>
      </c>
      <c r="AF85" s="437">
        <f t="shared" si="136"/>
        <v>0</v>
      </c>
      <c r="AG85" s="436">
        <f t="shared" si="137"/>
        <v>0</v>
      </c>
      <c r="AH85" s="435">
        <f t="shared" si="138"/>
        <v>0</v>
      </c>
      <c r="AI85" s="435">
        <f t="shared" si="139"/>
        <v>0</v>
      </c>
      <c r="AJ85" s="439">
        <f t="shared" si="140"/>
        <v>0</v>
      </c>
      <c r="AK85" s="438">
        <f t="shared" si="141"/>
        <v>0</v>
      </c>
      <c r="AL85" s="435">
        <f t="shared" si="142"/>
        <v>0</v>
      </c>
      <c r="AM85" s="437">
        <f t="shared" si="143"/>
        <v>0</v>
      </c>
      <c r="AN85" s="436">
        <f t="shared" si="144"/>
        <v>0</v>
      </c>
      <c r="AO85" s="435">
        <f t="shared" si="145"/>
        <v>0</v>
      </c>
      <c r="AP85" s="435">
        <f t="shared" si="146"/>
        <v>0</v>
      </c>
      <c r="AQ85" s="439">
        <f t="shared" si="147"/>
        <v>0</v>
      </c>
      <c r="AR85" s="438">
        <f t="shared" si="148"/>
        <v>0</v>
      </c>
      <c r="AS85" s="435">
        <f t="shared" si="149"/>
        <v>0</v>
      </c>
      <c r="AT85" s="437">
        <f t="shared" si="150"/>
        <v>0</v>
      </c>
      <c r="AU85" s="436">
        <f t="shared" si="151"/>
        <v>0</v>
      </c>
      <c r="AV85" s="435">
        <f t="shared" si="152"/>
        <v>0</v>
      </c>
      <c r="AW85" s="435">
        <f t="shared" si="153"/>
        <v>0</v>
      </c>
      <c r="AX85" s="439">
        <f t="shared" si="154"/>
        <v>0</v>
      </c>
      <c r="AY85" s="438">
        <f t="shared" si="155"/>
        <v>0</v>
      </c>
      <c r="AZ85" s="435">
        <f t="shared" si="156"/>
        <v>0</v>
      </c>
      <c r="BA85" s="437">
        <f t="shared" si="157"/>
        <v>0</v>
      </c>
      <c r="BB85" s="436">
        <f t="shared" si="158"/>
        <v>0</v>
      </c>
      <c r="BC85" s="435">
        <f t="shared" si="159"/>
        <v>0</v>
      </c>
      <c r="BD85" s="435">
        <f t="shared" si="160"/>
        <v>0</v>
      </c>
      <c r="BE85" s="439">
        <f t="shared" si="161"/>
        <v>0</v>
      </c>
      <c r="BF85" s="438">
        <f t="shared" si="162"/>
        <v>0</v>
      </c>
      <c r="BG85" s="435">
        <f t="shared" si="163"/>
        <v>0</v>
      </c>
      <c r="BH85" s="437">
        <f t="shared" si="164"/>
        <v>0</v>
      </c>
      <c r="BI85" s="436">
        <f t="shared" si="165"/>
        <v>0</v>
      </c>
      <c r="BJ85" s="435">
        <f t="shared" si="166"/>
        <v>0</v>
      </c>
      <c r="BK85" s="435">
        <f t="shared" si="167"/>
        <v>0</v>
      </c>
      <c r="BL85" s="432">
        <f t="shared" si="171"/>
        <v>0</v>
      </c>
      <c r="BM85" s="434" t="e">
        <f t="shared" si="172"/>
        <v>#DIV/0!</v>
      </c>
      <c r="BN85" s="432">
        <f t="shared" si="173"/>
        <v>0</v>
      </c>
      <c r="BO85" s="433" t="e">
        <f t="shared" si="174"/>
        <v>#DIV/0!</v>
      </c>
      <c r="BP85" s="432">
        <f t="shared" si="175"/>
        <v>0</v>
      </c>
      <c r="BQ85" s="431" t="e">
        <f t="shared" si="176"/>
        <v>#DIV/0!</v>
      </c>
      <c r="BR85" s="540"/>
    </row>
    <row r="86" spans="1:70" ht="15.75" hidden="1" customHeight="1" x14ac:dyDescent="0.25">
      <c r="A86" s="551"/>
      <c r="B86" s="447"/>
      <c r="C86" s="446"/>
      <c r="D86" s="445"/>
      <c r="E86" s="445"/>
      <c r="F86" s="445"/>
      <c r="G86" s="444"/>
      <c r="H86" s="444"/>
      <c r="I86" s="444"/>
      <c r="J86" s="443">
        <f t="shared" si="118"/>
        <v>0</v>
      </c>
      <c r="K86" s="442"/>
      <c r="L86" s="442">
        <f t="shared" si="119"/>
        <v>0</v>
      </c>
      <c r="M86" s="441">
        <f t="shared" si="120"/>
        <v>0</v>
      </c>
      <c r="N86" s="440">
        <f t="shared" si="121"/>
        <v>0</v>
      </c>
      <c r="O86" s="439">
        <f t="shared" si="122"/>
        <v>0</v>
      </c>
      <c r="P86" s="438">
        <f t="shared" si="123"/>
        <v>0</v>
      </c>
      <c r="Q86" s="435">
        <f t="shared" si="124"/>
        <v>0</v>
      </c>
      <c r="R86" s="437">
        <f t="shared" si="125"/>
        <v>0</v>
      </c>
      <c r="S86" s="436">
        <f t="shared" si="168"/>
        <v>0</v>
      </c>
      <c r="T86" s="435">
        <f t="shared" si="126"/>
        <v>0</v>
      </c>
      <c r="U86" s="435">
        <f t="shared" si="169"/>
        <v>0</v>
      </c>
      <c r="V86" s="439">
        <f t="shared" si="127"/>
        <v>0</v>
      </c>
      <c r="W86" s="438">
        <f t="shared" si="128"/>
        <v>0</v>
      </c>
      <c r="X86" s="435">
        <f t="shared" si="129"/>
        <v>0</v>
      </c>
      <c r="Y86" s="437">
        <f t="shared" si="130"/>
        <v>0</v>
      </c>
      <c r="Z86" s="436">
        <f t="shared" si="170"/>
        <v>0</v>
      </c>
      <c r="AA86" s="435">
        <f t="shared" si="131"/>
        <v>0</v>
      </c>
      <c r="AB86" s="435">
        <f t="shared" si="132"/>
        <v>0</v>
      </c>
      <c r="AC86" s="439">
        <f t="shared" si="133"/>
        <v>0</v>
      </c>
      <c r="AD86" s="438">
        <f t="shared" si="134"/>
        <v>0</v>
      </c>
      <c r="AE86" s="435">
        <f t="shared" si="135"/>
        <v>0</v>
      </c>
      <c r="AF86" s="437">
        <f t="shared" si="136"/>
        <v>0</v>
      </c>
      <c r="AG86" s="436">
        <f t="shared" si="137"/>
        <v>0</v>
      </c>
      <c r="AH86" s="435">
        <f t="shared" si="138"/>
        <v>0</v>
      </c>
      <c r="AI86" s="435">
        <f t="shared" si="139"/>
        <v>0</v>
      </c>
      <c r="AJ86" s="439">
        <f t="shared" si="140"/>
        <v>0</v>
      </c>
      <c r="AK86" s="438">
        <f t="shared" si="141"/>
        <v>0</v>
      </c>
      <c r="AL86" s="435">
        <f t="shared" si="142"/>
        <v>0</v>
      </c>
      <c r="AM86" s="437">
        <f t="shared" si="143"/>
        <v>0</v>
      </c>
      <c r="AN86" s="436">
        <f t="shared" si="144"/>
        <v>0</v>
      </c>
      <c r="AO86" s="435">
        <f t="shared" si="145"/>
        <v>0</v>
      </c>
      <c r="AP86" s="435">
        <f t="shared" si="146"/>
        <v>0</v>
      </c>
      <c r="AQ86" s="439">
        <f t="shared" si="147"/>
        <v>0</v>
      </c>
      <c r="AR86" s="438">
        <f t="shared" si="148"/>
        <v>0</v>
      </c>
      <c r="AS86" s="435">
        <f t="shared" si="149"/>
        <v>0</v>
      </c>
      <c r="AT86" s="437">
        <f t="shared" si="150"/>
        <v>0</v>
      </c>
      <c r="AU86" s="436">
        <f t="shared" si="151"/>
        <v>0</v>
      </c>
      <c r="AV86" s="435">
        <f t="shared" si="152"/>
        <v>0</v>
      </c>
      <c r="AW86" s="435">
        <f t="shared" si="153"/>
        <v>0</v>
      </c>
      <c r="AX86" s="439">
        <f t="shared" si="154"/>
        <v>0</v>
      </c>
      <c r="AY86" s="438">
        <f t="shared" si="155"/>
        <v>0</v>
      </c>
      <c r="AZ86" s="435">
        <f t="shared" si="156"/>
        <v>0</v>
      </c>
      <c r="BA86" s="437">
        <f t="shared" si="157"/>
        <v>0</v>
      </c>
      <c r="BB86" s="436">
        <f t="shared" si="158"/>
        <v>0</v>
      </c>
      <c r="BC86" s="435">
        <f t="shared" si="159"/>
        <v>0</v>
      </c>
      <c r="BD86" s="435">
        <f t="shared" si="160"/>
        <v>0</v>
      </c>
      <c r="BE86" s="439">
        <f t="shared" si="161"/>
        <v>0</v>
      </c>
      <c r="BF86" s="438">
        <f t="shared" si="162"/>
        <v>0</v>
      </c>
      <c r="BG86" s="435">
        <f t="shared" si="163"/>
        <v>0</v>
      </c>
      <c r="BH86" s="437">
        <f t="shared" si="164"/>
        <v>0</v>
      </c>
      <c r="BI86" s="436">
        <f t="shared" si="165"/>
        <v>0</v>
      </c>
      <c r="BJ86" s="435">
        <f t="shared" si="166"/>
        <v>0</v>
      </c>
      <c r="BK86" s="435">
        <f t="shared" si="167"/>
        <v>0</v>
      </c>
      <c r="BL86" s="432">
        <f t="shared" si="171"/>
        <v>0</v>
      </c>
      <c r="BM86" s="434" t="e">
        <f t="shared" si="172"/>
        <v>#DIV/0!</v>
      </c>
      <c r="BN86" s="432">
        <f t="shared" si="173"/>
        <v>0</v>
      </c>
      <c r="BO86" s="433" t="e">
        <f t="shared" si="174"/>
        <v>#DIV/0!</v>
      </c>
      <c r="BP86" s="432">
        <f t="shared" si="175"/>
        <v>0</v>
      </c>
      <c r="BQ86" s="431" t="e">
        <f t="shared" si="176"/>
        <v>#DIV/0!</v>
      </c>
      <c r="BR86" s="540"/>
    </row>
    <row r="87" spans="1:70" ht="15.75" hidden="1" customHeight="1" x14ac:dyDescent="0.25">
      <c r="A87" s="551"/>
      <c r="B87" s="447"/>
      <c r="C87" s="446"/>
      <c r="D87" s="445"/>
      <c r="E87" s="445"/>
      <c r="F87" s="445"/>
      <c r="G87" s="444"/>
      <c r="H87" s="444"/>
      <c r="I87" s="444"/>
      <c r="J87" s="443">
        <f t="shared" si="118"/>
        <v>0</v>
      </c>
      <c r="K87" s="442"/>
      <c r="L87" s="442">
        <f t="shared" si="119"/>
        <v>0</v>
      </c>
      <c r="M87" s="441">
        <f t="shared" si="120"/>
        <v>0</v>
      </c>
      <c r="N87" s="440">
        <f t="shared" si="121"/>
        <v>0</v>
      </c>
      <c r="O87" s="439">
        <f t="shared" si="122"/>
        <v>0</v>
      </c>
      <c r="P87" s="438">
        <f t="shared" si="123"/>
        <v>0</v>
      </c>
      <c r="Q87" s="435">
        <f t="shared" si="124"/>
        <v>0</v>
      </c>
      <c r="R87" s="437">
        <f t="shared" si="125"/>
        <v>0</v>
      </c>
      <c r="S87" s="436">
        <f t="shared" si="168"/>
        <v>0</v>
      </c>
      <c r="T87" s="435">
        <f t="shared" si="126"/>
        <v>0</v>
      </c>
      <c r="U87" s="435">
        <f t="shared" si="169"/>
        <v>0</v>
      </c>
      <c r="V87" s="439">
        <f t="shared" si="127"/>
        <v>0</v>
      </c>
      <c r="W87" s="438">
        <f t="shared" si="128"/>
        <v>0</v>
      </c>
      <c r="X87" s="435">
        <f t="shared" si="129"/>
        <v>0</v>
      </c>
      <c r="Y87" s="437">
        <f t="shared" si="130"/>
        <v>0</v>
      </c>
      <c r="Z87" s="436">
        <f t="shared" si="170"/>
        <v>0</v>
      </c>
      <c r="AA87" s="435">
        <f t="shared" si="131"/>
        <v>0</v>
      </c>
      <c r="AB87" s="435">
        <f t="shared" si="132"/>
        <v>0</v>
      </c>
      <c r="AC87" s="439">
        <f t="shared" si="133"/>
        <v>0</v>
      </c>
      <c r="AD87" s="438">
        <f t="shared" si="134"/>
        <v>0</v>
      </c>
      <c r="AE87" s="435">
        <f t="shared" si="135"/>
        <v>0</v>
      </c>
      <c r="AF87" s="437">
        <f t="shared" si="136"/>
        <v>0</v>
      </c>
      <c r="AG87" s="436">
        <f t="shared" si="137"/>
        <v>0</v>
      </c>
      <c r="AH87" s="435">
        <f t="shared" si="138"/>
        <v>0</v>
      </c>
      <c r="AI87" s="435">
        <f t="shared" si="139"/>
        <v>0</v>
      </c>
      <c r="AJ87" s="439">
        <f t="shared" si="140"/>
        <v>0</v>
      </c>
      <c r="AK87" s="438">
        <f t="shared" si="141"/>
        <v>0</v>
      </c>
      <c r="AL87" s="435">
        <f t="shared" si="142"/>
        <v>0</v>
      </c>
      <c r="AM87" s="437">
        <f t="shared" si="143"/>
        <v>0</v>
      </c>
      <c r="AN87" s="436">
        <f t="shared" si="144"/>
        <v>0</v>
      </c>
      <c r="AO87" s="435">
        <f t="shared" si="145"/>
        <v>0</v>
      </c>
      <c r="AP87" s="435">
        <f t="shared" si="146"/>
        <v>0</v>
      </c>
      <c r="AQ87" s="439">
        <f t="shared" si="147"/>
        <v>0</v>
      </c>
      <c r="AR87" s="438">
        <f t="shared" si="148"/>
        <v>0</v>
      </c>
      <c r="AS87" s="435">
        <f t="shared" si="149"/>
        <v>0</v>
      </c>
      <c r="AT87" s="437">
        <f t="shared" si="150"/>
        <v>0</v>
      </c>
      <c r="AU87" s="436">
        <f t="shared" si="151"/>
        <v>0</v>
      </c>
      <c r="AV87" s="435">
        <f t="shared" si="152"/>
        <v>0</v>
      </c>
      <c r="AW87" s="435">
        <f t="shared" si="153"/>
        <v>0</v>
      </c>
      <c r="AX87" s="439">
        <f t="shared" si="154"/>
        <v>0</v>
      </c>
      <c r="AY87" s="438">
        <f t="shared" si="155"/>
        <v>0</v>
      </c>
      <c r="AZ87" s="435">
        <f t="shared" si="156"/>
        <v>0</v>
      </c>
      <c r="BA87" s="437">
        <f t="shared" si="157"/>
        <v>0</v>
      </c>
      <c r="BB87" s="436">
        <f t="shared" si="158"/>
        <v>0</v>
      </c>
      <c r="BC87" s="435">
        <f t="shared" si="159"/>
        <v>0</v>
      </c>
      <c r="BD87" s="435">
        <f t="shared" si="160"/>
        <v>0</v>
      </c>
      <c r="BE87" s="439">
        <f t="shared" si="161"/>
        <v>0</v>
      </c>
      <c r="BF87" s="438">
        <f t="shared" si="162"/>
        <v>0</v>
      </c>
      <c r="BG87" s="435">
        <f t="shared" si="163"/>
        <v>0</v>
      </c>
      <c r="BH87" s="437">
        <f t="shared" si="164"/>
        <v>0</v>
      </c>
      <c r="BI87" s="436">
        <f t="shared" si="165"/>
        <v>0</v>
      </c>
      <c r="BJ87" s="435">
        <f t="shared" si="166"/>
        <v>0</v>
      </c>
      <c r="BK87" s="435">
        <f t="shared" si="167"/>
        <v>0</v>
      </c>
      <c r="BL87" s="432">
        <f t="shared" si="171"/>
        <v>0</v>
      </c>
      <c r="BM87" s="434" t="e">
        <f t="shared" si="172"/>
        <v>#DIV/0!</v>
      </c>
      <c r="BN87" s="432">
        <f t="shared" si="173"/>
        <v>0</v>
      </c>
      <c r="BO87" s="433" t="e">
        <f t="shared" si="174"/>
        <v>#DIV/0!</v>
      </c>
      <c r="BP87" s="432">
        <f t="shared" si="175"/>
        <v>0</v>
      </c>
      <c r="BQ87" s="431" t="e">
        <f t="shared" si="176"/>
        <v>#DIV/0!</v>
      </c>
      <c r="BR87" s="540"/>
    </row>
    <row r="88" spans="1:70" ht="15.75" hidden="1" customHeight="1" x14ac:dyDescent="0.25">
      <c r="A88" s="551"/>
      <c r="B88" s="447"/>
      <c r="C88" s="446"/>
      <c r="D88" s="445"/>
      <c r="E88" s="445"/>
      <c r="F88" s="445"/>
      <c r="G88" s="444"/>
      <c r="H88" s="444"/>
      <c r="I88" s="444"/>
      <c r="J88" s="443">
        <f t="shared" si="118"/>
        <v>0</v>
      </c>
      <c r="K88" s="442"/>
      <c r="L88" s="442">
        <f t="shared" si="119"/>
        <v>0</v>
      </c>
      <c r="M88" s="441">
        <f t="shared" si="120"/>
        <v>0</v>
      </c>
      <c r="N88" s="440">
        <f t="shared" si="121"/>
        <v>0</v>
      </c>
      <c r="O88" s="439">
        <f t="shared" si="122"/>
        <v>0</v>
      </c>
      <c r="P88" s="438">
        <f t="shared" si="123"/>
        <v>0</v>
      </c>
      <c r="Q88" s="435">
        <f t="shared" si="124"/>
        <v>0</v>
      </c>
      <c r="R88" s="437">
        <f t="shared" si="125"/>
        <v>0</v>
      </c>
      <c r="S88" s="436">
        <f t="shared" si="168"/>
        <v>0</v>
      </c>
      <c r="T88" s="435">
        <f t="shared" si="126"/>
        <v>0</v>
      </c>
      <c r="U88" s="435">
        <f t="shared" si="169"/>
        <v>0</v>
      </c>
      <c r="V88" s="439">
        <f t="shared" si="127"/>
        <v>0</v>
      </c>
      <c r="W88" s="438">
        <f t="shared" si="128"/>
        <v>0</v>
      </c>
      <c r="X88" s="435">
        <f t="shared" si="129"/>
        <v>0</v>
      </c>
      <c r="Y88" s="437">
        <f t="shared" si="130"/>
        <v>0</v>
      </c>
      <c r="Z88" s="436">
        <f t="shared" si="170"/>
        <v>0</v>
      </c>
      <c r="AA88" s="435">
        <f t="shared" si="131"/>
        <v>0</v>
      </c>
      <c r="AB88" s="435">
        <f t="shared" si="132"/>
        <v>0</v>
      </c>
      <c r="AC88" s="439">
        <f t="shared" si="133"/>
        <v>0</v>
      </c>
      <c r="AD88" s="438">
        <f t="shared" si="134"/>
        <v>0</v>
      </c>
      <c r="AE88" s="435">
        <f t="shared" si="135"/>
        <v>0</v>
      </c>
      <c r="AF88" s="437">
        <f t="shared" si="136"/>
        <v>0</v>
      </c>
      <c r="AG88" s="436">
        <f t="shared" si="137"/>
        <v>0</v>
      </c>
      <c r="AH88" s="435">
        <f t="shared" si="138"/>
        <v>0</v>
      </c>
      <c r="AI88" s="435">
        <f t="shared" si="139"/>
        <v>0</v>
      </c>
      <c r="AJ88" s="439">
        <f t="shared" si="140"/>
        <v>0</v>
      </c>
      <c r="AK88" s="438">
        <f t="shared" si="141"/>
        <v>0</v>
      </c>
      <c r="AL88" s="435">
        <f t="shared" si="142"/>
        <v>0</v>
      </c>
      <c r="AM88" s="437">
        <f t="shared" si="143"/>
        <v>0</v>
      </c>
      <c r="AN88" s="436">
        <f t="shared" si="144"/>
        <v>0</v>
      </c>
      <c r="AO88" s="435">
        <f t="shared" si="145"/>
        <v>0</v>
      </c>
      <c r="AP88" s="435">
        <f t="shared" si="146"/>
        <v>0</v>
      </c>
      <c r="AQ88" s="439">
        <f t="shared" si="147"/>
        <v>0</v>
      </c>
      <c r="AR88" s="438">
        <f t="shared" si="148"/>
        <v>0</v>
      </c>
      <c r="AS88" s="435">
        <f t="shared" si="149"/>
        <v>0</v>
      </c>
      <c r="AT88" s="437">
        <f t="shared" si="150"/>
        <v>0</v>
      </c>
      <c r="AU88" s="436">
        <f t="shared" si="151"/>
        <v>0</v>
      </c>
      <c r="AV88" s="435">
        <f t="shared" si="152"/>
        <v>0</v>
      </c>
      <c r="AW88" s="435">
        <f t="shared" si="153"/>
        <v>0</v>
      </c>
      <c r="AX88" s="439">
        <f t="shared" si="154"/>
        <v>0</v>
      </c>
      <c r="AY88" s="438">
        <f t="shared" si="155"/>
        <v>0</v>
      </c>
      <c r="AZ88" s="435">
        <f t="shared" si="156"/>
        <v>0</v>
      </c>
      <c r="BA88" s="437">
        <f t="shared" si="157"/>
        <v>0</v>
      </c>
      <c r="BB88" s="436">
        <f t="shared" si="158"/>
        <v>0</v>
      </c>
      <c r="BC88" s="435">
        <f t="shared" si="159"/>
        <v>0</v>
      </c>
      <c r="BD88" s="435">
        <f t="shared" si="160"/>
        <v>0</v>
      </c>
      <c r="BE88" s="439">
        <f t="shared" si="161"/>
        <v>0</v>
      </c>
      <c r="BF88" s="438">
        <f t="shared" si="162"/>
        <v>0</v>
      </c>
      <c r="BG88" s="435">
        <f t="shared" si="163"/>
        <v>0</v>
      </c>
      <c r="BH88" s="437">
        <f t="shared" si="164"/>
        <v>0</v>
      </c>
      <c r="BI88" s="436">
        <f t="shared" si="165"/>
        <v>0</v>
      </c>
      <c r="BJ88" s="435">
        <f t="shared" si="166"/>
        <v>0</v>
      </c>
      <c r="BK88" s="435">
        <f t="shared" si="167"/>
        <v>0</v>
      </c>
      <c r="BL88" s="432">
        <f t="shared" si="171"/>
        <v>0</v>
      </c>
      <c r="BM88" s="434" t="e">
        <f t="shared" si="172"/>
        <v>#DIV/0!</v>
      </c>
      <c r="BN88" s="432">
        <f t="shared" si="173"/>
        <v>0</v>
      </c>
      <c r="BO88" s="433" t="e">
        <f t="shared" si="174"/>
        <v>#DIV/0!</v>
      </c>
      <c r="BP88" s="432">
        <f t="shared" si="175"/>
        <v>0</v>
      </c>
      <c r="BQ88" s="431" t="e">
        <f t="shared" si="176"/>
        <v>#DIV/0!</v>
      </c>
      <c r="BR88" s="540"/>
    </row>
    <row r="89" spans="1:70" ht="15.75" hidden="1" customHeight="1" x14ac:dyDescent="0.25">
      <c r="A89" s="551"/>
      <c r="B89" s="447"/>
      <c r="C89" s="446"/>
      <c r="D89" s="445"/>
      <c r="E89" s="445"/>
      <c r="F89" s="445"/>
      <c r="G89" s="444"/>
      <c r="H89" s="444"/>
      <c r="I89" s="444"/>
      <c r="J89" s="443">
        <f t="shared" si="118"/>
        <v>0</v>
      </c>
      <c r="K89" s="442"/>
      <c r="L89" s="442">
        <f t="shared" si="119"/>
        <v>0</v>
      </c>
      <c r="M89" s="441">
        <f t="shared" si="120"/>
        <v>0</v>
      </c>
      <c r="N89" s="440">
        <f t="shared" si="121"/>
        <v>0</v>
      </c>
      <c r="O89" s="439">
        <f t="shared" si="122"/>
        <v>0</v>
      </c>
      <c r="P89" s="438">
        <f t="shared" si="123"/>
        <v>0</v>
      </c>
      <c r="Q89" s="435">
        <f t="shared" si="124"/>
        <v>0</v>
      </c>
      <c r="R89" s="437">
        <f t="shared" si="125"/>
        <v>0</v>
      </c>
      <c r="S89" s="436">
        <f t="shared" si="168"/>
        <v>0</v>
      </c>
      <c r="T89" s="435">
        <f t="shared" si="126"/>
        <v>0</v>
      </c>
      <c r="U89" s="435">
        <f t="shared" si="169"/>
        <v>0</v>
      </c>
      <c r="V89" s="439">
        <f t="shared" si="127"/>
        <v>0</v>
      </c>
      <c r="W89" s="438">
        <f t="shared" si="128"/>
        <v>0</v>
      </c>
      <c r="X89" s="435">
        <f t="shared" si="129"/>
        <v>0</v>
      </c>
      <c r="Y89" s="437">
        <f t="shared" si="130"/>
        <v>0</v>
      </c>
      <c r="Z89" s="436">
        <f t="shared" si="170"/>
        <v>0</v>
      </c>
      <c r="AA89" s="435">
        <f t="shared" si="131"/>
        <v>0</v>
      </c>
      <c r="AB89" s="435">
        <f t="shared" si="132"/>
        <v>0</v>
      </c>
      <c r="AC89" s="439">
        <f t="shared" si="133"/>
        <v>0</v>
      </c>
      <c r="AD89" s="438">
        <f t="shared" si="134"/>
        <v>0</v>
      </c>
      <c r="AE89" s="435">
        <f t="shared" si="135"/>
        <v>0</v>
      </c>
      <c r="AF89" s="437">
        <f t="shared" si="136"/>
        <v>0</v>
      </c>
      <c r="AG89" s="436">
        <f t="shared" si="137"/>
        <v>0</v>
      </c>
      <c r="AH89" s="435">
        <f t="shared" si="138"/>
        <v>0</v>
      </c>
      <c r="AI89" s="435">
        <f t="shared" si="139"/>
        <v>0</v>
      </c>
      <c r="AJ89" s="439">
        <f t="shared" si="140"/>
        <v>0</v>
      </c>
      <c r="AK89" s="438">
        <f t="shared" si="141"/>
        <v>0</v>
      </c>
      <c r="AL89" s="435">
        <f t="shared" si="142"/>
        <v>0</v>
      </c>
      <c r="AM89" s="437">
        <f t="shared" si="143"/>
        <v>0</v>
      </c>
      <c r="AN89" s="436">
        <f t="shared" si="144"/>
        <v>0</v>
      </c>
      <c r="AO89" s="435">
        <f t="shared" si="145"/>
        <v>0</v>
      </c>
      <c r="AP89" s="435">
        <f t="shared" si="146"/>
        <v>0</v>
      </c>
      <c r="AQ89" s="439">
        <f t="shared" si="147"/>
        <v>0</v>
      </c>
      <c r="AR89" s="438">
        <f t="shared" si="148"/>
        <v>0</v>
      </c>
      <c r="AS89" s="435">
        <f t="shared" si="149"/>
        <v>0</v>
      </c>
      <c r="AT89" s="437">
        <f t="shared" si="150"/>
        <v>0</v>
      </c>
      <c r="AU89" s="436">
        <f t="shared" si="151"/>
        <v>0</v>
      </c>
      <c r="AV89" s="435">
        <f t="shared" si="152"/>
        <v>0</v>
      </c>
      <c r="AW89" s="435">
        <f t="shared" si="153"/>
        <v>0</v>
      </c>
      <c r="AX89" s="439">
        <f t="shared" si="154"/>
        <v>0</v>
      </c>
      <c r="AY89" s="438">
        <f t="shared" si="155"/>
        <v>0</v>
      </c>
      <c r="AZ89" s="435">
        <f t="shared" si="156"/>
        <v>0</v>
      </c>
      <c r="BA89" s="437">
        <f t="shared" si="157"/>
        <v>0</v>
      </c>
      <c r="BB89" s="436">
        <f t="shared" si="158"/>
        <v>0</v>
      </c>
      <c r="BC89" s="435">
        <f t="shared" si="159"/>
        <v>0</v>
      </c>
      <c r="BD89" s="435">
        <f t="shared" si="160"/>
        <v>0</v>
      </c>
      <c r="BE89" s="439">
        <f t="shared" si="161"/>
        <v>0</v>
      </c>
      <c r="BF89" s="438">
        <f t="shared" si="162"/>
        <v>0</v>
      </c>
      <c r="BG89" s="435">
        <f t="shared" si="163"/>
        <v>0</v>
      </c>
      <c r="BH89" s="437">
        <f t="shared" si="164"/>
        <v>0</v>
      </c>
      <c r="BI89" s="436">
        <f t="shared" si="165"/>
        <v>0</v>
      </c>
      <c r="BJ89" s="435">
        <f t="shared" si="166"/>
        <v>0</v>
      </c>
      <c r="BK89" s="435">
        <f t="shared" si="167"/>
        <v>0</v>
      </c>
      <c r="BL89" s="432">
        <f t="shared" si="171"/>
        <v>0</v>
      </c>
      <c r="BM89" s="434" t="e">
        <f t="shared" si="172"/>
        <v>#DIV/0!</v>
      </c>
      <c r="BN89" s="432">
        <f t="shared" si="173"/>
        <v>0</v>
      </c>
      <c r="BO89" s="433" t="e">
        <f t="shared" si="174"/>
        <v>#DIV/0!</v>
      </c>
      <c r="BP89" s="432">
        <f t="shared" si="175"/>
        <v>0</v>
      </c>
      <c r="BQ89" s="431" t="e">
        <f t="shared" si="176"/>
        <v>#DIV/0!</v>
      </c>
      <c r="BR89" s="540"/>
    </row>
    <row r="90" spans="1:70" ht="15.75" customHeight="1" x14ac:dyDescent="0.25">
      <c r="A90" s="551"/>
      <c r="B90" s="430" t="s">
        <v>1294</v>
      </c>
      <c r="C90" s="429"/>
      <c r="D90" s="428"/>
      <c r="E90" s="428"/>
      <c r="F90" s="428"/>
      <c r="G90" s="427"/>
      <c r="H90" s="427"/>
      <c r="I90" s="427"/>
      <c r="J90" s="426">
        <f t="shared" si="118"/>
        <v>1</v>
      </c>
      <c r="K90" s="425"/>
      <c r="L90" s="425">
        <f t="shared" si="119"/>
        <v>0</v>
      </c>
      <c r="M90" s="424">
        <f>SUM(M2:M86)</f>
        <v>80520.885862577605</v>
      </c>
      <c r="N90" s="423">
        <f t="shared" si="121"/>
        <v>102261.52504547357</v>
      </c>
      <c r="O90" s="422">
        <f t="shared" ref="O90:AT90" si="177">SUM(O2:O89)</f>
        <v>79672.999040999959</v>
      </c>
      <c r="P90" s="420">
        <f t="shared" si="177"/>
        <v>6264.4192146919995</v>
      </c>
      <c r="Q90" s="419">
        <f t="shared" si="177"/>
        <v>120781.32879386643</v>
      </c>
      <c r="R90" s="419">
        <f t="shared" si="177"/>
        <v>24156.265758773283</v>
      </c>
      <c r="S90" s="419">
        <f t="shared" si="177"/>
        <v>81654.471163963244</v>
      </c>
      <c r="T90" s="419">
        <f t="shared" si="177"/>
        <v>96625.063035093117</v>
      </c>
      <c r="U90" s="419">
        <f t="shared" si="177"/>
        <v>51783.482307638398</v>
      </c>
      <c r="V90" s="419">
        <f t="shared" si="177"/>
        <v>119509.4985615</v>
      </c>
      <c r="W90" s="420">
        <f t="shared" si="177"/>
        <v>5011.5353717536</v>
      </c>
      <c r="X90" s="419">
        <f t="shared" si="177"/>
        <v>181171.99319079952</v>
      </c>
      <c r="Y90" s="419">
        <f t="shared" si="177"/>
        <v>28987.518910527931</v>
      </c>
      <c r="Z90" s="419">
        <f t="shared" si="177"/>
        <v>53143.78466930124</v>
      </c>
      <c r="AA90" s="419">
        <f t="shared" si="177"/>
        <v>115950.0756421117</v>
      </c>
      <c r="AB90" s="419">
        <f t="shared" si="177"/>
        <v>169093.86031141295</v>
      </c>
      <c r="AC90" s="419">
        <f t="shared" si="177"/>
        <v>179264.24784224984</v>
      </c>
      <c r="AD90" s="420">
        <f t="shared" si="177"/>
        <v>4009.2282974028808</v>
      </c>
      <c r="AE90" s="419">
        <f t="shared" si="177"/>
        <v>271757.98978619947</v>
      </c>
      <c r="AF90" s="419">
        <f t="shared" si="177"/>
        <v>34785.022692633553</v>
      </c>
      <c r="AG90" s="419">
        <f t="shared" si="177"/>
        <v>87928.807361934727</v>
      </c>
      <c r="AH90" s="419">
        <f t="shared" si="177"/>
        <v>139140.09077053415</v>
      </c>
      <c r="AI90" s="419">
        <f t="shared" si="177"/>
        <v>227068.89813246904</v>
      </c>
      <c r="AJ90" s="419">
        <f t="shared" si="177"/>
        <v>268896.37176337501</v>
      </c>
      <c r="AK90" s="420">
        <f t="shared" si="177"/>
        <v>3207.3826379223028</v>
      </c>
      <c r="AL90" s="419">
        <f t="shared" si="177"/>
        <v>407636.98467929906</v>
      </c>
      <c r="AM90" s="419">
        <f t="shared" si="177"/>
        <v>41742.027231160246</v>
      </c>
      <c r="AN90" s="419">
        <f t="shared" si="177"/>
        <v>129670.83459309505</v>
      </c>
      <c r="AO90" s="419">
        <f t="shared" si="177"/>
        <v>166968.10892464092</v>
      </c>
      <c r="AP90" s="419">
        <f t="shared" si="177"/>
        <v>296638.94351773581</v>
      </c>
      <c r="AQ90" s="419">
        <f t="shared" si="177"/>
        <v>403344.55764506228</v>
      </c>
      <c r="AR90" s="421">
        <f t="shared" si="177"/>
        <v>2565.9061103378431</v>
      </c>
      <c r="AS90" s="419">
        <f t="shared" si="177"/>
        <v>611455.47701894864</v>
      </c>
      <c r="AT90" s="419">
        <f t="shared" si="177"/>
        <v>50090.43267739228</v>
      </c>
      <c r="AU90" s="419">
        <f t="shared" ref="AU90:BK90" si="178">SUM(AU2:AU89)</f>
        <v>179761.26727048718</v>
      </c>
      <c r="AV90" s="419">
        <f t="shared" si="178"/>
        <v>200361.73070956906</v>
      </c>
      <c r="AW90" s="419">
        <f t="shared" si="178"/>
        <v>380122.99798005639</v>
      </c>
      <c r="AX90" s="419">
        <f t="shared" si="178"/>
        <v>605016.83646759321</v>
      </c>
      <c r="AY90" s="420">
        <f t="shared" si="178"/>
        <v>2052.7248882702738</v>
      </c>
      <c r="AZ90" s="419">
        <f t="shared" si="178"/>
        <v>917183.21552842273</v>
      </c>
      <c r="BA90" s="419">
        <f t="shared" si="178"/>
        <v>60108.519212870735</v>
      </c>
      <c r="BB90" s="419">
        <f t="shared" si="178"/>
        <v>239869.78648335804</v>
      </c>
      <c r="BC90" s="419">
        <f t="shared" si="178"/>
        <v>240434.07685148285</v>
      </c>
      <c r="BD90" s="419">
        <f t="shared" si="178"/>
        <v>480303.86333484069</v>
      </c>
      <c r="BE90" s="419">
        <f t="shared" si="178"/>
        <v>907525.25470139051</v>
      </c>
      <c r="BF90" s="420">
        <f t="shared" si="178"/>
        <v>1642.1799106162196</v>
      </c>
      <c r="BG90" s="419">
        <f t="shared" si="178"/>
        <v>1375774.8232926342</v>
      </c>
      <c r="BH90" s="419">
        <f t="shared" si="178"/>
        <v>72130.223055444803</v>
      </c>
      <c r="BI90" s="419">
        <f t="shared" si="178"/>
        <v>312000.00953880284</v>
      </c>
      <c r="BJ90" s="419">
        <f t="shared" si="178"/>
        <v>288520.89222177916</v>
      </c>
      <c r="BK90" s="419">
        <f t="shared" si="178"/>
        <v>600520.90176058258</v>
      </c>
      <c r="BL90" s="416">
        <f t="shared" si="171"/>
        <v>0</v>
      </c>
      <c r="BM90" s="418" t="e">
        <f t="shared" si="172"/>
        <v>#DIV/0!</v>
      </c>
      <c r="BN90" s="416">
        <f t="shared" si="173"/>
        <v>0</v>
      </c>
      <c r="BO90" s="417" t="e">
        <f t="shared" si="174"/>
        <v>#DIV/0!</v>
      </c>
      <c r="BP90" s="416">
        <f t="shared" si="175"/>
        <v>0</v>
      </c>
      <c r="BQ90" s="415" t="e">
        <f t="shared" si="176"/>
        <v>#DIV/0!</v>
      </c>
      <c r="BR90" s="540"/>
    </row>
    <row r="91" spans="1:70" ht="10.5" customHeight="1" x14ac:dyDescent="0.25">
      <c r="A91" s="551"/>
      <c r="B91" s="567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  <c r="AH91" s="568"/>
      <c r="AI91" s="568"/>
      <c r="AJ91" s="568"/>
      <c r="AK91" s="568"/>
      <c r="AL91" s="568"/>
      <c r="AM91" s="568"/>
      <c r="AN91" s="568"/>
      <c r="AO91" s="568"/>
      <c r="AP91" s="568"/>
      <c r="AQ91" s="568"/>
      <c r="AR91" s="568"/>
      <c r="AS91" s="568"/>
      <c r="AT91" s="568"/>
      <c r="AU91" s="568"/>
      <c r="AV91" s="568"/>
      <c r="AW91" s="568"/>
      <c r="AX91" s="568"/>
      <c r="AY91" s="568"/>
      <c r="AZ91" s="568"/>
      <c r="BA91" s="568"/>
      <c r="BB91" s="568"/>
      <c r="BC91" s="568"/>
      <c r="BD91" s="568"/>
      <c r="BE91" s="568"/>
      <c r="BF91" s="568"/>
      <c r="BG91" s="568"/>
      <c r="BH91" s="568"/>
      <c r="BI91" s="568"/>
      <c r="BJ91" s="568"/>
      <c r="BK91" s="568"/>
      <c r="BL91" s="568"/>
      <c r="BM91" s="568"/>
      <c r="BN91" s="568"/>
      <c r="BO91" s="568"/>
      <c r="BP91" s="568"/>
      <c r="BQ91" s="569"/>
      <c r="BR91" s="540"/>
    </row>
    <row r="92" spans="1:70" ht="15.75" customHeight="1" x14ac:dyDescent="0.25">
      <c r="A92" s="551"/>
      <c r="B92" s="552" t="s">
        <v>1293</v>
      </c>
      <c r="C92" s="553"/>
      <c r="D92" s="553"/>
      <c r="E92" s="554"/>
      <c r="F92" s="414"/>
      <c r="G92" s="413"/>
      <c r="H92" s="413"/>
      <c r="I92" s="412"/>
      <c r="J92" s="411">
        <f>SUM(J8:J9)</f>
        <v>0.55997379179782669</v>
      </c>
      <c r="K92" s="410">
        <v>0.6</v>
      </c>
      <c r="L92" s="555" t="s">
        <v>1292</v>
      </c>
      <c r="M92" s="409">
        <f>J92*$M$90</f>
        <v>45089.585775387597</v>
      </c>
      <c r="N92" s="408">
        <f t="shared" ref="N92:N97" si="179">M92*1.27</f>
        <v>57263.773934742247</v>
      </c>
      <c r="O92" s="558">
        <v>0</v>
      </c>
      <c r="P92" s="559"/>
      <c r="Q92" s="559"/>
      <c r="R92" s="559"/>
      <c r="S92" s="559"/>
      <c r="T92" s="559"/>
      <c r="U92" s="559"/>
      <c r="V92" s="559"/>
      <c r="W92" s="559"/>
      <c r="X92" s="559"/>
      <c r="Y92" s="559"/>
      <c r="Z92" s="559"/>
      <c r="AA92" s="559"/>
      <c r="AB92" s="559"/>
      <c r="AC92" s="559"/>
      <c r="AD92" s="559"/>
      <c r="AE92" s="559"/>
      <c r="AF92" s="559"/>
      <c r="AG92" s="559"/>
      <c r="AH92" s="559"/>
      <c r="AI92" s="559"/>
      <c r="AJ92" s="559"/>
      <c r="AK92" s="559"/>
      <c r="AL92" s="559"/>
      <c r="AM92" s="559"/>
      <c r="AN92" s="559"/>
      <c r="AO92" s="559"/>
      <c r="AP92" s="559"/>
      <c r="AQ92" s="559"/>
      <c r="AR92" s="559"/>
      <c r="AS92" s="559"/>
      <c r="AT92" s="559"/>
      <c r="AU92" s="559"/>
      <c r="AV92" s="559"/>
      <c r="AW92" s="559"/>
      <c r="AX92" s="559"/>
      <c r="AY92" s="559"/>
      <c r="AZ92" s="559"/>
      <c r="BA92" s="559"/>
      <c r="BB92" s="559"/>
      <c r="BC92" s="559"/>
      <c r="BD92" s="559"/>
      <c r="BE92" s="559"/>
      <c r="BF92" s="559"/>
      <c r="BG92" s="559"/>
      <c r="BH92" s="559"/>
      <c r="BI92" s="559"/>
      <c r="BJ92" s="559"/>
      <c r="BK92" s="559"/>
      <c r="BL92" s="559"/>
      <c r="BM92" s="559"/>
      <c r="BN92" s="559"/>
      <c r="BO92" s="559"/>
      <c r="BP92" s="559"/>
      <c r="BQ92" s="560"/>
      <c r="BR92" s="540"/>
    </row>
    <row r="93" spans="1:70" ht="15.75" customHeight="1" x14ac:dyDescent="0.25">
      <c r="A93" s="551"/>
      <c r="B93" s="570" t="s">
        <v>1291</v>
      </c>
      <c r="C93" s="571"/>
      <c r="D93" s="571"/>
      <c r="E93" s="572"/>
      <c r="F93" s="407"/>
      <c r="G93" s="406"/>
      <c r="H93" s="406"/>
      <c r="I93" s="405"/>
      <c r="J93" s="404">
        <f>SUM(J10:J21)</f>
        <v>0.32546911797178618</v>
      </c>
      <c r="K93" s="383">
        <v>0.2</v>
      </c>
      <c r="L93" s="556"/>
      <c r="M93" s="403">
        <f>J93*$M$90</f>
        <v>26207.061700000002</v>
      </c>
      <c r="N93" s="402">
        <f t="shared" si="179"/>
        <v>33282.968359000006</v>
      </c>
      <c r="O93" s="561"/>
      <c r="P93" s="562"/>
      <c r="Q93" s="562"/>
      <c r="R93" s="562"/>
      <c r="S93" s="562"/>
      <c r="T93" s="562"/>
      <c r="U93" s="562"/>
      <c r="V93" s="562"/>
      <c r="W93" s="562"/>
      <c r="X93" s="562"/>
      <c r="Y93" s="562"/>
      <c r="Z93" s="562"/>
      <c r="AA93" s="562"/>
      <c r="AB93" s="562"/>
      <c r="AC93" s="562"/>
      <c r="AD93" s="562"/>
      <c r="AE93" s="562"/>
      <c r="AF93" s="562"/>
      <c r="AG93" s="562"/>
      <c r="AH93" s="562"/>
      <c r="AI93" s="562"/>
      <c r="AJ93" s="562"/>
      <c r="AK93" s="562"/>
      <c r="AL93" s="562"/>
      <c r="AM93" s="562"/>
      <c r="AN93" s="562"/>
      <c r="AO93" s="562"/>
      <c r="AP93" s="562"/>
      <c r="AQ93" s="562"/>
      <c r="AR93" s="562"/>
      <c r="AS93" s="562"/>
      <c r="AT93" s="562"/>
      <c r="AU93" s="562"/>
      <c r="AV93" s="562"/>
      <c r="AW93" s="562"/>
      <c r="AX93" s="562"/>
      <c r="AY93" s="562"/>
      <c r="AZ93" s="562"/>
      <c r="BA93" s="562"/>
      <c r="BB93" s="562"/>
      <c r="BC93" s="562"/>
      <c r="BD93" s="562"/>
      <c r="BE93" s="562"/>
      <c r="BF93" s="562"/>
      <c r="BG93" s="562"/>
      <c r="BH93" s="562"/>
      <c r="BI93" s="562"/>
      <c r="BJ93" s="562"/>
      <c r="BK93" s="562"/>
      <c r="BL93" s="562"/>
      <c r="BM93" s="562"/>
      <c r="BN93" s="562"/>
      <c r="BO93" s="562"/>
      <c r="BP93" s="562"/>
      <c r="BQ93" s="563"/>
      <c r="BR93" s="540"/>
    </row>
    <row r="94" spans="1:70" ht="15.75" customHeight="1" x14ac:dyDescent="0.25">
      <c r="A94" s="551"/>
      <c r="B94" s="573" t="s">
        <v>1290</v>
      </c>
      <c r="C94" s="574"/>
      <c r="D94" s="574"/>
      <c r="E94" s="575"/>
      <c r="F94" s="401"/>
      <c r="G94" s="400"/>
      <c r="H94" s="400"/>
      <c r="I94" s="399"/>
      <c r="J94" s="398">
        <f>SUM(J22:J34)</f>
        <v>6.4363534307918455E-2</v>
      </c>
      <c r="K94" s="397">
        <v>0.1</v>
      </c>
      <c r="L94" s="556"/>
      <c r="M94" s="396">
        <f>J94*$M$90</f>
        <v>5182.6087997199993</v>
      </c>
      <c r="N94" s="395">
        <f t="shared" si="179"/>
        <v>6581.9131756443994</v>
      </c>
      <c r="O94" s="561"/>
      <c r="P94" s="562"/>
      <c r="Q94" s="562"/>
      <c r="R94" s="562"/>
      <c r="S94" s="562"/>
      <c r="T94" s="562"/>
      <c r="U94" s="562"/>
      <c r="V94" s="562"/>
      <c r="W94" s="562"/>
      <c r="X94" s="562"/>
      <c r="Y94" s="562"/>
      <c r="Z94" s="562"/>
      <c r="AA94" s="562"/>
      <c r="AB94" s="562"/>
      <c r="AC94" s="562"/>
      <c r="AD94" s="562"/>
      <c r="AE94" s="562"/>
      <c r="AF94" s="562"/>
      <c r="AG94" s="562"/>
      <c r="AH94" s="562"/>
      <c r="AI94" s="562"/>
      <c r="AJ94" s="562"/>
      <c r="AK94" s="562"/>
      <c r="AL94" s="562"/>
      <c r="AM94" s="562"/>
      <c r="AN94" s="562"/>
      <c r="AO94" s="562"/>
      <c r="AP94" s="562"/>
      <c r="AQ94" s="562"/>
      <c r="AR94" s="562"/>
      <c r="AS94" s="562"/>
      <c r="AT94" s="562"/>
      <c r="AU94" s="562"/>
      <c r="AV94" s="562"/>
      <c r="AW94" s="562"/>
      <c r="AX94" s="562"/>
      <c r="AY94" s="562"/>
      <c r="AZ94" s="562"/>
      <c r="BA94" s="562"/>
      <c r="BB94" s="562"/>
      <c r="BC94" s="562"/>
      <c r="BD94" s="562"/>
      <c r="BE94" s="562"/>
      <c r="BF94" s="562"/>
      <c r="BG94" s="562"/>
      <c r="BH94" s="562"/>
      <c r="BI94" s="562"/>
      <c r="BJ94" s="562"/>
      <c r="BK94" s="562"/>
      <c r="BL94" s="562"/>
      <c r="BM94" s="562"/>
      <c r="BN94" s="562"/>
      <c r="BO94" s="562"/>
      <c r="BP94" s="562"/>
      <c r="BQ94" s="563"/>
      <c r="BR94" s="540"/>
    </row>
    <row r="95" spans="1:70" ht="15.75" customHeight="1" x14ac:dyDescent="0.25">
      <c r="A95" s="551"/>
      <c r="B95" s="576" t="s">
        <v>1289</v>
      </c>
      <c r="C95" s="577"/>
      <c r="D95" s="577"/>
      <c r="E95" s="578"/>
      <c r="F95" s="394"/>
      <c r="G95" s="393"/>
      <c r="H95" s="393"/>
      <c r="I95" s="392"/>
      <c r="J95" s="391">
        <f>SUM(J35:J69)</f>
        <v>4.9967179451261994E-2</v>
      </c>
      <c r="K95" s="390">
        <v>0.05</v>
      </c>
      <c r="L95" s="556"/>
      <c r="M95" s="389">
        <f>J95*$M$90</f>
        <v>4023.4015534700002</v>
      </c>
      <c r="N95" s="388">
        <f t="shared" si="179"/>
        <v>5109.7199729069007</v>
      </c>
      <c r="O95" s="561"/>
      <c r="P95" s="562"/>
      <c r="Q95" s="562"/>
      <c r="R95" s="562"/>
      <c r="S95" s="562"/>
      <c r="T95" s="562"/>
      <c r="U95" s="562"/>
      <c r="V95" s="562"/>
      <c r="W95" s="562"/>
      <c r="X95" s="562"/>
      <c r="Y95" s="562"/>
      <c r="Z95" s="562"/>
      <c r="AA95" s="562"/>
      <c r="AB95" s="562"/>
      <c r="AC95" s="562"/>
      <c r="AD95" s="562"/>
      <c r="AE95" s="562"/>
      <c r="AF95" s="562"/>
      <c r="AG95" s="562"/>
      <c r="AH95" s="562"/>
      <c r="AI95" s="562"/>
      <c r="AJ95" s="562"/>
      <c r="AK95" s="562"/>
      <c r="AL95" s="562"/>
      <c r="AM95" s="562"/>
      <c r="AN95" s="562"/>
      <c r="AO95" s="562"/>
      <c r="AP95" s="562"/>
      <c r="AQ95" s="562"/>
      <c r="AR95" s="562"/>
      <c r="AS95" s="562"/>
      <c r="AT95" s="562"/>
      <c r="AU95" s="562"/>
      <c r="AV95" s="562"/>
      <c r="AW95" s="562"/>
      <c r="AX95" s="562"/>
      <c r="AY95" s="562"/>
      <c r="AZ95" s="562"/>
      <c r="BA95" s="562"/>
      <c r="BB95" s="562"/>
      <c r="BC95" s="562"/>
      <c r="BD95" s="562"/>
      <c r="BE95" s="562"/>
      <c r="BF95" s="562"/>
      <c r="BG95" s="562"/>
      <c r="BH95" s="562"/>
      <c r="BI95" s="562"/>
      <c r="BJ95" s="562"/>
      <c r="BK95" s="562"/>
      <c r="BL95" s="562"/>
      <c r="BM95" s="562"/>
      <c r="BN95" s="562"/>
      <c r="BO95" s="562"/>
      <c r="BP95" s="562"/>
      <c r="BQ95" s="563"/>
      <c r="BR95" s="540"/>
    </row>
    <row r="96" spans="1:70" ht="15.75" customHeight="1" x14ac:dyDescent="0.25">
      <c r="A96" s="551"/>
      <c r="B96" s="579" t="s">
        <v>1288</v>
      </c>
      <c r="C96" s="580"/>
      <c r="D96" s="580"/>
      <c r="E96" s="581"/>
      <c r="F96" s="387"/>
      <c r="G96" s="386"/>
      <c r="H96" s="386"/>
      <c r="I96" s="385"/>
      <c r="J96" s="384">
        <f>SUM(J70:J73)</f>
        <v>2.2637647120660347E-4</v>
      </c>
      <c r="K96" s="383">
        <v>0.05</v>
      </c>
      <c r="L96" s="556"/>
      <c r="M96" s="382">
        <f>J96*$M$90</f>
        <v>18.228034000000005</v>
      </c>
      <c r="N96" s="381">
        <f t="shared" si="179"/>
        <v>23.149603180000007</v>
      </c>
      <c r="O96" s="561"/>
      <c r="P96" s="562"/>
      <c r="Q96" s="562"/>
      <c r="R96" s="562"/>
      <c r="S96" s="562"/>
      <c r="T96" s="562"/>
      <c r="U96" s="562"/>
      <c r="V96" s="562"/>
      <c r="W96" s="562"/>
      <c r="X96" s="562"/>
      <c r="Y96" s="562"/>
      <c r="Z96" s="562"/>
      <c r="AA96" s="562"/>
      <c r="AB96" s="562"/>
      <c r="AC96" s="562"/>
      <c r="AD96" s="562"/>
      <c r="AE96" s="562"/>
      <c r="AF96" s="562"/>
      <c r="AG96" s="562"/>
      <c r="AH96" s="562"/>
      <c r="AI96" s="562"/>
      <c r="AJ96" s="562"/>
      <c r="AK96" s="562"/>
      <c r="AL96" s="562"/>
      <c r="AM96" s="562"/>
      <c r="AN96" s="562"/>
      <c r="AO96" s="562"/>
      <c r="AP96" s="562"/>
      <c r="AQ96" s="562"/>
      <c r="AR96" s="562"/>
      <c r="AS96" s="562"/>
      <c r="AT96" s="562"/>
      <c r="AU96" s="562"/>
      <c r="AV96" s="562"/>
      <c r="AW96" s="562"/>
      <c r="AX96" s="562"/>
      <c r="AY96" s="562"/>
      <c r="AZ96" s="562"/>
      <c r="BA96" s="562"/>
      <c r="BB96" s="562"/>
      <c r="BC96" s="562"/>
      <c r="BD96" s="562"/>
      <c r="BE96" s="562"/>
      <c r="BF96" s="562"/>
      <c r="BG96" s="562"/>
      <c r="BH96" s="562"/>
      <c r="BI96" s="562"/>
      <c r="BJ96" s="562"/>
      <c r="BK96" s="562"/>
      <c r="BL96" s="562"/>
      <c r="BM96" s="562"/>
      <c r="BN96" s="562"/>
      <c r="BO96" s="562"/>
      <c r="BP96" s="562"/>
      <c r="BQ96" s="563"/>
      <c r="BR96" s="540"/>
    </row>
    <row r="97" spans="1:70" ht="15.75" customHeight="1" x14ac:dyDescent="0.25">
      <c r="A97" s="551"/>
      <c r="B97" s="582" t="s">
        <v>1287</v>
      </c>
      <c r="C97" s="583"/>
      <c r="D97" s="583"/>
      <c r="E97" s="584"/>
      <c r="F97" s="380"/>
      <c r="G97" s="379"/>
      <c r="H97" s="379"/>
      <c r="I97" s="378"/>
      <c r="J97" s="377">
        <f>SUM(J92:J96)</f>
        <v>0.99999999999999978</v>
      </c>
      <c r="K97" s="376">
        <f>SUM(K92:K96)</f>
        <v>1</v>
      </c>
      <c r="L97" s="557"/>
      <c r="M97" s="375">
        <f>SUM(M92:M96)</f>
        <v>80520.88586257759</v>
      </c>
      <c r="N97" s="374">
        <f t="shared" si="179"/>
        <v>102261.52504547354</v>
      </c>
      <c r="O97" s="564"/>
      <c r="P97" s="565"/>
      <c r="Q97" s="565"/>
      <c r="R97" s="565"/>
      <c r="S97" s="565"/>
      <c r="T97" s="565"/>
      <c r="U97" s="565"/>
      <c r="V97" s="565"/>
      <c r="W97" s="565"/>
      <c r="X97" s="565"/>
      <c r="Y97" s="565"/>
      <c r="Z97" s="565"/>
      <c r="AA97" s="565"/>
      <c r="AB97" s="565"/>
      <c r="AC97" s="565"/>
      <c r="AD97" s="565"/>
      <c r="AE97" s="565"/>
      <c r="AF97" s="565"/>
      <c r="AG97" s="565"/>
      <c r="AH97" s="565"/>
      <c r="AI97" s="565"/>
      <c r="AJ97" s="565"/>
      <c r="AK97" s="565"/>
      <c r="AL97" s="565"/>
      <c r="AM97" s="565"/>
      <c r="AN97" s="565"/>
      <c r="AO97" s="565"/>
      <c r="AP97" s="565"/>
      <c r="AQ97" s="565"/>
      <c r="AR97" s="565"/>
      <c r="AS97" s="565"/>
      <c r="AT97" s="565"/>
      <c r="AU97" s="565"/>
      <c r="AV97" s="565"/>
      <c r="AW97" s="565"/>
      <c r="AX97" s="565"/>
      <c r="AY97" s="565"/>
      <c r="AZ97" s="565"/>
      <c r="BA97" s="565"/>
      <c r="BB97" s="565"/>
      <c r="BC97" s="565"/>
      <c r="BD97" s="565"/>
      <c r="BE97" s="565"/>
      <c r="BF97" s="565"/>
      <c r="BG97" s="565"/>
      <c r="BH97" s="565"/>
      <c r="BI97" s="565"/>
      <c r="BJ97" s="565"/>
      <c r="BK97" s="565"/>
      <c r="BL97" s="565"/>
      <c r="BM97" s="565"/>
      <c r="BN97" s="565"/>
      <c r="BO97" s="565"/>
      <c r="BP97" s="565"/>
      <c r="BQ97" s="566"/>
      <c r="BR97" s="540"/>
    </row>
    <row r="98" spans="1:70" ht="7.5" customHeight="1" x14ac:dyDescent="0.2">
      <c r="A98" s="551"/>
      <c r="B98" s="373"/>
      <c r="C98" s="544"/>
      <c r="D98" s="544"/>
      <c r="E98" s="544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Q98" s="545"/>
      <c r="R98" s="545"/>
      <c r="S98" s="545"/>
      <c r="T98" s="545"/>
      <c r="U98" s="545"/>
      <c r="V98" s="545"/>
      <c r="W98" s="545"/>
      <c r="X98" s="545"/>
      <c r="Y98" s="545"/>
      <c r="Z98" s="545"/>
      <c r="AA98" s="545"/>
      <c r="AB98" s="545"/>
      <c r="AC98" s="545"/>
      <c r="AD98" s="545"/>
      <c r="AE98" s="545"/>
      <c r="AF98" s="545"/>
      <c r="AG98" s="545"/>
      <c r="AH98" s="545"/>
      <c r="AI98" s="545"/>
      <c r="AJ98" s="545"/>
      <c r="AK98" s="545"/>
      <c r="AL98" s="545"/>
      <c r="AM98" s="545"/>
      <c r="AN98" s="545"/>
      <c r="AO98" s="545"/>
      <c r="AP98" s="545"/>
      <c r="AQ98" s="545"/>
      <c r="AR98" s="545"/>
      <c r="AS98" s="545"/>
      <c r="AT98" s="545"/>
      <c r="AU98" s="545"/>
      <c r="AV98" s="545"/>
      <c r="AW98" s="545"/>
      <c r="AX98" s="545"/>
      <c r="AY98" s="545"/>
      <c r="AZ98" s="545"/>
      <c r="BA98" s="545"/>
      <c r="BB98" s="545"/>
      <c r="BC98" s="545"/>
      <c r="BD98" s="545"/>
      <c r="BE98" s="545"/>
      <c r="BF98" s="545"/>
      <c r="BG98" s="545"/>
      <c r="BH98" s="545"/>
      <c r="BI98" s="545"/>
      <c r="BJ98" s="545"/>
      <c r="BK98" s="545"/>
      <c r="BL98" s="545"/>
      <c r="BM98" s="545"/>
      <c r="BN98" s="545"/>
      <c r="BO98" s="545"/>
      <c r="BP98" s="545"/>
      <c r="BQ98" s="545"/>
      <c r="BR98" s="545"/>
    </row>
    <row r="101" spans="1:70" ht="15.75" customHeight="1" x14ac:dyDescent="0.2">
      <c r="N101" s="372"/>
    </row>
  </sheetData>
  <mergeCells count="20">
    <mergeCell ref="A2:A98"/>
    <mergeCell ref="B92:E92"/>
    <mergeCell ref="L92:L97"/>
    <mergeCell ref="O92:BQ97"/>
    <mergeCell ref="B91:BQ91"/>
    <mergeCell ref="B93:E93"/>
    <mergeCell ref="B94:E94"/>
    <mergeCell ref="B95:E95"/>
    <mergeCell ref="B96:E96"/>
    <mergeCell ref="B97:E97"/>
    <mergeCell ref="BR2:BR97"/>
    <mergeCell ref="M6:N6"/>
    <mergeCell ref="O5:P5"/>
    <mergeCell ref="C98:BR98"/>
    <mergeCell ref="J2:L2"/>
    <mergeCell ref="J3:L3"/>
    <mergeCell ref="J4:L4"/>
    <mergeCell ref="J5:L5"/>
    <mergeCell ref="Q2:Z5"/>
    <mergeCell ref="M5:N5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CAB8-B700-4831-BB9A-484D9F59D451}">
  <sheetPr>
    <tabColor theme="0"/>
  </sheetPr>
  <dimension ref="A1:O64"/>
  <sheetViews>
    <sheetView topLeftCell="A33" workbookViewId="0">
      <selection activeCell="G48" sqref="G48"/>
    </sheetView>
  </sheetViews>
  <sheetFormatPr baseColWidth="10" defaultRowHeight="15" x14ac:dyDescent="0.25"/>
  <cols>
    <col min="1" max="1" width="8.140625" bestFit="1" customWidth="1"/>
    <col min="2" max="2" width="22.5703125" bestFit="1" customWidth="1"/>
    <col min="3" max="3" width="9.140625" bestFit="1" customWidth="1"/>
    <col min="4" max="4" width="15.7109375" bestFit="1" customWidth="1"/>
    <col min="5" max="5" width="17.85546875" bestFit="1" customWidth="1"/>
    <col min="6" max="6" width="17.5703125" bestFit="1" customWidth="1"/>
    <col min="7" max="7" width="14.85546875" bestFit="1" customWidth="1"/>
    <col min="8" max="8" width="15.28515625" bestFit="1" customWidth="1"/>
    <col min="9" max="9" width="13.140625" bestFit="1" customWidth="1"/>
  </cols>
  <sheetData>
    <row r="1" spans="1:15" x14ac:dyDescent="0.25">
      <c r="A1" t="s">
        <v>1382</v>
      </c>
      <c r="B1" t="s">
        <v>374</v>
      </c>
      <c r="C1" t="s">
        <v>414</v>
      </c>
      <c r="D1" t="s">
        <v>14</v>
      </c>
      <c r="E1" t="s">
        <v>1352</v>
      </c>
      <c r="F1" t="s">
        <v>390</v>
      </c>
      <c r="G1" t="s">
        <v>1350</v>
      </c>
      <c r="H1" t="s">
        <v>1276</v>
      </c>
      <c r="I1" t="s">
        <v>894</v>
      </c>
    </row>
    <row r="2" spans="1:15" x14ac:dyDescent="0.25">
      <c r="A2" s="636" t="s">
        <v>890</v>
      </c>
      <c r="B2" t="s">
        <v>122</v>
      </c>
      <c r="C2" s="43" t="s">
        <v>446</v>
      </c>
      <c r="D2">
        <v>2.83</v>
      </c>
      <c r="E2" s="633">
        <v>285.15899999999999</v>
      </c>
      <c r="F2" s="633">
        <v>807</v>
      </c>
      <c r="G2" s="633">
        <v>152.76</v>
      </c>
      <c r="H2" s="633">
        <v>432.31079999999997</v>
      </c>
      <c r="I2" s="54">
        <v>5.4236256482326798E-3</v>
      </c>
      <c r="K2" t="s">
        <v>1374</v>
      </c>
    </row>
    <row r="3" spans="1:15" x14ac:dyDescent="0.25">
      <c r="A3" s="637" t="s">
        <v>1380</v>
      </c>
      <c r="B3" t="s">
        <v>53</v>
      </c>
      <c r="C3" s="43" t="s">
        <v>1</v>
      </c>
      <c r="D3">
        <v>0.48589445999999997</v>
      </c>
      <c r="E3" s="633">
        <v>47382.717600000004</v>
      </c>
      <c r="F3" s="633">
        <v>23023</v>
      </c>
      <c r="G3" s="633">
        <v>42391</v>
      </c>
      <c r="H3" s="633">
        <v>20597.552100000001</v>
      </c>
      <c r="I3" s="54">
        <v>0.25840994918555998</v>
      </c>
      <c r="K3" t="s">
        <v>1375</v>
      </c>
      <c r="L3" t="s">
        <v>1376</v>
      </c>
    </row>
    <row r="4" spans="1:15" x14ac:dyDescent="0.25">
      <c r="A4" s="636" t="s">
        <v>1380</v>
      </c>
      <c r="B4" t="s">
        <v>55</v>
      </c>
      <c r="C4" s="43" t="s">
        <v>28</v>
      </c>
      <c r="D4">
        <v>6.7643000000000004</v>
      </c>
      <c r="E4" s="633">
        <v>3262.2739999999999</v>
      </c>
      <c r="F4" s="633">
        <v>22067</v>
      </c>
      <c r="G4" s="633">
        <v>2969.3</v>
      </c>
      <c r="H4" s="633">
        <v>20085.236000000001</v>
      </c>
      <c r="I4" s="54">
        <v>0.25198260399787897</v>
      </c>
      <c r="K4" t="s">
        <v>1377</v>
      </c>
      <c r="L4" s="634" t="s">
        <v>1378</v>
      </c>
      <c r="M4" s="635"/>
      <c r="N4" s="635"/>
      <c r="O4" s="635"/>
    </row>
    <row r="5" spans="1:15" x14ac:dyDescent="0.25">
      <c r="A5" s="637" t="s">
        <v>1380</v>
      </c>
      <c r="B5" t="s">
        <v>57</v>
      </c>
      <c r="C5" s="43" t="s">
        <v>367</v>
      </c>
      <c r="D5">
        <v>1029.6099999999999</v>
      </c>
      <c r="E5" s="633">
        <v>1.8132999999999999</v>
      </c>
      <c r="F5" s="633">
        <v>1866.9918</v>
      </c>
      <c r="G5" s="633">
        <v>0.97719999999999996</v>
      </c>
      <c r="H5" s="633">
        <v>1006.1349</v>
      </c>
      <c r="I5" s="54">
        <v>1.2622629481433299E-2</v>
      </c>
      <c r="K5" t="s">
        <v>1379</v>
      </c>
      <c r="L5" s="635"/>
      <c r="M5" s="635"/>
      <c r="N5" s="635"/>
      <c r="O5" s="635"/>
    </row>
    <row r="6" spans="1:15" x14ac:dyDescent="0.25">
      <c r="A6" s="636" t="s">
        <v>1383</v>
      </c>
      <c r="B6" t="s">
        <v>60</v>
      </c>
      <c r="C6" s="43" t="s">
        <v>415</v>
      </c>
      <c r="D6">
        <v>10000</v>
      </c>
      <c r="E6" s="633">
        <v>1</v>
      </c>
      <c r="F6" s="633">
        <v>10000</v>
      </c>
      <c r="G6" s="633">
        <v>1</v>
      </c>
      <c r="H6" s="633">
        <v>10000</v>
      </c>
      <c r="I6" s="54">
        <v>0.125456630929245</v>
      </c>
      <c r="K6" t="s">
        <v>890</v>
      </c>
      <c r="L6" s="635"/>
      <c r="M6" s="635"/>
      <c r="N6" s="635"/>
      <c r="O6" s="635"/>
    </row>
    <row r="7" spans="1:15" x14ac:dyDescent="0.25">
      <c r="A7" s="637" t="s">
        <v>1380</v>
      </c>
      <c r="B7" t="s">
        <v>416</v>
      </c>
      <c r="C7" s="43" t="s">
        <v>416</v>
      </c>
      <c r="D7">
        <v>0.89</v>
      </c>
      <c r="E7" s="633">
        <v>461.7978</v>
      </c>
      <c r="F7" s="633">
        <v>411</v>
      </c>
      <c r="G7" s="633">
        <v>404.48</v>
      </c>
      <c r="H7" s="633">
        <v>359.98719999999997</v>
      </c>
      <c r="I7" s="54">
        <v>4.5162781289652502E-3</v>
      </c>
      <c r="K7" t="s">
        <v>1380</v>
      </c>
      <c r="L7" s="635"/>
      <c r="M7" s="635"/>
      <c r="N7" s="635"/>
      <c r="O7" s="635"/>
    </row>
    <row r="8" spans="1:15" x14ac:dyDescent="0.25">
      <c r="A8" s="636" t="s">
        <v>890</v>
      </c>
      <c r="B8" t="s">
        <v>126</v>
      </c>
      <c r="C8" s="43" t="s">
        <v>425</v>
      </c>
      <c r="D8">
        <v>199.76</v>
      </c>
      <c r="E8" s="633">
        <v>1.702</v>
      </c>
      <c r="F8" s="633">
        <v>339.99149999999997</v>
      </c>
      <c r="G8" s="633">
        <v>0.82289999999999996</v>
      </c>
      <c r="H8" s="633">
        <v>164.38249999999999</v>
      </c>
      <c r="I8" s="54">
        <v>2.06228746337267E-3</v>
      </c>
      <c r="K8" t="s">
        <v>1381</v>
      </c>
      <c r="L8" s="635"/>
      <c r="M8" s="635"/>
      <c r="N8" s="635"/>
      <c r="O8" s="635"/>
    </row>
    <row r="9" spans="1:15" x14ac:dyDescent="0.25">
      <c r="A9" s="637"/>
      <c r="B9" t="s">
        <v>30</v>
      </c>
      <c r="C9" s="43" t="s">
        <v>420</v>
      </c>
      <c r="D9">
        <v>29.04</v>
      </c>
      <c r="E9" s="633">
        <v>48.037199999999999</v>
      </c>
      <c r="F9" s="633">
        <v>1395.0002999999999</v>
      </c>
      <c r="G9" s="633">
        <v>93.18</v>
      </c>
      <c r="H9" s="633">
        <v>2705.9472000000001</v>
      </c>
      <c r="I9" s="54">
        <v>3.3947901918442498E-2</v>
      </c>
    </row>
    <row r="10" spans="1:15" x14ac:dyDescent="0.25">
      <c r="A10" s="636" t="s">
        <v>1380</v>
      </c>
      <c r="B10" t="s">
        <v>1181</v>
      </c>
      <c r="C10" s="43" t="s">
        <v>432</v>
      </c>
      <c r="D10">
        <v>26.76</v>
      </c>
      <c r="E10" s="633">
        <v>21.0762</v>
      </c>
      <c r="F10" s="633">
        <v>563.9991</v>
      </c>
      <c r="G10" s="633">
        <v>28.02</v>
      </c>
      <c r="H10" s="633">
        <v>749.8152</v>
      </c>
      <c r="I10" s="54">
        <v>9.4069288811538393E-3</v>
      </c>
    </row>
    <row r="11" spans="1:15" x14ac:dyDescent="0.25">
      <c r="A11" s="637" t="s">
        <v>890</v>
      </c>
      <c r="B11" t="s">
        <v>64</v>
      </c>
      <c r="C11" s="43" t="s">
        <v>417</v>
      </c>
      <c r="D11">
        <v>49</v>
      </c>
      <c r="E11" s="633">
        <v>117.1459</v>
      </c>
      <c r="F11" s="633">
        <v>5740.1490999999996</v>
      </c>
      <c r="G11" s="633">
        <v>90.42</v>
      </c>
      <c r="H11" s="633">
        <v>4430.58</v>
      </c>
      <c r="I11" s="54">
        <v>5.5584563986249599E-2</v>
      </c>
    </row>
    <row r="12" spans="1:15" x14ac:dyDescent="0.25">
      <c r="A12" s="636" t="s">
        <v>1384</v>
      </c>
      <c r="B12" t="s">
        <v>93</v>
      </c>
      <c r="C12" s="43" t="s">
        <v>92</v>
      </c>
      <c r="D12">
        <v>26.29</v>
      </c>
      <c r="E12" s="633">
        <v>75.389899999999997</v>
      </c>
      <c r="F12" s="633">
        <v>1982.0005000000001</v>
      </c>
      <c r="G12" s="633">
        <v>84.07</v>
      </c>
      <c r="H12" s="633">
        <v>2210.2003</v>
      </c>
      <c r="I12" s="54">
        <v>2.77284283316808E-2</v>
      </c>
    </row>
    <row r="13" spans="1:15" x14ac:dyDescent="0.25">
      <c r="A13" s="637"/>
      <c r="B13" t="s">
        <v>68</v>
      </c>
      <c r="C13" s="43" t="s">
        <v>4</v>
      </c>
      <c r="D13">
        <v>64.597700000000003</v>
      </c>
      <c r="E13" s="633">
        <v>20.279399999999999</v>
      </c>
      <c r="F13" s="633">
        <v>1310.0026</v>
      </c>
      <c r="G13" s="633">
        <v>20.21</v>
      </c>
      <c r="H13" s="633">
        <v>1305.5195000000001</v>
      </c>
      <c r="I13" s="54">
        <v>1.6378607808243299E-2</v>
      </c>
    </row>
    <row r="14" spans="1:15" x14ac:dyDescent="0.25">
      <c r="A14" s="636"/>
      <c r="B14" t="s">
        <v>120</v>
      </c>
      <c r="C14" s="43" t="s">
        <v>444</v>
      </c>
      <c r="D14">
        <v>8.91</v>
      </c>
      <c r="E14" s="633">
        <v>22.4467</v>
      </c>
      <c r="F14" s="633">
        <v>200.0001</v>
      </c>
      <c r="G14" s="633">
        <v>6.94</v>
      </c>
      <c r="H14" s="633">
        <v>61.8354</v>
      </c>
      <c r="I14" s="54">
        <v>7.7576609561622598E-4</v>
      </c>
    </row>
    <row r="15" spans="1:15" x14ac:dyDescent="0.25">
      <c r="A15" s="637" t="s">
        <v>1383</v>
      </c>
      <c r="B15" t="s">
        <v>176</v>
      </c>
      <c r="C15" s="43" t="s">
        <v>462</v>
      </c>
      <c r="D15">
        <v>2.82</v>
      </c>
      <c r="E15" s="633">
        <v>1.0638000000000001</v>
      </c>
      <c r="F15" s="633">
        <v>2.9998999999999998</v>
      </c>
      <c r="G15" s="633">
        <v>1.0029999999999999</v>
      </c>
      <c r="H15" s="633">
        <v>2.8285</v>
      </c>
      <c r="I15" s="54">
        <v>3.5485408058337103E-5</v>
      </c>
    </row>
    <row r="16" spans="1:15" x14ac:dyDescent="0.25">
      <c r="A16" s="636" t="s">
        <v>1381</v>
      </c>
      <c r="B16" t="s">
        <v>678</v>
      </c>
      <c r="C16" s="43" t="s">
        <v>443</v>
      </c>
      <c r="D16">
        <v>767.09</v>
      </c>
      <c r="E16" s="633">
        <v>0.1447</v>
      </c>
      <c r="F16" s="633">
        <v>110.9979</v>
      </c>
      <c r="G16" s="633">
        <v>0.41810000000000003</v>
      </c>
      <c r="H16" s="633">
        <v>320.72030000000001</v>
      </c>
      <c r="I16" s="54">
        <v>4.0236488308616897E-3</v>
      </c>
    </row>
    <row r="17" spans="1:9" x14ac:dyDescent="0.25">
      <c r="A17" s="637"/>
      <c r="B17" t="s">
        <v>90</v>
      </c>
      <c r="C17" s="43" t="s">
        <v>429</v>
      </c>
      <c r="D17">
        <v>88.16</v>
      </c>
      <c r="E17" s="633">
        <v>0.71460000000000001</v>
      </c>
      <c r="F17" s="633">
        <v>62.999099999999999</v>
      </c>
      <c r="G17" s="633">
        <v>1.51</v>
      </c>
      <c r="H17" s="633">
        <v>133.1216</v>
      </c>
      <c r="I17" s="54">
        <v>1.67009874399106E-3</v>
      </c>
    </row>
    <row r="18" spans="1:9" x14ac:dyDescent="0.25">
      <c r="A18" s="636" t="s">
        <v>1380</v>
      </c>
      <c r="B18" t="s">
        <v>160</v>
      </c>
      <c r="C18" s="43" t="s">
        <v>447</v>
      </c>
      <c r="D18">
        <v>27.43</v>
      </c>
      <c r="E18" s="633">
        <v>14.1816</v>
      </c>
      <c r="F18" s="633">
        <v>389.00130000000001</v>
      </c>
      <c r="G18" s="633">
        <v>11.08</v>
      </c>
      <c r="H18" s="633">
        <v>303.92439999999999</v>
      </c>
      <c r="I18" s="54">
        <v>3.8129331281192402E-3</v>
      </c>
    </row>
    <row r="19" spans="1:9" x14ac:dyDescent="0.25">
      <c r="A19" s="637" t="s">
        <v>1380</v>
      </c>
      <c r="B19" t="s">
        <v>137</v>
      </c>
      <c r="C19" s="43" t="s">
        <v>450</v>
      </c>
      <c r="D19">
        <v>216</v>
      </c>
      <c r="E19" s="633">
        <v>1.3795999999999999</v>
      </c>
      <c r="F19" s="633">
        <v>297.99360000000001</v>
      </c>
      <c r="G19" s="633">
        <v>1.27</v>
      </c>
      <c r="H19" s="633">
        <v>274.32</v>
      </c>
      <c r="I19" s="54">
        <v>3.4415262996510599E-3</v>
      </c>
    </row>
    <row r="20" spans="1:9" x14ac:dyDescent="0.25">
      <c r="A20" s="636"/>
      <c r="B20" t="s">
        <v>73</v>
      </c>
      <c r="C20" s="43" t="s">
        <v>3</v>
      </c>
      <c r="D20">
        <v>18.920000000000002</v>
      </c>
      <c r="E20" s="633">
        <v>28.0655</v>
      </c>
      <c r="F20" s="633">
        <v>530.99929999999995</v>
      </c>
      <c r="G20" s="633">
        <v>15.43</v>
      </c>
      <c r="H20" s="633">
        <v>291.93560000000002</v>
      </c>
      <c r="I20" s="54">
        <v>3.6625256824307801E-3</v>
      </c>
    </row>
    <row r="21" spans="1:9" x14ac:dyDescent="0.25">
      <c r="A21" s="637" t="s">
        <v>1379</v>
      </c>
      <c r="B21" t="s">
        <v>103</v>
      </c>
      <c r="C21" s="43" t="s">
        <v>428</v>
      </c>
      <c r="D21">
        <v>25.16</v>
      </c>
      <c r="E21" s="633">
        <v>62.957099999999997</v>
      </c>
      <c r="F21" s="633">
        <v>1584.0006000000001</v>
      </c>
      <c r="G21" s="633">
        <v>45.27</v>
      </c>
      <c r="H21" s="633">
        <v>1138.9931999999999</v>
      </c>
      <c r="I21" s="54">
        <v>1.4289424952332E-2</v>
      </c>
    </row>
    <row r="22" spans="1:9" x14ac:dyDescent="0.25">
      <c r="A22" s="636" t="s">
        <v>890</v>
      </c>
      <c r="B22" t="s">
        <v>128</v>
      </c>
      <c r="C22" s="43" t="s">
        <v>448</v>
      </c>
      <c r="D22">
        <v>285</v>
      </c>
      <c r="E22" s="633">
        <v>0.35089999999999999</v>
      </c>
      <c r="F22" s="633">
        <v>100.0065</v>
      </c>
      <c r="G22" s="633">
        <v>0.40989999999999999</v>
      </c>
      <c r="H22" s="633">
        <v>116.8215</v>
      </c>
      <c r="I22" s="54">
        <v>1.46560318101008E-3</v>
      </c>
    </row>
    <row r="23" spans="1:9" x14ac:dyDescent="0.25">
      <c r="A23" s="637" t="s">
        <v>1380</v>
      </c>
      <c r="B23" t="s">
        <v>671</v>
      </c>
      <c r="C23" s="43" t="s">
        <v>454</v>
      </c>
      <c r="D23">
        <v>200</v>
      </c>
      <c r="E23" s="633">
        <v>0.375</v>
      </c>
      <c r="F23" s="633">
        <v>75</v>
      </c>
      <c r="G23" s="633">
        <v>0.21490000000000001</v>
      </c>
      <c r="H23" s="633">
        <v>42.98</v>
      </c>
      <c r="I23" s="54">
        <v>5.3921259973389705E-4</v>
      </c>
    </row>
    <row r="24" spans="1:9" x14ac:dyDescent="0.25">
      <c r="A24" s="636" t="s">
        <v>890</v>
      </c>
      <c r="B24" t="s">
        <v>280</v>
      </c>
      <c r="C24" s="43" t="s">
        <v>514</v>
      </c>
      <c r="D24">
        <v>27</v>
      </c>
      <c r="E24" s="633">
        <v>1.8148</v>
      </c>
      <c r="F24" s="633">
        <v>48.999600000000001</v>
      </c>
      <c r="G24" s="633">
        <v>3.12</v>
      </c>
      <c r="H24" s="633">
        <v>84.24</v>
      </c>
      <c r="I24" s="54">
        <v>1.05684665894796E-3</v>
      </c>
    </row>
    <row r="25" spans="1:9" x14ac:dyDescent="0.25">
      <c r="A25" s="637" t="s">
        <v>890</v>
      </c>
      <c r="B25" t="s">
        <v>101</v>
      </c>
      <c r="C25" s="43" t="s">
        <v>434</v>
      </c>
      <c r="D25">
        <v>24.68</v>
      </c>
      <c r="E25" s="633">
        <v>9.2382000000000009</v>
      </c>
      <c r="F25" s="633">
        <v>227.99879999999999</v>
      </c>
      <c r="G25" s="633">
        <v>3.07</v>
      </c>
      <c r="H25" s="633">
        <v>75.767600000000002</v>
      </c>
      <c r="I25" s="54">
        <v>9.5055478295946998E-4</v>
      </c>
    </row>
    <row r="26" spans="1:9" x14ac:dyDescent="0.25">
      <c r="A26" s="636" t="s">
        <v>1379</v>
      </c>
      <c r="B26" t="s">
        <v>192</v>
      </c>
      <c r="C26" s="43" t="s">
        <v>475</v>
      </c>
      <c r="D26">
        <v>118</v>
      </c>
      <c r="E26" s="633">
        <v>0.16950000000000001</v>
      </c>
      <c r="F26" s="633">
        <v>20.001000000000001</v>
      </c>
      <c r="G26" s="633">
        <v>0.16980000000000001</v>
      </c>
      <c r="H26" s="633">
        <v>20.0364</v>
      </c>
      <c r="I26" s="54">
        <v>2.5136992399507298E-4</v>
      </c>
    </row>
    <row r="27" spans="1:9" x14ac:dyDescent="0.25">
      <c r="A27" s="637" t="s">
        <v>1380</v>
      </c>
      <c r="B27" t="s">
        <v>145</v>
      </c>
      <c r="C27" s="43" t="s">
        <v>445</v>
      </c>
      <c r="D27">
        <v>1.31</v>
      </c>
      <c r="E27" s="633">
        <v>301.52670000000001</v>
      </c>
      <c r="F27" s="633">
        <v>395</v>
      </c>
      <c r="G27" s="633">
        <v>127.16</v>
      </c>
      <c r="H27" s="633">
        <v>166.5796</v>
      </c>
      <c r="I27" s="54">
        <v>2.0898515397541301E-3</v>
      </c>
    </row>
    <row r="28" spans="1:9" x14ac:dyDescent="0.25">
      <c r="A28" s="636" t="s">
        <v>1380</v>
      </c>
      <c r="B28" t="s">
        <v>155</v>
      </c>
      <c r="C28" s="43" t="s">
        <v>29</v>
      </c>
      <c r="D28">
        <v>0.53</v>
      </c>
      <c r="E28" s="633">
        <v>381.13209999999998</v>
      </c>
      <c r="F28" s="633">
        <v>202</v>
      </c>
      <c r="G28" s="633">
        <v>158.27000000000001</v>
      </c>
      <c r="H28" s="633">
        <v>83.883099999999999</v>
      </c>
      <c r="I28" s="54">
        <v>1.0523691117901E-3</v>
      </c>
    </row>
    <row r="29" spans="1:9" x14ac:dyDescent="0.25">
      <c r="A29" s="637" t="s">
        <v>1377</v>
      </c>
      <c r="B29" t="s">
        <v>200</v>
      </c>
      <c r="C29" s="43" t="s">
        <v>371</v>
      </c>
      <c r="D29">
        <v>27.77</v>
      </c>
      <c r="E29" s="633">
        <v>3.601</v>
      </c>
      <c r="F29" s="633">
        <v>99.999799999999993</v>
      </c>
      <c r="G29" s="633">
        <v>1.46</v>
      </c>
      <c r="H29" s="633">
        <v>40.544199999999996</v>
      </c>
      <c r="I29" s="54">
        <v>5.08653873572151E-4</v>
      </c>
    </row>
    <row r="30" spans="1:9" x14ac:dyDescent="0.25">
      <c r="A30" s="636" t="s">
        <v>890</v>
      </c>
      <c r="B30" t="s">
        <v>747</v>
      </c>
      <c r="C30" s="43" t="s">
        <v>676</v>
      </c>
      <c r="D30">
        <v>254.51</v>
      </c>
      <c r="E30" s="633">
        <v>3.0411000000000001</v>
      </c>
      <c r="F30" s="633">
        <v>773.99040000000002</v>
      </c>
      <c r="G30" s="633">
        <v>2.82</v>
      </c>
      <c r="H30" s="633">
        <v>717.71820000000002</v>
      </c>
      <c r="I30" s="54">
        <v>9.0042507328602396E-3</v>
      </c>
    </row>
    <row r="31" spans="1:9" x14ac:dyDescent="0.25">
      <c r="A31" s="637" t="s">
        <v>1380</v>
      </c>
      <c r="B31" t="s">
        <v>742</v>
      </c>
      <c r="C31" s="43" t="s">
        <v>741</v>
      </c>
      <c r="D31">
        <v>58.32</v>
      </c>
      <c r="E31" s="633">
        <v>1.5431999999999999</v>
      </c>
      <c r="F31" s="633">
        <v>89.999399999999994</v>
      </c>
      <c r="G31" s="633">
        <v>1.83</v>
      </c>
      <c r="H31" s="633">
        <v>106.7256</v>
      </c>
      <c r="I31" s="54">
        <v>1.3389434209902301E-3</v>
      </c>
    </row>
    <row r="32" spans="1:9" x14ac:dyDescent="0.25">
      <c r="A32" s="636" t="s">
        <v>1380</v>
      </c>
      <c r="B32" t="s">
        <v>759</v>
      </c>
      <c r="C32" s="43" t="s">
        <v>758</v>
      </c>
      <c r="D32">
        <v>19.100000000000001</v>
      </c>
      <c r="E32" s="633">
        <v>36.911000000000001</v>
      </c>
      <c r="F32" s="633">
        <v>705.00009999999997</v>
      </c>
      <c r="G32" s="633">
        <v>17.46</v>
      </c>
      <c r="H32" s="633">
        <v>333.48599999999999</v>
      </c>
      <c r="I32" s="54">
        <v>4.1838030022070304E-3</v>
      </c>
    </row>
    <row r="33" spans="1:9" x14ac:dyDescent="0.25">
      <c r="A33" s="637" t="s">
        <v>1380</v>
      </c>
      <c r="B33" t="s">
        <v>750</v>
      </c>
      <c r="C33" s="43" t="s">
        <v>749</v>
      </c>
      <c r="D33">
        <v>130</v>
      </c>
      <c r="E33" s="633">
        <v>0.76149999999999995</v>
      </c>
      <c r="F33" s="633">
        <v>98.995000000000005</v>
      </c>
      <c r="G33" s="633">
        <v>0.6018</v>
      </c>
      <c r="H33" s="633">
        <v>78.233999999999995</v>
      </c>
      <c r="I33" s="54">
        <v>9.8149740641185904E-4</v>
      </c>
    </row>
    <row r="34" spans="1:9" x14ac:dyDescent="0.25">
      <c r="A34" s="636" t="s">
        <v>1380</v>
      </c>
      <c r="B34" t="s">
        <v>326</v>
      </c>
      <c r="C34" s="43" t="s">
        <v>533</v>
      </c>
      <c r="D34">
        <v>35.74</v>
      </c>
      <c r="E34" s="633">
        <v>8.9535999999999998</v>
      </c>
      <c r="F34" s="633">
        <v>320.00170000000003</v>
      </c>
      <c r="G34" s="633">
        <v>2.5</v>
      </c>
      <c r="H34" s="633">
        <v>89.35</v>
      </c>
      <c r="I34" s="54">
        <v>1.1209549973528099E-3</v>
      </c>
    </row>
    <row r="35" spans="1:9" x14ac:dyDescent="0.25">
      <c r="A35" s="637" t="s">
        <v>1380</v>
      </c>
      <c r="B35" t="s">
        <v>1272</v>
      </c>
      <c r="C35" s="43" t="s">
        <v>1270</v>
      </c>
      <c r="D35">
        <v>216</v>
      </c>
      <c r="E35" s="633">
        <v>0.46300000000000002</v>
      </c>
      <c r="F35" s="633">
        <v>100.008</v>
      </c>
      <c r="G35" s="633">
        <v>0.67710000000000004</v>
      </c>
      <c r="H35" s="633">
        <v>146.25360000000001</v>
      </c>
      <c r="I35" s="54">
        <v>1.83484839172735E-3</v>
      </c>
    </row>
    <row r="36" spans="1:9" x14ac:dyDescent="0.25">
      <c r="A36" s="636" t="s">
        <v>1379</v>
      </c>
      <c r="B36" t="s">
        <v>262</v>
      </c>
      <c r="C36" s="43" t="s">
        <v>498</v>
      </c>
      <c r="D36">
        <v>32.21</v>
      </c>
      <c r="E36" s="633">
        <v>8.6929999999999996</v>
      </c>
      <c r="F36" s="633">
        <v>280.00150000000002</v>
      </c>
      <c r="G36" s="633">
        <v>2.81</v>
      </c>
      <c r="H36" s="633">
        <v>90.510099999999994</v>
      </c>
      <c r="I36" s="54">
        <v>1.1355092211069099E-3</v>
      </c>
    </row>
    <row r="37" spans="1:9" x14ac:dyDescent="0.25">
      <c r="A37" s="637" t="s">
        <v>1380</v>
      </c>
      <c r="B37" t="s">
        <v>341</v>
      </c>
      <c r="C37" s="43" t="s">
        <v>535</v>
      </c>
      <c r="D37">
        <v>3239.02</v>
      </c>
      <c r="E37" s="633">
        <v>0.1016</v>
      </c>
      <c r="F37" s="633">
        <v>329.08440000000002</v>
      </c>
      <c r="G37" s="633">
        <v>4.53E-2</v>
      </c>
      <c r="H37" s="633">
        <v>146.7276</v>
      </c>
      <c r="I37" s="54">
        <v>1.8407950360333999E-3</v>
      </c>
    </row>
    <row r="38" spans="1:9" x14ac:dyDescent="0.25">
      <c r="A38" s="636" t="s">
        <v>1377</v>
      </c>
      <c r="B38" t="s">
        <v>834</v>
      </c>
      <c r="C38" s="43" t="s">
        <v>813</v>
      </c>
      <c r="D38">
        <v>9.4</v>
      </c>
      <c r="E38" s="633">
        <v>31.914899999999999</v>
      </c>
      <c r="F38" s="633">
        <v>300.00009999999997</v>
      </c>
      <c r="G38" s="633">
        <v>30.35</v>
      </c>
      <c r="H38" s="633">
        <v>285.29000000000002</v>
      </c>
      <c r="I38" s="54">
        <v>3.5791522237804399E-3</v>
      </c>
    </row>
    <row r="39" spans="1:9" x14ac:dyDescent="0.25">
      <c r="A39" s="637" t="s">
        <v>1381</v>
      </c>
      <c r="B39" t="s">
        <v>836</v>
      </c>
      <c r="C39" s="43" t="s">
        <v>814</v>
      </c>
      <c r="D39">
        <v>45.5</v>
      </c>
      <c r="E39" s="633">
        <v>7.2747000000000002</v>
      </c>
      <c r="F39" s="633">
        <v>330.99880000000002</v>
      </c>
      <c r="G39" s="633">
        <v>4.01</v>
      </c>
      <c r="H39" s="633">
        <v>182.45500000000001</v>
      </c>
      <c r="I39" s="54">
        <v>2.2890189596195499E-3</v>
      </c>
    </row>
    <row r="40" spans="1:9" x14ac:dyDescent="0.25">
      <c r="A40" s="636" t="s">
        <v>890</v>
      </c>
      <c r="B40" t="s">
        <v>1351</v>
      </c>
      <c r="C40" s="43" t="s">
        <v>677</v>
      </c>
      <c r="D40">
        <v>46.776400000000002</v>
      </c>
      <c r="E40" s="633">
        <v>16.097899999999999</v>
      </c>
      <c r="F40" s="633">
        <v>753.0018</v>
      </c>
      <c r="G40" s="633">
        <v>9.7100000000000009</v>
      </c>
      <c r="H40" s="633">
        <v>454.19880000000001</v>
      </c>
      <c r="I40" s="54">
        <v>5.6982251220106198E-3</v>
      </c>
    </row>
    <row r="41" spans="1:9" x14ac:dyDescent="0.25">
      <c r="A41" s="637" t="s">
        <v>1380</v>
      </c>
      <c r="B41" t="s">
        <v>815</v>
      </c>
      <c r="C41" s="43" t="s">
        <v>815</v>
      </c>
      <c r="D41">
        <v>12</v>
      </c>
      <c r="E41" s="633">
        <v>19.083300000000001</v>
      </c>
      <c r="F41" s="633">
        <v>228.99959999999999</v>
      </c>
      <c r="G41" s="633">
        <v>14.35</v>
      </c>
      <c r="H41" s="633">
        <v>172.2</v>
      </c>
      <c r="I41" s="54">
        <v>2.1603631846016098E-3</v>
      </c>
    </row>
    <row r="42" spans="1:9" x14ac:dyDescent="0.25">
      <c r="A42" s="636" t="s">
        <v>1379</v>
      </c>
      <c r="B42" t="s">
        <v>841</v>
      </c>
      <c r="C42" s="43" t="s">
        <v>820</v>
      </c>
      <c r="D42">
        <v>33.950000000000003</v>
      </c>
      <c r="E42" s="633">
        <v>2.7688000000000001</v>
      </c>
      <c r="F42" s="633">
        <v>94.000799999999998</v>
      </c>
      <c r="G42" s="633">
        <v>1.75</v>
      </c>
      <c r="H42" s="633">
        <v>59.412500000000001</v>
      </c>
      <c r="I42" s="54">
        <v>7.4536920850838001E-4</v>
      </c>
    </row>
    <row r="43" spans="1:9" x14ac:dyDescent="0.25">
      <c r="A43" s="637" t="s">
        <v>1380</v>
      </c>
      <c r="B43" t="s">
        <v>870</v>
      </c>
      <c r="C43" s="43" t="s">
        <v>817</v>
      </c>
      <c r="D43">
        <v>3.57</v>
      </c>
      <c r="E43" s="633">
        <v>56.022399999999998</v>
      </c>
      <c r="F43" s="633">
        <v>200</v>
      </c>
      <c r="G43" s="633">
        <v>47.6</v>
      </c>
      <c r="H43" s="633">
        <v>169.93199999999999</v>
      </c>
      <c r="I43" s="54">
        <v>2.13190962070685E-3</v>
      </c>
    </row>
    <row r="44" spans="1:9" x14ac:dyDescent="0.25">
      <c r="A44" s="636" t="s">
        <v>1380</v>
      </c>
      <c r="B44" t="s">
        <v>658</v>
      </c>
      <c r="C44" s="43" t="s">
        <v>657</v>
      </c>
      <c r="D44">
        <v>0.22500000000000001</v>
      </c>
      <c r="E44" s="633">
        <v>355.55560000000003</v>
      </c>
      <c r="F44" s="633">
        <v>80</v>
      </c>
      <c r="G44" s="633">
        <v>63.25</v>
      </c>
      <c r="H44" s="633">
        <v>14.231199999999999</v>
      </c>
      <c r="I44" s="54">
        <v>1.78539840608028E-4</v>
      </c>
    </row>
    <row r="45" spans="1:9" x14ac:dyDescent="0.25">
      <c r="A45" s="637" t="s">
        <v>1379</v>
      </c>
      <c r="B45" t="s">
        <v>845</v>
      </c>
      <c r="C45" s="43" t="s">
        <v>818</v>
      </c>
      <c r="D45">
        <v>56.92</v>
      </c>
      <c r="E45" s="633">
        <v>1.7568999999999999</v>
      </c>
      <c r="F45" s="633">
        <v>100.0027</v>
      </c>
      <c r="G45" s="633">
        <v>1.56</v>
      </c>
      <c r="H45" s="633">
        <v>88.795199999999994</v>
      </c>
      <c r="I45" s="54">
        <v>1.1139946634688501E-3</v>
      </c>
    </row>
    <row r="46" spans="1:9" x14ac:dyDescent="0.25">
      <c r="A46" s="636" t="s">
        <v>1380</v>
      </c>
      <c r="B46" t="s">
        <v>852</v>
      </c>
      <c r="C46" s="43" t="s">
        <v>825</v>
      </c>
      <c r="D46">
        <v>14.71</v>
      </c>
      <c r="E46" s="633">
        <v>5.5065</v>
      </c>
      <c r="F46" s="633">
        <v>81.000600000000006</v>
      </c>
      <c r="G46" s="633">
        <v>1.31</v>
      </c>
      <c r="H46" s="633">
        <v>19.270099999999999</v>
      </c>
      <c r="I46" s="54">
        <v>2.4175618236696499E-4</v>
      </c>
    </row>
    <row r="47" spans="1:9" x14ac:dyDescent="0.25">
      <c r="A47" s="637" t="s">
        <v>1380</v>
      </c>
      <c r="B47" t="s">
        <v>848</v>
      </c>
      <c r="C47" s="43" t="s">
        <v>819</v>
      </c>
      <c r="D47">
        <v>44.85</v>
      </c>
      <c r="E47" s="633">
        <v>7.3802000000000003</v>
      </c>
      <c r="F47" s="633">
        <v>331.00200000000001</v>
      </c>
      <c r="G47" s="633">
        <v>1.67</v>
      </c>
      <c r="H47" s="633">
        <v>74.899500000000003</v>
      </c>
      <c r="I47" s="54">
        <v>9.3966389282850197E-4</v>
      </c>
    </row>
    <row r="48" spans="1:9" x14ac:dyDescent="0.25">
      <c r="A48" s="636" t="s">
        <v>1380</v>
      </c>
      <c r="B48" t="s">
        <v>1245</v>
      </c>
      <c r="C48" s="43" t="s">
        <v>1243</v>
      </c>
      <c r="D48">
        <v>1688.83</v>
      </c>
      <c r="E48" s="633">
        <v>0.19539999999999999</v>
      </c>
      <c r="F48" s="633">
        <v>329.99740000000003</v>
      </c>
      <c r="G48" s="633">
        <v>4.41E-2</v>
      </c>
      <c r="H48" s="633">
        <v>74.477400000000003</v>
      </c>
      <c r="I48" s="54">
        <v>9.3436836843697796E-4</v>
      </c>
    </row>
    <row r="49" spans="1:9" x14ac:dyDescent="0.25">
      <c r="A49" s="637" t="s">
        <v>1379</v>
      </c>
      <c r="B49" t="s">
        <v>859</v>
      </c>
      <c r="C49" s="43" t="s">
        <v>821</v>
      </c>
      <c r="D49">
        <v>116.14</v>
      </c>
      <c r="E49" s="633">
        <v>1.7393000000000001</v>
      </c>
      <c r="F49" s="633">
        <v>202.00229999999999</v>
      </c>
      <c r="G49" s="633">
        <v>0.74029999999999996</v>
      </c>
      <c r="H49" s="633">
        <v>85.978399999999993</v>
      </c>
      <c r="I49" s="54">
        <v>1.0786560396687001E-3</v>
      </c>
    </row>
    <row r="50" spans="1:9" x14ac:dyDescent="0.25">
      <c r="A50" s="636" t="s">
        <v>890</v>
      </c>
      <c r="B50" t="s">
        <v>877</v>
      </c>
      <c r="C50" s="43" t="s">
        <v>874</v>
      </c>
      <c r="D50">
        <v>4220.42</v>
      </c>
      <c r="E50" s="633">
        <v>2.3900000000000001E-2</v>
      </c>
      <c r="F50" s="633">
        <v>100.86799999999999</v>
      </c>
      <c r="G50" s="633">
        <v>5.7999999999999996E-3</v>
      </c>
      <c r="H50" s="633">
        <v>24.478400000000001</v>
      </c>
      <c r="I50" s="54">
        <v>3.0709775945384399E-4</v>
      </c>
    </row>
    <row r="51" spans="1:9" x14ac:dyDescent="0.25">
      <c r="A51" s="637" t="s">
        <v>890</v>
      </c>
      <c r="B51" t="s">
        <v>843</v>
      </c>
      <c r="C51" s="43" t="s">
        <v>822</v>
      </c>
      <c r="D51">
        <v>1387.18</v>
      </c>
      <c r="E51" s="633">
        <v>0.1009</v>
      </c>
      <c r="F51" s="633">
        <v>139.9665</v>
      </c>
      <c r="G51" s="633">
        <v>2.6700000000000002E-2</v>
      </c>
      <c r="H51" s="633">
        <v>37.037700000000001</v>
      </c>
      <c r="I51" s="54">
        <v>4.6466250593681102E-4</v>
      </c>
    </row>
    <row r="52" spans="1:9" x14ac:dyDescent="0.25">
      <c r="A52" s="636" t="s">
        <v>890</v>
      </c>
      <c r="B52" t="s">
        <v>862</v>
      </c>
      <c r="C52" s="43" t="s">
        <v>829</v>
      </c>
      <c r="D52">
        <v>43.47</v>
      </c>
      <c r="E52" s="633">
        <v>1.8403</v>
      </c>
      <c r="F52" s="633">
        <v>79.997799999999998</v>
      </c>
      <c r="G52" s="633">
        <v>0.27029999999999998</v>
      </c>
      <c r="H52" s="633">
        <v>11.7499</v>
      </c>
      <c r="I52" s="54">
        <v>1.4741028677555399E-4</v>
      </c>
    </row>
    <row r="53" spans="1:9" x14ac:dyDescent="0.25">
      <c r="A53" s="637" t="s">
        <v>1380</v>
      </c>
      <c r="B53" t="s">
        <v>855</v>
      </c>
      <c r="C53" s="43" t="s">
        <v>823</v>
      </c>
      <c r="D53">
        <v>4850</v>
      </c>
      <c r="E53" s="633">
        <v>1.6500000000000001E-2</v>
      </c>
      <c r="F53" s="633">
        <v>80.025000000000006</v>
      </c>
      <c r="G53" s="633">
        <v>5.8999999999999999E-3</v>
      </c>
      <c r="H53" s="633">
        <v>28.614999999999998</v>
      </c>
      <c r="I53" s="54">
        <v>3.5899414940403598E-4</v>
      </c>
    </row>
    <row r="54" spans="1:9" x14ac:dyDescent="0.25">
      <c r="A54" s="636"/>
      <c r="B54" t="s">
        <v>860</v>
      </c>
      <c r="C54" s="43" t="s">
        <v>830</v>
      </c>
      <c r="D54">
        <v>177.97</v>
      </c>
      <c r="E54" s="633">
        <v>0.44950000000000001</v>
      </c>
      <c r="F54" s="633">
        <v>79.997500000000002</v>
      </c>
      <c r="G54" s="633">
        <v>5.8299999999999998E-2</v>
      </c>
      <c r="H54" s="633">
        <v>10.3757</v>
      </c>
      <c r="I54" s="54">
        <v>1.3017003655325701E-4</v>
      </c>
    </row>
    <row r="55" spans="1:9" x14ac:dyDescent="0.25">
      <c r="A55" s="637" t="s">
        <v>890</v>
      </c>
      <c r="B55" t="s">
        <v>839</v>
      </c>
      <c r="C55" s="43" t="s">
        <v>824</v>
      </c>
      <c r="D55">
        <v>2.2799999999999998</v>
      </c>
      <c r="E55" s="633">
        <v>32.8947</v>
      </c>
      <c r="F55" s="633">
        <v>74.999899999999997</v>
      </c>
      <c r="G55" s="633">
        <v>16.22</v>
      </c>
      <c r="H55" s="633">
        <v>36.9816</v>
      </c>
      <c r="I55" s="54">
        <v>4.6395869423729801E-4</v>
      </c>
    </row>
    <row r="56" spans="1:9" x14ac:dyDescent="0.25">
      <c r="A56" s="636" t="s">
        <v>1380</v>
      </c>
      <c r="B56" t="s">
        <v>864</v>
      </c>
      <c r="C56" s="43" t="s">
        <v>828</v>
      </c>
      <c r="D56">
        <v>15.73</v>
      </c>
      <c r="E56" s="633">
        <v>5.0857999999999999</v>
      </c>
      <c r="F56" s="633">
        <v>79.999600000000001</v>
      </c>
      <c r="G56" s="633">
        <v>0.62549999999999994</v>
      </c>
      <c r="H56" s="633">
        <v>9.8391000000000002</v>
      </c>
      <c r="I56" s="54">
        <v>1.2343803373759401E-4</v>
      </c>
    </row>
    <row r="57" spans="1:9" x14ac:dyDescent="0.25">
      <c r="A57" s="637" t="s">
        <v>1379</v>
      </c>
      <c r="B57" t="s">
        <v>846</v>
      </c>
      <c r="C57" s="43" t="s">
        <v>826</v>
      </c>
      <c r="D57">
        <v>4</v>
      </c>
      <c r="E57" s="633">
        <v>21.5</v>
      </c>
      <c r="F57" s="633">
        <v>86</v>
      </c>
      <c r="G57" s="633">
        <v>4.3600000000000003</v>
      </c>
      <c r="H57" s="633">
        <v>17.440000000000001</v>
      </c>
      <c r="I57" s="54">
        <v>2.1879636434060399E-4</v>
      </c>
    </row>
    <row r="58" spans="1:9" x14ac:dyDescent="0.25">
      <c r="A58" s="636" t="s">
        <v>1380</v>
      </c>
      <c r="B58" t="s">
        <v>303</v>
      </c>
      <c r="C58" s="43" t="s">
        <v>519</v>
      </c>
      <c r="D58">
        <v>6.6</v>
      </c>
      <c r="E58" s="633">
        <v>14.696999999999999</v>
      </c>
      <c r="F58" s="633">
        <v>97.000200000000007</v>
      </c>
      <c r="G58" s="633">
        <v>3.69</v>
      </c>
      <c r="H58" s="633">
        <v>24.353999999999999</v>
      </c>
      <c r="I58" s="54">
        <v>3.0553707896508402E-4</v>
      </c>
    </row>
    <row r="59" spans="1:9" x14ac:dyDescent="0.25">
      <c r="A59" s="637" t="s">
        <v>1380</v>
      </c>
      <c r="B59" t="s">
        <v>850</v>
      </c>
      <c r="C59" s="43" t="s">
        <v>812</v>
      </c>
      <c r="D59">
        <v>65.89</v>
      </c>
      <c r="E59" s="633">
        <v>8.7721999999999998</v>
      </c>
      <c r="F59" s="633">
        <v>578.00030000000004</v>
      </c>
      <c r="G59" s="633">
        <v>4.04</v>
      </c>
      <c r="H59" s="633">
        <v>266.19560000000001</v>
      </c>
      <c r="I59" s="54">
        <v>3.3396003144189001E-3</v>
      </c>
    </row>
    <row r="60" spans="1:9" x14ac:dyDescent="0.25">
      <c r="A60" s="636" t="s">
        <v>1380</v>
      </c>
      <c r="B60" t="s">
        <v>867</v>
      </c>
      <c r="C60" s="43" t="s">
        <v>827</v>
      </c>
      <c r="D60">
        <v>49.56</v>
      </c>
      <c r="E60" s="633">
        <v>1.6142000000000001</v>
      </c>
      <c r="F60" s="633">
        <v>79.999799999999993</v>
      </c>
      <c r="G60" s="633">
        <v>0.43719999999999998</v>
      </c>
      <c r="H60" s="633">
        <v>21.6676</v>
      </c>
      <c r="I60" s="54">
        <v>2.7183440963225199E-4</v>
      </c>
    </row>
    <row r="61" spans="1:9" x14ac:dyDescent="0.25">
      <c r="A61" s="637" t="s">
        <v>1380</v>
      </c>
      <c r="B61" t="s">
        <v>856</v>
      </c>
      <c r="C61" s="43" t="s">
        <v>831</v>
      </c>
      <c r="D61">
        <v>60.75</v>
      </c>
      <c r="E61" s="633">
        <v>1.284</v>
      </c>
      <c r="F61" s="633">
        <v>78.003</v>
      </c>
      <c r="G61" s="633">
        <v>0.1764</v>
      </c>
      <c r="H61" s="633">
        <v>10.7163</v>
      </c>
      <c r="I61" s="54">
        <v>1.3444308940270701E-4</v>
      </c>
    </row>
    <row r="62" spans="1:9" x14ac:dyDescent="0.25">
      <c r="A62" s="636"/>
      <c r="B62" t="s">
        <v>1090</v>
      </c>
      <c r="C62" s="43" t="s">
        <v>1089</v>
      </c>
      <c r="D62">
        <v>7033.39</v>
      </c>
      <c r="E62" s="633">
        <v>1.1983999999999999</v>
      </c>
      <c r="F62" s="633">
        <v>8428.8145999999997</v>
      </c>
      <c r="G62" s="633">
        <v>1.22</v>
      </c>
      <c r="H62" s="633">
        <v>8580.7358000000004</v>
      </c>
      <c r="I62" s="54">
        <v>0.107651020436196</v>
      </c>
    </row>
    <row r="63" spans="1:9" x14ac:dyDescent="0.25">
      <c r="A63" s="637" t="s">
        <v>1379</v>
      </c>
      <c r="B63" t="s">
        <v>832</v>
      </c>
      <c r="C63" s="43" t="s">
        <v>832</v>
      </c>
      <c r="D63">
        <v>1372.8</v>
      </c>
      <c r="E63" s="633">
        <v>6.2600000000000003E-2</v>
      </c>
      <c r="F63" s="633">
        <v>85.937299999999993</v>
      </c>
      <c r="G63" s="633">
        <v>4.3E-3</v>
      </c>
      <c r="H63" s="633">
        <v>5.9029999999999996</v>
      </c>
      <c r="I63" s="54">
        <v>7.4057049237533605E-5</v>
      </c>
    </row>
    <row r="64" spans="1:9" x14ac:dyDescent="0.25">
      <c r="A64" s="636"/>
      <c r="B64" t="s">
        <v>875</v>
      </c>
      <c r="C64" s="43" t="s">
        <v>873</v>
      </c>
      <c r="D64">
        <v>28.58</v>
      </c>
      <c r="E64" s="633">
        <v>6.1231999999999998</v>
      </c>
      <c r="F64" s="633">
        <v>175.00110000000001</v>
      </c>
      <c r="G64" s="633">
        <v>0.92330000000000001</v>
      </c>
      <c r="H64" s="633">
        <v>26.387899999999998</v>
      </c>
      <c r="I64" s="54">
        <v>3.3105370312978399E-4</v>
      </c>
    </row>
  </sheetData>
  <mergeCells count="1">
    <mergeCell ref="L4:O8"/>
  </mergeCells>
  <pageMargins left="0.7" right="0.7" top="0.75" bottom="0.75" header="0.3" footer="0.3"/>
  <pageSetup orientation="portrait" horizontalDpi="4294967293" verticalDpi="4294967293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B995-C3C1-4630-AA6F-3B3943A9A490}">
  <sheetPr codeName="Sheet21">
    <tabColor rgb="FF00FF00"/>
  </sheetPr>
  <dimension ref="A1:AX111"/>
  <sheetViews>
    <sheetView showGridLines="0" tabSelected="1" zoomScale="90" zoomScaleNormal="90" workbookViewId="0">
      <pane xSplit="11" ySplit="6" topLeftCell="L7" activePane="bottomRight" state="frozen"/>
      <selection pane="topRight" activeCell="H1" sqref="H1"/>
      <selection pane="bottomLeft" activeCell="A6" sqref="A6"/>
      <selection pane="bottomRight" activeCell="D12" sqref="D12"/>
    </sheetView>
  </sheetViews>
  <sheetFormatPr baseColWidth="10" defaultColWidth="8.7109375" defaultRowHeight="15" x14ac:dyDescent="0.25"/>
  <cols>
    <col min="1" max="1" width="22.7109375" style="2" bestFit="1" customWidth="1"/>
    <col min="2" max="2" width="9.28515625" style="2" bestFit="1" customWidth="1"/>
    <col min="3" max="3" width="15.7109375" style="2" bestFit="1" customWidth="1"/>
    <col min="4" max="4" width="17.85546875" style="2" bestFit="1" customWidth="1"/>
    <col min="5" max="5" width="17.5703125" style="2" bestFit="1" customWidth="1"/>
    <col min="6" max="6" width="15.28515625" style="2" bestFit="1" customWidth="1"/>
    <col min="7" max="7" width="15.42578125" style="2" bestFit="1" customWidth="1"/>
    <col min="8" max="8" width="13.140625" bestFit="1" customWidth="1"/>
    <col min="9" max="9" width="1.7109375" customWidth="1"/>
    <col min="10" max="10" width="8.42578125" customWidth="1"/>
    <col min="11" max="11" width="28.42578125" style="2" customWidth="1"/>
    <col min="12" max="12" width="14.5703125" style="2" customWidth="1"/>
    <col min="13" max="13" width="13.42578125" style="2" customWidth="1"/>
    <col min="14" max="14" width="13.140625" style="2" customWidth="1"/>
    <col min="15" max="15" width="12" style="2" customWidth="1"/>
    <col min="16" max="16" width="8.85546875" style="2" customWidth="1"/>
    <col min="17" max="17" width="14.5703125" style="2" customWidth="1"/>
    <col min="18" max="18" width="12.5703125" style="2" customWidth="1"/>
    <col min="19" max="19" width="13.140625" style="2" customWidth="1"/>
    <col min="20" max="20" width="12" style="2" customWidth="1"/>
    <col min="21" max="21" width="8.85546875" style="2" customWidth="1"/>
    <col min="22" max="22" width="14.5703125" style="2" customWidth="1"/>
    <col min="23" max="23" width="12.5703125" style="2" customWidth="1"/>
    <col min="24" max="24" width="13" style="2" customWidth="1"/>
    <col min="25" max="25" width="12" style="2" customWidth="1"/>
    <col min="26" max="26" width="8.85546875" style="2" customWidth="1"/>
    <col min="27" max="27" width="14.5703125" style="2" customWidth="1"/>
    <col min="28" max="28" width="12.5703125" style="2" customWidth="1"/>
    <col min="29" max="29" width="13" style="2" customWidth="1"/>
    <col min="30" max="30" width="12" style="2" customWidth="1"/>
    <col min="31" max="31" width="8.85546875" style="2" customWidth="1"/>
    <col min="32" max="32" width="14.5703125" style="2" customWidth="1"/>
    <col min="33" max="33" width="12.5703125" style="2" customWidth="1"/>
    <col min="34" max="34" width="13.140625" style="2" customWidth="1"/>
    <col min="35" max="35" width="12" style="2" customWidth="1"/>
    <col min="36" max="36" width="8.85546875" style="2" customWidth="1"/>
    <col min="37" max="37" width="14.5703125" style="2" customWidth="1"/>
    <col min="38" max="38" width="12.5703125" style="2" customWidth="1"/>
    <col min="39" max="39" width="13.140625" style="2" customWidth="1"/>
    <col min="40" max="40" width="12" style="2" customWidth="1"/>
    <col min="41" max="41" width="8.85546875" style="2" customWidth="1"/>
    <col min="42" max="42" width="14.5703125" style="2" customWidth="1"/>
    <col min="43" max="43" width="12.5703125" style="2" customWidth="1"/>
    <col min="44" max="44" width="13.140625" style="2" customWidth="1"/>
    <col min="45" max="45" width="12" style="2" customWidth="1"/>
    <col min="46" max="46" width="8.85546875" style="2" customWidth="1"/>
    <col min="47" max="47" width="13" style="2" customWidth="1"/>
    <col min="48" max="48" width="17.7109375" style="2" customWidth="1"/>
    <col min="49" max="49" width="19.28515625" customWidth="1"/>
    <col min="50" max="16384" width="8.7109375" style="2"/>
  </cols>
  <sheetData>
    <row r="1" spans="1:50" ht="83.25" customHeight="1" x14ac:dyDescent="0.25">
      <c r="A1" s="585" t="s">
        <v>896</v>
      </c>
      <c r="B1" s="585"/>
      <c r="C1" s="585"/>
      <c r="D1" s="585"/>
      <c r="E1" s="585"/>
      <c r="F1" s="585"/>
      <c r="G1" s="585"/>
      <c r="M1" s="68" t="s">
        <v>1233</v>
      </c>
      <c r="N1" s="486" t="s">
        <v>1234</v>
      </c>
      <c r="O1" s="586" t="s">
        <v>649</v>
      </c>
      <c r="P1" s="586"/>
      <c r="Q1" s="487" t="s">
        <v>1277</v>
      </c>
      <c r="R1" s="487" t="s">
        <v>1341</v>
      </c>
      <c r="S1" s="487"/>
      <c r="T1" s="487"/>
      <c r="U1" s="486"/>
      <c r="Y1" s="486"/>
      <c r="AD1" s="487"/>
      <c r="AI1" s="486"/>
    </row>
    <row r="2" spans="1:50" ht="15.75" customHeight="1" x14ac:dyDescent="0.25">
      <c r="A2" s="585"/>
      <c r="B2" s="585"/>
      <c r="C2" s="585"/>
      <c r="D2" s="585"/>
      <c r="E2" s="585"/>
      <c r="F2" s="585"/>
      <c r="G2" s="585"/>
      <c r="M2"/>
      <c r="N2" s="486"/>
      <c r="O2" s="486"/>
      <c r="P2" s="486"/>
      <c r="Q2" s="486"/>
      <c r="R2" s="487"/>
      <c r="S2" s="487"/>
      <c r="Y2" s="486"/>
      <c r="AI2" s="486"/>
    </row>
    <row r="3" spans="1:50" customFormat="1" ht="17.25" customHeight="1" x14ac:dyDescent="0.25">
      <c r="M3" s="3" t="s">
        <v>1078</v>
      </c>
      <c r="N3" s="2"/>
      <c r="O3" s="2"/>
      <c r="P3" s="3" t="s">
        <v>1223</v>
      </c>
      <c r="Q3" s="2"/>
      <c r="R3" s="3" t="s">
        <v>1078</v>
      </c>
      <c r="U3" s="3" t="s">
        <v>0</v>
      </c>
      <c r="W3" s="3" t="s">
        <v>1078</v>
      </c>
      <c r="Y3" s="2"/>
      <c r="Z3" s="3" t="s">
        <v>0</v>
      </c>
      <c r="AB3" s="3" t="s">
        <v>1078</v>
      </c>
      <c r="AE3" s="3" t="s">
        <v>0</v>
      </c>
      <c r="AG3" s="3" t="s">
        <v>1078</v>
      </c>
      <c r="AI3" s="2"/>
      <c r="AJ3" s="3" t="s">
        <v>0</v>
      </c>
      <c r="AK3" s="3"/>
      <c r="AL3" s="3" t="s">
        <v>1078</v>
      </c>
      <c r="AM3" s="3"/>
      <c r="AN3" s="3"/>
      <c r="AO3" s="3" t="s">
        <v>0</v>
      </c>
      <c r="AP3" s="3"/>
      <c r="AQ3" s="3" t="s">
        <v>1078</v>
      </c>
      <c r="AR3" s="3"/>
      <c r="AS3" s="3"/>
      <c r="AT3" s="3"/>
      <c r="AU3" s="3" t="s">
        <v>1235</v>
      </c>
      <c r="AW3" s="587" t="s">
        <v>1079</v>
      </c>
      <c r="AX3" s="587"/>
    </row>
    <row r="4" spans="1:50" ht="18.600000000000001" customHeight="1" x14ac:dyDescent="0.25">
      <c r="A4"/>
      <c r="B4"/>
      <c r="C4"/>
      <c r="D4"/>
      <c r="E4"/>
      <c r="F4"/>
      <c r="G4"/>
      <c r="M4" s="39">
        <v>0.2</v>
      </c>
      <c r="P4" s="329">
        <f>SUBTOTAL(9,P7:P99)</f>
        <v>16103.065286744895</v>
      </c>
      <c r="R4" s="39">
        <v>0.2</v>
      </c>
      <c r="U4" s="329">
        <f>SUBTOTAL(9,U7:U99)</f>
        <v>32442.171309009795</v>
      </c>
      <c r="W4" s="39">
        <v>0.2</v>
      </c>
      <c r="Z4" s="329">
        <f>SUBTOTAL(9,Z7:Z99)</f>
        <v>36340.914959748574</v>
      </c>
      <c r="AB4" s="39">
        <v>0.2</v>
      </c>
      <c r="AE4" s="329">
        <f>SUBTOTAL(9,AE7:AE99)</f>
        <v>41514.613088217353</v>
      </c>
      <c r="AG4" s="39">
        <v>0.25</v>
      </c>
      <c r="AJ4" s="329">
        <f>SUBTOTAL(9,AJ7:AJ99)</f>
        <v>58099.999186336914</v>
      </c>
      <c r="AK4" s="488"/>
      <c r="AL4" s="39">
        <v>0.35</v>
      </c>
      <c r="AM4" s="488"/>
      <c r="AN4" s="488"/>
      <c r="AO4" s="329">
        <f>SUBTOTAL(9,AO7:AO99)</f>
        <v>78419.654548679289</v>
      </c>
      <c r="AP4" s="328"/>
      <c r="AQ4" s="39">
        <v>0.5</v>
      </c>
      <c r="AR4" s="488"/>
      <c r="AS4" s="488"/>
      <c r="AT4" s="329">
        <f>SUBTOTAL(9,AT7:AT99)</f>
        <v>89000.084130643983</v>
      </c>
      <c r="AU4" s="330">
        <f>SUBTOTAL(9,AU7:AU99)</f>
        <v>351920.50250938075</v>
      </c>
      <c r="AV4" s="331"/>
      <c r="AW4" s="332">
        <f>SUBTOTAL(9,AW7:AW99)</f>
        <v>97091.000869793468</v>
      </c>
    </row>
    <row r="5" spans="1:50" customFormat="1" ht="18.600000000000001" customHeight="1" x14ac:dyDescent="0.25">
      <c r="AJ5" s="327"/>
    </row>
    <row r="6" spans="1:50" s="19" customFormat="1" x14ac:dyDescent="0.25">
      <c r="A6" s="69" t="s">
        <v>374</v>
      </c>
      <c r="B6" s="69" t="s">
        <v>414</v>
      </c>
      <c r="C6" s="69" t="s">
        <v>14</v>
      </c>
      <c r="D6" s="69" t="s">
        <v>1352</v>
      </c>
      <c r="E6" t="s">
        <v>390</v>
      </c>
      <c r="F6" s="489" t="s">
        <v>1350</v>
      </c>
      <c r="G6" s="69" t="s">
        <v>1276</v>
      </c>
      <c r="H6" s="69" t="s">
        <v>894</v>
      </c>
      <c r="I6" s="69"/>
      <c r="J6" s="111" t="s">
        <v>414</v>
      </c>
      <c r="K6" s="490" t="s">
        <v>51</v>
      </c>
      <c r="L6" s="84" t="s">
        <v>13</v>
      </c>
      <c r="M6" s="84" t="s">
        <v>8</v>
      </c>
      <c r="N6" s="84" t="s">
        <v>7</v>
      </c>
      <c r="O6" s="84" t="s">
        <v>1218</v>
      </c>
      <c r="P6" s="84" t="s">
        <v>2</v>
      </c>
      <c r="Q6" s="85" t="s">
        <v>12</v>
      </c>
      <c r="R6" s="85" t="s">
        <v>377</v>
      </c>
      <c r="S6" s="85" t="s">
        <v>563</v>
      </c>
      <c r="T6" s="85" t="s">
        <v>1219</v>
      </c>
      <c r="U6" s="85" t="s">
        <v>564</v>
      </c>
      <c r="V6" s="84" t="s">
        <v>11</v>
      </c>
      <c r="W6" s="84" t="s">
        <v>395</v>
      </c>
      <c r="X6" s="84" t="s">
        <v>378</v>
      </c>
      <c r="Y6" s="84" t="s">
        <v>1220</v>
      </c>
      <c r="Z6" s="84" t="s">
        <v>565</v>
      </c>
      <c r="AA6" s="85" t="s">
        <v>10</v>
      </c>
      <c r="AB6" s="85" t="s">
        <v>396</v>
      </c>
      <c r="AC6" s="85" t="s">
        <v>566</v>
      </c>
      <c r="AD6" s="85" t="s">
        <v>1221</v>
      </c>
      <c r="AE6" s="85" t="s">
        <v>379</v>
      </c>
      <c r="AF6" s="84" t="s">
        <v>9</v>
      </c>
      <c r="AG6" s="84" t="s">
        <v>380</v>
      </c>
      <c r="AH6" s="84" t="s">
        <v>567</v>
      </c>
      <c r="AI6" s="84" t="s">
        <v>1222</v>
      </c>
      <c r="AJ6" s="84" t="s">
        <v>568</v>
      </c>
      <c r="AK6" s="84" t="s">
        <v>1225</v>
      </c>
      <c r="AL6" s="84" t="s">
        <v>1226</v>
      </c>
      <c r="AM6" s="84" t="s">
        <v>1214</v>
      </c>
      <c r="AN6" s="84" t="s">
        <v>1227</v>
      </c>
      <c r="AO6" s="84" t="s">
        <v>1224</v>
      </c>
      <c r="AP6" s="84" t="s">
        <v>1229</v>
      </c>
      <c r="AQ6" s="84" t="s">
        <v>1230</v>
      </c>
      <c r="AR6" s="84" t="s">
        <v>1231</v>
      </c>
      <c r="AS6" s="84" t="s">
        <v>1232</v>
      </c>
      <c r="AT6" s="84" t="s">
        <v>1228</v>
      </c>
      <c r="AU6" s="491" t="s">
        <v>0</v>
      </c>
      <c r="AV6" s="491" t="s">
        <v>6</v>
      </c>
      <c r="AW6" s="491" t="s">
        <v>32</v>
      </c>
    </row>
    <row r="7" spans="1:50" x14ac:dyDescent="0.25">
      <c r="A7" s="69" t="s">
        <v>53</v>
      </c>
      <c r="B7" s="69" t="s">
        <v>1</v>
      </c>
      <c r="C7" s="69">
        <v>0.48589445999999997</v>
      </c>
      <c r="D7" s="525">
        <v>47382.717600000004</v>
      </c>
      <c r="E7" s="492">
        <v>23023</v>
      </c>
      <c r="F7" s="526">
        <v>40763</v>
      </c>
      <c r="G7" s="527">
        <v>19806.515899999999</v>
      </c>
      <c r="H7" s="54">
        <v>0.28923915364741398</v>
      </c>
      <c r="J7" s="493" t="s">
        <v>446</v>
      </c>
      <c r="K7" s="494">
        <f>IFERROR(VLOOKUP(J7,price_feed[[symbol]:[current_price]],3,FALSE),"")</f>
        <v>153.19999999999999</v>
      </c>
      <c r="L7" s="333">
        <f>IFERROR(VLOOKUP(J7,Portfolio_Overview[[#All],[ticker]:[average per coin]],3,FALSE)*2,"")</f>
        <v>570.31799999999998</v>
      </c>
      <c r="M7" s="495">
        <f>IFERROR(VLOOKUP(J7,Portfolio_Overview[[#All],[ticker]:[average per coin]],2,FALSE)*M$4,"")</f>
        <v>0.56600000000000006</v>
      </c>
      <c r="N7" s="496">
        <f>IFERROR(VLOOKUP(CO_entry[[#This Row],[ticker]],Portfolio_Overview[[#All],[ticker]:[average per coin]],2,FALSE)-CO_entry[[#This Row],[Tokens Sold]],"")</f>
        <v>2.2640000000000002</v>
      </c>
      <c r="O7" s="497">
        <f>IFERROR(CO_entry[[#This Row],[Tokens Sold]]*CO_entry[[#This Row],[Selling point 1]],"")</f>
        <v>322.79998800000004</v>
      </c>
      <c r="P7" s="498">
        <f>IFERROR((L7*M7)-(VLOOKUP(J7,Portfolio_Overview[[#All],[ticker]:[average per coin]],3,FALSE)*M7),"")</f>
        <v>161.39999400000002</v>
      </c>
      <c r="Q7" s="333">
        <f>IFERROR(VLOOKUP(J7,Portfolio_Overview[[#All],[ticker]:[average per coin]],3,FALSE)*3.5,"")</f>
        <v>998.05649999999991</v>
      </c>
      <c r="R7" s="499">
        <f t="shared" ref="R7:R69" si="0">IFERROR(N7*R$4,"")</f>
        <v>0.45280000000000009</v>
      </c>
      <c r="S7" s="500">
        <f t="shared" ref="S7:S69" si="1">IFERROR(N7-R7,"")</f>
        <v>1.8112000000000001</v>
      </c>
      <c r="T7" s="501">
        <f>IFERROR(CO_entry[[#This Row],[Tokens Sold2]]*CO_entry[[#This Row],[Selling point 2]],"")</f>
        <v>451.91998320000005</v>
      </c>
      <c r="U7" s="502">
        <f>IFERROR((Q7*R7)-(VLOOKUP(J7,Portfolio_Overview[[#All],[ticker]:[average per coin]],3,FALSE)*R7),"")</f>
        <v>322.79998799999998</v>
      </c>
      <c r="V7" s="333">
        <f>IFERROR(VLOOKUP(J7,Portfolio_Overview[[#All],[ticker]:[average per coin]],3,FALSE)*4.5,"")</f>
        <v>1283.2155</v>
      </c>
      <c r="W7" s="495">
        <f t="shared" ref="W7:W69" si="2">IFERROR(S7*W$4,"")</f>
        <v>0.36224000000000006</v>
      </c>
      <c r="X7" s="496">
        <f t="shared" ref="X7:X69" si="3">IFERROR(S7-W7,"")</f>
        <v>1.44896</v>
      </c>
      <c r="Y7" s="497">
        <f>IFERROR(CO_entry[[#This Row],[Tokens Sold3]]*CO_entry[[#This Row],[Selling point 3]],"")</f>
        <v>464.8319827200001</v>
      </c>
      <c r="Z7" s="498">
        <f>IFERROR((V7*W7)-(VLOOKUP(J7,Portfolio_Overview[[#All],[ticker]:[average per coin]],3,FALSE)*W7),"")</f>
        <v>361.53598656000008</v>
      </c>
      <c r="AA7" s="333">
        <f>IFERROR(VLOOKUP(J7,Portfolio_Overview[[#All],[ticker]:[average per coin]],3,FALSE)*6,"")</f>
        <v>1710.954</v>
      </c>
      <c r="AB7" s="499">
        <f t="shared" ref="AB7:AB69" si="4">IFERROR(X7*AB$4,"")</f>
        <v>0.28979199999999999</v>
      </c>
      <c r="AC7" s="500">
        <f t="shared" ref="AC7:AC69" si="5">IFERROR(X7-AB7,"")</f>
        <v>1.159168</v>
      </c>
      <c r="AD7" s="501">
        <f>IFERROR(CO_entry[[#This Row],[Tokens Sold4]]*CO_entry[[#This Row],[Selling point 4]],"")</f>
        <v>495.82078156799997</v>
      </c>
      <c r="AE7" s="502">
        <f>IFERROR((AA7*AB7)-(VLOOKUP(J7,Portfolio_Overview[[#All],[ticker]:[average per coin]],3,FALSE)*AB7),"")</f>
        <v>413.18398463999995</v>
      </c>
      <c r="AF7" s="334">
        <f>IFERROR(VLOOKUP(J7,Portfolio_Overview[[#All],[ticker]:[average per coin]],3,FALSE)*8,"")</f>
        <v>2281.2719999999999</v>
      </c>
      <c r="AG7" s="496">
        <f t="shared" ref="AG7:AG69" si="6">IFERROR(AC7*AG$4,"")</f>
        <v>0.28979199999999999</v>
      </c>
      <c r="AH7" s="496">
        <f t="shared" ref="AH7:AH69" si="7">IFERROR(AC7-AG7,"")</f>
        <v>0.86937599999999993</v>
      </c>
      <c r="AI7" s="497">
        <f>IFERROR(CO_entry[[#This Row],[Tokens Sold5]]*CO_entry[[#This Row],[Selling point 5]],"")</f>
        <v>661.09437542399996</v>
      </c>
      <c r="AJ7" s="498">
        <f>IFERROR((AF7*AG7)-(VLOOKUP(J7,Portfolio_Overview[[#All],[ticker]:[average per coin]],3,FALSE)*AG7),"")</f>
        <v>578.457578496</v>
      </c>
      <c r="AK7" s="334">
        <f>IFERROR(VLOOKUP(J7,Portfolio_Overview[[#All],[ticker]:[average per coin]],3,FALSE)*10,"")</f>
        <v>2851.59</v>
      </c>
      <c r="AL7" s="503">
        <f t="shared" ref="AL7:AL69" si="8">IFERROR(AH7*AL$4,"")</f>
        <v>0.30428159999999993</v>
      </c>
      <c r="AM7" s="503">
        <f t="shared" ref="AM7:AM69" si="9">IFERROR(AH7-AL7,"")</f>
        <v>0.5650944</v>
      </c>
      <c r="AN7" s="504">
        <f>IFERROR(CO_entry[[#This Row],[Tokens Sold6]]*CO_entry[[#This Row],[Selling point 6]],"")</f>
        <v>867.68636774399988</v>
      </c>
      <c r="AO7" s="505">
        <f>IFERROR((AK7*AL7)-(VLOOKUP(J7,Portfolio_Overview[[#All],[ticker]:[average per coin]],3,FALSE)*AL7),"")</f>
        <v>780.91773096959992</v>
      </c>
      <c r="AP7" s="334">
        <f>IFERROR(VLOOKUP(J7,Portfolio_Overview[[#All],[ticker]:[average per coin]],3,FALSE)*12,"")</f>
        <v>3421.9079999999999</v>
      </c>
      <c r="AQ7" s="496">
        <f t="shared" ref="AQ7:AQ69" si="10">IFERROR(AM7*AQ$4,"")</f>
        <v>0.2825472</v>
      </c>
      <c r="AR7" s="496">
        <f t="shared" ref="AR7:AR69" si="11">IFERROR(AM7-AQ7,"")</f>
        <v>0.2825472</v>
      </c>
      <c r="AS7" s="497">
        <f>IFERROR(CO_entry[[#This Row],[Tokens Sold7]]*CO_entry[[#This Row],[Selling point 7]],"")</f>
        <v>966.85052405759996</v>
      </c>
      <c r="AT7" s="506">
        <f>IFERROR((AP7*AQ7)-(VLOOKUP(J7,Portfolio_Overview[[#All],[ticker]:[average per coin]],3,FALSE)*AQ7),"")</f>
        <v>886.27964705279999</v>
      </c>
      <c r="AU7" s="507">
        <f>IFERROR(P7+U7+Z7+AE7+AJ7+AO7+AT7,"")</f>
        <v>3504.5749097183998</v>
      </c>
      <c r="AV7" s="508">
        <f>AR7</f>
        <v>0.2825472</v>
      </c>
      <c r="AW7" s="507">
        <f>IFERROR(AV7*AP7,"")</f>
        <v>966.85052405759996</v>
      </c>
    </row>
    <row r="8" spans="1:50" x14ac:dyDescent="0.25">
      <c r="A8" s="69" t="s">
        <v>55</v>
      </c>
      <c r="B8" s="69" t="s">
        <v>28</v>
      </c>
      <c r="C8" s="69">
        <v>6.7643000000000004</v>
      </c>
      <c r="D8" s="525">
        <v>3262.2739999999999</v>
      </c>
      <c r="E8" s="492">
        <v>22067</v>
      </c>
      <c r="F8" s="526">
        <v>2847.46</v>
      </c>
      <c r="G8" s="527">
        <v>19261.073700000001</v>
      </c>
      <c r="H8" s="54">
        <v>0.281273934469639</v>
      </c>
      <c r="J8" s="509" t="s">
        <v>367</v>
      </c>
      <c r="K8" s="494">
        <f>IFERROR(VLOOKUP(J8,price_feed[[symbol]:[current_price]],3,FALSE),"")</f>
        <v>0.97966200000000003</v>
      </c>
      <c r="L8" s="333">
        <f>IFERROR(VLOOKUP(J8,Portfolio_Overview[[#All],[ticker]:[average per coin]],3,FALSE)*2,"")</f>
        <v>3.6265999999999998</v>
      </c>
      <c r="M8" s="495">
        <f>IFERROR(VLOOKUP(J8,Portfolio_Overview[[#All],[ticker]:[average per coin]],2,FALSE)*M$4,"")</f>
        <v>205.922</v>
      </c>
      <c r="N8" s="496">
        <f>IFERROR(VLOOKUP(CO_entry[[#This Row],[ticker]],Portfolio_Overview[[#All],[ticker]:[average per coin]],2,FALSE)-CO_entry[[#This Row],[Tokens Sold]],"")</f>
        <v>823.68799999999987</v>
      </c>
      <c r="O8" s="497">
        <f>IFERROR(CO_entry[[#This Row],[Tokens Sold]]*CO_entry[[#This Row],[Selling point 1]],"")</f>
        <v>746.79672519999997</v>
      </c>
      <c r="P8" s="498">
        <f>IFERROR((L8*M8)-(VLOOKUP(J8,Portfolio_Overview[[#All],[ticker]:[average per coin]],3,FALSE)*M8),"")</f>
        <v>373.39836259999998</v>
      </c>
      <c r="Q8" s="333">
        <f>IFERROR(VLOOKUP(J8,Portfolio_Overview[[#All],[ticker]:[average per coin]],3,FALSE)*3.5,"")</f>
        <v>6.3465499999999997</v>
      </c>
      <c r="R8" s="499">
        <f t="shared" si="0"/>
        <v>164.73759999999999</v>
      </c>
      <c r="S8" s="500">
        <f t="shared" si="1"/>
        <v>658.95039999999995</v>
      </c>
      <c r="T8" s="501">
        <f>IFERROR(CO_entry[[#This Row],[Tokens Sold2]]*CO_entry[[#This Row],[Selling point 2]],"")</f>
        <v>1045.5154152799998</v>
      </c>
      <c r="U8" s="502">
        <f>IFERROR((Q8*R8)-(VLOOKUP(J8,Portfolio_Overview[[#All],[ticker]:[average per coin]],3,FALSE)*R8),"")</f>
        <v>746.79672519999986</v>
      </c>
      <c r="V8" s="333">
        <f>IFERROR(VLOOKUP(J8,Portfolio_Overview[[#All],[ticker]:[average per coin]],3,FALSE)*4.5,"")</f>
        <v>8.1598499999999987</v>
      </c>
      <c r="W8" s="495">
        <f t="shared" si="2"/>
        <v>131.79007999999999</v>
      </c>
      <c r="X8" s="496">
        <f t="shared" si="3"/>
        <v>527.16031999999996</v>
      </c>
      <c r="Y8" s="497">
        <f>IFERROR(CO_entry[[#This Row],[Tokens Sold3]]*CO_entry[[#This Row],[Selling point 3]],"")</f>
        <v>1075.3872842879998</v>
      </c>
      <c r="Z8" s="498">
        <f>IFERROR((V8*W8)-(VLOOKUP(J8,Portfolio_Overview[[#All],[ticker]:[average per coin]],3,FALSE)*W8),"")</f>
        <v>836.41233222399978</v>
      </c>
      <c r="AA8" s="333">
        <f>IFERROR(VLOOKUP(J8,Portfolio_Overview[[#All],[ticker]:[average per coin]],3,FALSE)*6,"")</f>
        <v>10.879799999999999</v>
      </c>
      <c r="AB8" s="499">
        <f t="shared" si="4"/>
        <v>105.432064</v>
      </c>
      <c r="AC8" s="500">
        <f t="shared" si="5"/>
        <v>421.72825599999999</v>
      </c>
      <c r="AD8" s="501">
        <f>IFERROR(CO_entry[[#This Row],[Tokens Sold4]]*CO_entry[[#This Row],[Selling point 4]],"")</f>
        <v>1147.0797699072</v>
      </c>
      <c r="AE8" s="510">
        <f>IFERROR((AA8*AB8)-(VLOOKUP(J8,Portfolio_Overview[[#All],[ticker]:[average per coin]],3,FALSE)*AB8),"")</f>
        <v>955.89980825600003</v>
      </c>
      <c r="AF8" s="336">
        <f>IFERROR(VLOOKUP(J8,Portfolio_Overview[[#All],[ticker]:[average per coin]],3,FALSE)*8,"")</f>
        <v>14.506399999999999</v>
      </c>
      <c r="AG8" s="496">
        <f t="shared" si="6"/>
        <v>105.432064</v>
      </c>
      <c r="AH8" s="496">
        <f t="shared" si="7"/>
        <v>316.29619200000002</v>
      </c>
      <c r="AI8" s="497">
        <f>IFERROR(CO_entry[[#This Row],[Tokens Sold5]]*CO_entry[[#This Row],[Selling point 5]],"")</f>
        <v>1529.4396932095999</v>
      </c>
      <c r="AJ8" s="498">
        <f>IFERROR((AF8*AG8)-(VLOOKUP(J8,Portfolio_Overview[[#All],[ticker]:[average per coin]],3,FALSE)*AG8),"")</f>
        <v>1338.2597315583998</v>
      </c>
      <c r="AK8" s="334">
        <f>IFERROR(VLOOKUP(J8,Portfolio_Overview[[#All],[ticker]:[average per coin]],3,FALSE)*10,"")</f>
        <v>18.132999999999999</v>
      </c>
      <c r="AL8" s="503">
        <f t="shared" si="8"/>
        <v>110.7036672</v>
      </c>
      <c r="AM8" s="503">
        <f t="shared" si="9"/>
        <v>205.59252480000004</v>
      </c>
      <c r="AN8" s="504">
        <f>IFERROR(CO_entry[[#This Row],[Tokens Sold6]]*CO_entry[[#This Row],[Selling point 6]],"")</f>
        <v>2007.3895973376</v>
      </c>
      <c r="AO8" s="505">
        <f>IFERROR((AK8*AL8)-(VLOOKUP(J8,Portfolio_Overview[[#All],[ticker]:[average per coin]],3,FALSE)*AL8),"")</f>
        <v>1806.6506376038401</v>
      </c>
      <c r="AP8" s="334">
        <f>IFERROR(VLOOKUP(J8,Portfolio_Overview[[#All],[ticker]:[average per coin]],3,FALSE)*12,"")</f>
        <v>21.759599999999999</v>
      </c>
      <c r="AQ8" s="511">
        <f t="shared" si="10"/>
        <v>102.79626240000002</v>
      </c>
      <c r="AR8" s="496">
        <f t="shared" si="11"/>
        <v>102.79626240000002</v>
      </c>
      <c r="AS8" s="497">
        <f>IFERROR(CO_entry[[#This Row],[Tokens Sold7]]*CO_entry[[#This Row],[Selling point 7]],"")</f>
        <v>2236.8055513190402</v>
      </c>
      <c r="AT8" s="506">
        <f>IFERROR((AP8*AQ8)-(VLOOKUP(J8,Portfolio_Overview[[#All],[ticker]:[average per coin]],3,FALSE)*AQ8),"")</f>
        <v>2050.4050887091203</v>
      </c>
      <c r="AU8" s="507">
        <f t="shared" ref="AU8:AU69" si="12">IFERROR(P8+U8+Z8+AE8+AJ8+AO8+AT8,"")</f>
        <v>8107.8226861513594</v>
      </c>
      <c r="AV8" s="508">
        <f>AR8</f>
        <v>102.79626240000002</v>
      </c>
      <c r="AW8" s="507">
        <f t="shared" ref="AW8:AW69" si="13">IFERROR(AV8*AP8,"")</f>
        <v>2236.8055513190402</v>
      </c>
    </row>
    <row r="9" spans="1:50" x14ac:dyDescent="0.25">
      <c r="A9" s="69" t="s">
        <v>1090</v>
      </c>
      <c r="B9" s="69" t="s">
        <v>1089</v>
      </c>
      <c r="C9" s="69">
        <v>7033.39</v>
      </c>
      <c r="D9" s="525">
        <v>1.1983999999999999</v>
      </c>
      <c r="E9" s="492">
        <v>8428.8145999999997</v>
      </c>
      <c r="F9" s="526">
        <v>1.22</v>
      </c>
      <c r="G9" s="527">
        <v>8580.7358000000004</v>
      </c>
      <c r="H9" s="54">
        <v>0.12530647858486099</v>
      </c>
      <c r="J9" s="493" t="s">
        <v>425</v>
      </c>
      <c r="K9" s="494">
        <f>IFERROR(VLOOKUP(J9,price_feed[[symbol]:[current_price]],3,FALSE),"")</f>
        <v>0.82289299999999999</v>
      </c>
      <c r="L9" s="333">
        <f>IFERROR(VLOOKUP(J9,Portfolio_Overview[[#All],[ticker]:[average per coin]],3,FALSE)*2,"")</f>
        <v>3.4039999999999999</v>
      </c>
      <c r="M9" s="495">
        <f>IFERROR(VLOOKUP(J9,Portfolio_Overview[[#All],[ticker]:[average per coin]],2,FALSE)*M$4,"")</f>
        <v>39.951999999999998</v>
      </c>
      <c r="N9" s="496">
        <f>IFERROR(VLOOKUP(CO_entry[[#This Row],[ticker]],Portfolio_Overview[[#All],[ticker]:[average per coin]],2,FALSE)-CO_entry[[#This Row],[Tokens Sold]],"")</f>
        <v>159.80799999999999</v>
      </c>
      <c r="O9" s="497">
        <f>IFERROR(CO_entry[[#This Row],[Tokens Sold]]*CO_entry[[#This Row],[Selling point 1]],"")</f>
        <v>135.99660799999998</v>
      </c>
      <c r="P9" s="498">
        <f>IFERROR((L9*M9)-(VLOOKUP(J9,Portfolio_Overview[[#All],[ticker]:[average per coin]],3,FALSE)*M9),"")</f>
        <v>67.99830399999999</v>
      </c>
      <c r="Q9" s="333">
        <f>IFERROR(VLOOKUP(J9,Portfolio_Overview[[#All],[ticker]:[average per coin]],3,FALSE)*3.5,"")</f>
        <v>5.9569999999999999</v>
      </c>
      <c r="R9" s="499">
        <f t="shared" si="0"/>
        <v>31.961600000000001</v>
      </c>
      <c r="S9" s="500">
        <f t="shared" si="1"/>
        <v>127.84639999999999</v>
      </c>
      <c r="T9" s="501">
        <f>IFERROR(CO_entry[[#This Row],[Tokens Sold2]]*CO_entry[[#This Row],[Selling point 2]],"")</f>
        <v>190.39525119999999</v>
      </c>
      <c r="U9" s="502">
        <f>IFERROR((Q9*R9)-(VLOOKUP(J9,Portfolio_Overview[[#All],[ticker]:[average per coin]],3,FALSE)*R9),"")</f>
        <v>135.99660799999998</v>
      </c>
      <c r="V9" s="333">
        <f>IFERROR(VLOOKUP(J9,Portfolio_Overview[[#All],[ticker]:[average per coin]],3,FALSE)*4.5,"")</f>
        <v>7.6589999999999998</v>
      </c>
      <c r="W9" s="495">
        <f t="shared" si="2"/>
        <v>25.569279999999999</v>
      </c>
      <c r="X9" s="496">
        <f t="shared" si="3"/>
        <v>102.27712</v>
      </c>
      <c r="Y9" s="497">
        <f>IFERROR(CO_entry[[#This Row],[Tokens Sold3]]*CO_entry[[#This Row],[Selling point 3]],"")</f>
        <v>195.83511551999999</v>
      </c>
      <c r="Z9" s="498">
        <f>IFERROR((V9*W9)-(VLOOKUP(J9,Portfolio_Overview[[#All],[ticker]:[average per coin]],3,FALSE)*W9),"")</f>
        <v>152.31620096</v>
      </c>
      <c r="AA9" s="333">
        <f>IFERROR(VLOOKUP(J9,Portfolio_Overview[[#All],[ticker]:[average per coin]],3,FALSE)*6,"")</f>
        <v>10.212</v>
      </c>
      <c r="AB9" s="499">
        <f t="shared" si="4"/>
        <v>20.455424000000001</v>
      </c>
      <c r="AC9" s="500">
        <f t="shared" si="5"/>
        <v>81.821696000000003</v>
      </c>
      <c r="AD9" s="501">
        <f>IFERROR(CO_entry[[#This Row],[Tokens Sold4]]*CO_entry[[#This Row],[Selling point 4]],"")</f>
        <v>208.890789888</v>
      </c>
      <c r="AE9" s="510">
        <f>IFERROR((AA9*AB9)-(VLOOKUP(J9,Portfolio_Overview[[#All],[ticker]:[average per coin]],3,FALSE)*AB9),"")</f>
        <v>174.07565824</v>
      </c>
      <c r="AF9" s="337">
        <f>IFERROR(VLOOKUP(J9,Portfolio_Overview[[#All],[ticker]:[average per coin]],3,FALSE)*8,"")</f>
        <v>13.616</v>
      </c>
      <c r="AG9" s="495">
        <f t="shared" si="6"/>
        <v>20.455424000000001</v>
      </c>
      <c r="AH9" s="496">
        <f t="shared" si="7"/>
        <v>61.366272000000002</v>
      </c>
      <c r="AI9" s="497">
        <f>IFERROR(CO_entry[[#This Row],[Tokens Sold5]]*CO_entry[[#This Row],[Selling point 5]],"")</f>
        <v>278.52105318399998</v>
      </c>
      <c r="AJ9" s="498">
        <f>IFERROR((AF9*AG9)-(VLOOKUP(J9,Portfolio_Overview[[#All],[ticker]:[average per coin]],3,FALSE)*AG9),"")</f>
        <v>243.70592153599998</v>
      </c>
      <c r="AK9" s="335">
        <f>IFERROR(VLOOKUP(J9,Portfolio_Overview[[#All],[ticker]:[average per coin]],3,FALSE)*10,"")</f>
        <v>17.02</v>
      </c>
      <c r="AL9" s="503">
        <f t="shared" si="8"/>
        <v>21.478195199999998</v>
      </c>
      <c r="AM9" s="503">
        <f t="shared" si="9"/>
        <v>39.888076800000007</v>
      </c>
      <c r="AN9" s="504">
        <f>IFERROR(CO_entry[[#This Row],[Tokens Sold6]]*CO_entry[[#This Row],[Selling point 6]],"")</f>
        <v>365.55888230399995</v>
      </c>
      <c r="AO9" s="505">
        <f>IFERROR((AK9*AL9)-(VLOOKUP(J9,Portfolio_Overview[[#All],[ticker]:[average per coin]],3,FALSE)*AL9),"")</f>
        <v>329.00299407359995</v>
      </c>
      <c r="AP9" s="334">
        <f>IFERROR(VLOOKUP(J9,Portfolio_Overview[[#All],[ticker]:[average per coin]],3,FALSE)*12,"")</f>
        <v>20.423999999999999</v>
      </c>
      <c r="AQ9" s="496">
        <f t="shared" si="10"/>
        <v>19.944038400000004</v>
      </c>
      <c r="AR9" s="496">
        <f t="shared" si="11"/>
        <v>19.944038400000004</v>
      </c>
      <c r="AS9" s="497">
        <f>IFERROR(CO_entry[[#This Row],[Tokens Sold7]]*CO_entry[[#This Row],[Selling point 7]],"")</f>
        <v>407.33704028160008</v>
      </c>
      <c r="AT9" s="506">
        <f>IFERROR((AP9*AQ9)-(VLOOKUP(J9,Portfolio_Overview[[#All],[ticker]:[average per coin]],3,FALSE)*AQ9),"")</f>
        <v>373.39228692480009</v>
      </c>
      <c r="AU9" s="507">
        <f t="shared" si="12"/>
        <v>1476.4879737343999</v>
      </c>
      <c r="AV9" s="508">
        <f t="shared" ref="AV9:AV69" si="14">AR9</f>
        <v>19.944038400000004</v>
      </c>
      <c r="AW9" s="507">
        <f t="shared" si="13"/>
        <v>407.33704028160008</v>
      </c>
    </row>
    <row r="10" spans="1:50" x14ac:dyDescent="0.25">
      <c r="A10" s="69" t="s">
        <v>64</v>
      </c>
      <c r="B10" s="69" t="s">
        <v>417</v>
      </c>
      <c r="C10" s="69">
        <v>49</v>
      </c>
      <c r="D10" s="525">
        <v>117.1459</v>
      </c>
      <c r="E10" s="492">
        <v>5740.1490999999996</v>
      </c>
      <c r="F10" s="526">
        <v>87.52</v>
      </c>
      <c r="G10" s="527">
        <v>4288.4799999999996</v>
      </c>
      <c r="H10" s="54">
        <v>6.2625669850085205E-2</v>
      </c>
      <c r="J10" s="493" t="s">
        <v>1243</v>
      </c>
      <c r="K10" s="494">
        <f>IFERROR(VLOOKUP(J10,price_feed[[symbol]:[current_price]],3,FALSE),"")</f>
        <v>4.4089169999999997E-2</v>
      </c>
      <c r="L10" s="333">
        <f>IFERROR(VLOOKUP(J10,Portfolio_Overview[[#All],[ticker]:[average per coin]],3,FALSE)*2,"")</f>
        <v>0.39079999999999998</v>
      </c>
      <c r="M10" s="495">
        <f>IFERROR(VLOOKUP(J10,Portfolio_Overview[[#All],[ticker]:[average per coin]],2,FALSE)*M$4,"")</f>
        <v>337.76600000000002</v>
      </c>
      <c r="N10" s="496">
        <f>IFERROR(VLOOKUP(CO_entry[[#This Row],[ticker]],Portfolio_Overview[[#All],[ticker]:[average per coin]],2,FALSE)-CO_entry[[#This Row],[Tokens Sold]],"")</f>
        <v>1351.0639999999999</v>
      </c>
      <c r="O10" s="497">
        <f>IFERROR(CO_entry[[#This Row],[Tokens Sold]]*CO_entry[[#This Row],[Selling point 1]],"")</f>
        <v>131.99895280000001</v>
      </c>
      <c r="P10" s="498">
        <f>IFERROR((L10*M10)-(VLOOKUP(J10,Portfolio_Overview[[#All],[ticker]:[average per coin]],3,FALSE)*M10),"")</f>
        <v>65.999476400000006</v>
      </c>
      <c r="Q10" s="333">
        <f>IFERROR(VLOOKUP(J10,Portfolio_Overview[[#All],[ticker]:[average per coin]],3,FALSE)*3.5,"")</f>
        <v>0.68389999999999995</v>
      </c>
      <c r="R10" s="499">
        <f t="shared" si="0"/>
        <v>270.21279999999996</v>
      </c>
      <c r="S10" s="500">
        <f t="shared" si="1"/>
        <v>1080.8511999999998</v>
      </c>
      <c r="T10" s="501">
        <f>IFERROR(CO_entry[[#This Row],[Tokens Sold2]]*CO_entry[[#This Row],[Selling point 2]],"")</f>
        <v>184.79853391999995</v>
      </c>
      <c r="U10" s="502">
        <f>IFERROR((Q10*R10)-(VLOOKUP(J10,Portfolio_Overview[[#All],[ticker]:[average per coin]],3,FALSE)*R10),"")</f>
        <v>131.99895279999996</v>
      </c>
      <c r="V10" s="333">
        <f>IFERROR(VLOOKUP(J10,Portfolio_Overview[[#All],[ticker]:[average per coin]],3,FALSE)*4.5,"")</f>
        <v>0.87929999999999997</v>
      </c>
      <c r="W10" s="495">
        <f t="shared" si="2"/>
        <v>216.17023999999998</v>
      </c>
      <c r="X10" s="496">
        <f t="shared" si="3"/>
        <v>864.68095999999991</v>
      </c>
      <c r="Y10" s="497">
        <f>IFERROR(CO_entry[[#This Row],[Tokens Sold3]]*CO_entry[[#This Row],[Selling point 3]],"")</f>
        <v>190.07849203199999</v>
      </c>
      <c r="Z10" s="498">
        <f>IFERROR((V10*W10)-(VLOOKUP(J10,Portfolio_Overview[[#All],[ticker]:[average per coin]],3,FALSE)*W10),"")</f>
        <v>147.83882713599999</v>
      </c>
      <c r="AA10" s="333">
        <f>IFERROR(VLOOKUP(J10,Portfolio_Overview[[#All],[ticker]:[average per coin]],3,FALSE)*6,"")</f>
        <v>1.1723999999999999</v>
      </c>
      <c r="AB10" s="499">
        <f t="shared" si="4"/>
        <v>172.93619200000001</v>
      </c>
      <c r="AC10" s="500">
        <f t="shared" si="5"/>
        <v>691.74476799999991</v>
      </c>
      <c r="AD10" s="501">
        <f>IFERROR(CO_entry[[#This Row],[Tokens Sold4]]*CO_entry[[#This Row],[Selling point 4]],"")</f>
        <v>202.75039150079999</v>
      </c>
      <c r="AE10" s="512">
        <f>IFERROR((AA10*AB10)-(VLOOKUP(J10,Portfolio_Overview[[#All],[ticker]:[average per coin]],3,FALSE)*AB10),"")</f>
        <v>168.958659584</v>
      </c>
      <c r="AF10" s="337">
        <f>IFERROR(VLOOKUP(J10,Portfolio_Overview[[#All],[ticker]:[average per coin]],3,FALSE)*8,"")</f>
        <v>1.5631999999999999</v>
      </c>
      <c r="AG10" s="495">
        <f t="shared" si="6"/>
        <v>172.93619199999998</v>
      </c>
      <c r="AH10" s="496">
        <f t="shared" si="7"/>
        <v>518.8085759999999</v>
      </c>
      <c r="AI10" s="497">
        <f>IFERROR(CO_entry[[#This Row],[Tokens Sold5]]*CO_entry[[#This Row],[Selling point 5]],"")</f>
        <v>270.33385533439997</v>
      </c>
      <c r="AJ10" s="498">
        <f>IFERROR((AF10*AG10)-(VLOOKUP(J10,Portfolio_Overview[[#All],[ticker]:[average per coin]],3,FALSE)*AG10),"")</f>
        <v>236.54212341759998</v>
      </c>
      <c r="AK10" s="335">
        <f>IFERROR(VLOOKUP(J10,Portfolio_Overview[[#All],[ticker]:[average per coin]],3,FALSE)*10,"")</f>
        <v>1.954</v>
      </c>
      <c r="AL10" s="503">
        <f t="shared" si="8"/>
        <v>181.58300159999996</v>
      </c>
      <c r="AM10" s="503">
        <f t="shared" si="9"/>
        <v>337.22557439999991</v>
      </c>
      <c r="AN10" s="504">
        <f>IFERROR(CO_entry[[#This Row],[Tokens Sold6]]*CO_entry[[#This Row],[Selling point 6]],"")</f>
        <v>354.8131851263999</v>
      </c>
      <c r="AO10" s="505">
        <f>IFERROR((AK10*AL10)-(VLOOKUP(J10,Portfolio_Overview[[#All],[ticker]:[average per coin]],3,FALSE)*AL10),"")</f>
        <v>319.33186661375993</v>
      </c>
      <c r="AP10" s="334">
        <f>IFERROR(VLOOKUP(J10,Portfolio_Overview[[#All],[ticker]:[average per coin]],3,FALSE)*12,"")</f>
        <v>2.3447999999999998</v>
      </c>
      <c r="AQ10" s="496">
        <f t="shared" si="10"/>
        <v>168.61278719999996</v>
      </c>
      <c r="AR10" s="496">
        <f t="shared" si="11"/>
        <v>168.61278719999996</v>
      </c>
      <c r="AS10" s="497">
        <f>IFERROR(CO_entry[[#This Row],[Tokens Sold7]]*CO_entry[[#This Row],[Selling point 7]],"")</f>
        <v>395.36326342655985</v>
      </c>
      <c r="AT10" s="506">
        <f>IFERROR((AP10*AQ10)-(VLOOKUP(J10,Portfolio_Overview[[#All],[ticker]:[average per coin]],3,FALSE)*AQ10),"")</f>
        <v>362.41632480767987</v>
      </c>
      <c r="AU10" s="507">
        <f t="shared" si="12"/>
        <v>1433.0862307590396</v>
      </c>
      <c r="AV10" s="508">
        <f t="shared" si="14"/>
        <v>168.61278719999996</v>
      </c>
      <c r="AW10" s="507">
        <f t="shared" si="13"/>
        <v>395.36326342655985</v>
      </c>
    </row>
    <row r="11" spans="1:50" x14ac:dyDescent="0.25">
      <c r="A11" s="69" t="s">
        <v>30</v>
      </c>
      <c r="B11" s="69" t="s">
        <v>420</v>
      </c>
      <c r="C11" s="69">
        <v>29.04</v>
      </c>
      <c r="D11" s="525">
        <v>48.037199999999999</v>
      </c>
      <c r="E11" s="492">
        <v>1395.0002999999999</v>
      </c>
      <c r="F11" s="526">
        <v>92.91</v>
      </c>
      <c r="G11" s="527">
        <v>2698.1064000000001</v>
      </c>
      <c r="H11" s="54">
        <v>3.9401074652744499E-2</v>
      </c>
      <c r="J11" s="493" t="s">
        <v>822</v>
      </c>
      <c r="K11" s="494">
        <f>IFERROR(VLOOKUP(J11,price_feed[[symbol]:[current_price]],3,FALSE),"")</f>
        <v>2.6749579999999998E-2</v>
      </c>
      <c r="L11" s="333">
        <f>IFERROR(VLOOKUP(J11,Portfolio_Overview[[#All],[ticker]:[average per coin]],3,FALSE)*2,"")</f>
        <v>0.20180000000000001</v>
      </c>
      <c r="M11" s="495">
        <f>IFERROR(VLOOKUP(J11,Portfolio_Overview[[#All],[ticker]:[average per coin]],2,FALSE)*M$4,"")</f>
        <v>277.43600000000004</v>
      </c>
      <c r="N11" s="496">
        <f>IFERROR(VLOOKUP(CO_entry[[#This Row],[ticker]],Portfolio_Overview[[#All],[ticker]:[average per coin]],2,FALSE)-CO_entry[[#This Row],[Tokens Sold]],"")</f>
        <v>1109.7440000000001</v>
      </c>
      <c r="O11" s="497">
        <f>IFERROR(CO_entry[[#This Row],[Tokens Sold]]*CO_entry[[#This Row],[Selling point 1]],"")</f>
        <v>55.98658480000001</v>
      </c>
      <c r="P11" s="498">
        <f>IFERROR((L11*M11)-(VLOOKUP(J11,Portfolio_Overview[[#All],[ticker]:[average per coin]],3,FALSE)*M11),"")</f>
        <v>27.993292400000005</v>
      </c>
      <c r="Q11" s="333">
        <f>IFERROR(VLOOKUP(J11,Portfolio_Overview[[#All],[ticker]:[average per coin]],3,FALSE)*3.5,"")</f>
        <v>0.35315000000000002</v>
      </c>
      <c r="R11" s="499">
        <f t="shared" si="0"/>
        <v>221.94880000000003</v>
      </c>
      <c r="S11" s="500">
        <f t="shared" si="1"/>
        <v>887.79520000000014</v>
      </c>
      <c r="T11" s="501">
        <f>IFERROR(CO_entry[[#This Row],[Tokens Sold2]]*CO_entry[[#This Row],[Selling point 2]],"")</f>
        <v>78.381218720000021</v>
      </c>
      <c r="U11" s="502">
        <f>IFERROR((Q11*R11)-(VLOOKUP(J11,Portfolio_Overview[[#All],[ticker]:[average per coin]],3,FALSE)*R11),"")</f>
        <v>55.986584800000017</v>
      </c>
      <c r="V11" s="333">
        <f>IFERROR(VLOOKUP(J11,Portfolio_Overview[[#All],[ticker]:[average per coin]],3,FALSE)*4.5,"")</f>
        <v>0.45405000000000001</v>
      </c>
      <c r="W11" s="495">
        <f t="shared" si="2"/>
        <v>177.55904000000004</v>
      </c>
      <c r="X11" s="496">
        <f t="shared" si="3"/>
        <v>710.23616000000015</v>
      </c>
      <c r="Y11" s="497">
        <f>IFERROR(CO_entry[[#This Row],[Tokens Sold3]]*CO_entry[[#This Row],[Selling point 3]],"")</f>
        <v>80.620682112000026</v>
      </c>
      <c r="Z11" s="498">
        <f>IFERROR((V11*W11)-(VLOOKUP(J11,Portfolio_Overview[[#All],[ticker]:[average per coin]],3,FALSE)*W11),"")</f>
        <v>62.704974976000017</v>
      </c>
      <c r="AA11" s="333">
        <f>IFERROR(VLOOKUP(J11,Portfolio_Overview[[#All],[ticker]:[average per coin]],3,FALSE)*6,"")</f>
        <v>0.60540000000000005</v>
      </c>
      <c r="AB11" s="499">
        <f t="shared" si="4"/>
        <v>142.04723200000004</v>
      </c>
      <c r="AC11" s="500">
        <f t="shared" si="5"/>
        <v>568.18892800000015</v>
      </c>
      <c r="AD11" s="501">
        <f>IFERROR(CO_entry[[#This Row],[Tokens Sold4]]*CO_entry[[#This Row],[Selling point 4]],"")</f>
        <v>85.995394252800025</v>
      </c>
      <c r="AE11" s="502">
        <f>IFERROR((AA11*AB11)-(VLOOKUP(J11,Portfolio_Overview[[#All],[ticker]:[average per coin]],3,FALSE)*AB11),"")</f>
        <v>71.662828544000021</v>
      </c>
      <c r="AF11" s="333">
        <f>IFERROR(VLOOKUP(J11,Portfolio_Overview[[#All],[ticker]:[average per coin]],3,FALSE)*8,"")</f>
        <v>0.80720000000000003</v>
      </c>
      <c r="AG11" s="495">
        <f t="shared" si="6"/>
        <v>142.04723200000004</v>
      </c>
      <c r="AH11" s="496">
        <f t="shared" si="7"/>
        <v>426.14169600000014</v>
      </c>
      <c r="AI11" s="497">
        <f>IFERROR(CO_entry[[#This Row],[Tokens Sold5]]*CO_entry[[#This Row],[Selling point 5]],"")</f>
        <v>114.66052567040003</v>
      </c>
      <c r="AJ11" s="498">
        <f>IFERROR((AF11*AG11)-(VLOOKUP(J11,Portfolio_Overview[[#All],[ticker]:[average per coin]],3,FALSE)*AG11),"")</f>
        <v>100.32795996160003</v>
      </c>
      <c r="AK11" s="335">
        <f>IFERROR(VLOOKUP(J11,Portfolio_Overview[[#All],[ticker]:[average per coin]],3,FALSE)*10,"")</f>
        <v>1.0090000000000001</v>
      </c>
      <c r="AL11" s="503">
        <f t="shared" si="8"/>
        <v>149.14959360000003</v>
      </c>
      <c r="AM11" s="503">
        <f t="shared" si="9"/>
        <v>276.99210240000014</v>
      </c>
      <c r="AN11" s="504">
        <f>IFERROR(CO_entry[[#This Row],[Tokens Sold6]]*CO_entry[[#This Row],[Selling point 6]],"")</f>
        <v>150.49193994240005</v>
      </c>
      <c r="AO11" s="505">
        <f>IFERROR((AK11*AL11)-(VLOOKUP(J11,Portfolio_Overview[[#All],[ticker]:[average per coin]],3,FALSE)*AL11),"")</f>
        <v>135.44274594816005</v>
      </c>
      <c r="AP11" s="334">
        <f>IFERROR(VLOOKUP(J11,Portfolio_Overview[[#All],[ticker]:[average per coin]],3,FALSE)*12,"")</f>
        <v>1.2108000000000001</v>
      </c>
      <c r="AQ11" s="496">
        <f t="shared" si="10"/>
        <v>138.49605120000007</v>
      </c>
      <c r="AR11" s="496">
        <f t="shared" si="11"/>
        <v>138.49605120000007</v>
      </c>
      <c r="AS11" s="497">
        <f>IFERROR(CO_entry[[#This Row],[Tokens Sold7]]*CO_entry[[#This Row],[Selling point 7]],"")</f>
        <v>167.69101879296011</v>
      </c>
      <c r="AT11" s="506">
        <f>IFERROR((AP11*AQ11)-(VLOOKUP(J11,Portfolio_Overview[[#All],[ticker]:[average per coin]],3,FALSE)*AQ11),"")</f>
        <v>153.71676722688011</v>
      </c>
      <c r="AU11" s="507">
        <f t="shared" si="12"/>
        <v>607.83515385664032</v>
      </c>
      <c r="AV11" s="508">
        <f t="shared" si="14"/>
        <v>138.49605120000007</v>
      </c>
      <c r="AW11" s="507">
        <f t="shared" si="13"/>
        <v>167.69101879296011</v>
      </c>
    </row>
    <row r="12" spans="1:50" x14ac:dyDescent="0.25">
      <c r="A12" s="69" t="s">
        <v>93</v>
      </c>
      <c r="B12" s="69" t="s">
        <v>92</v>
      </c>
      <c r="C12" s="69">
        <v>26.29</v>
      </c>
      <c r="D12" s="525">
        <v>75.389899999999997</v>
      </c>
      <c r="E12" s="492">
        <v>1982.0005000000001</v>
      </c>
      <c r="F12" s="526">
        <v>83.7</v>
      </c>
      <c r="G12" s="527">
        <v>2200.473</v>
      </c>
      <c r="H12" s="54">
        <v>3.2134018489540901E-2</v>
      </c>
      <c r="J12" s="513" t="s">
        <v>432</v>
      </c>
      <c r="K12" s="494">
        <f>IFERROR(VLOOKUP(J12,price_feed[[symbol]:[current_price]],3,FALSE),"")</f>
        <v>28.05</v>
      </c>
      <c r="L12" s="333">
        <f>IFERROR(VLOOKUP(J12,Portfolio_Overview[[#All],[ticker]:[average per coin]],3,FALSE)*2,"")</f>
        <v>42.1524</v>
      </c>
      <c r="M12" s="495">
        <f>IFERROR(VLOOKUP(J12,Portfolio_Overview[[#All],[ticker]:[average per coin]],2,FALSE)*M$4,"")</f>
        <v>5.3520000000000003</v>
      </c>
      <c r="N12" s="496">
        <f>IFERROR(VLOOKUP(CO_entry[[#This Row],[ticker]],Portfolio_Overview[[#All],[ticker]:[average per coin]],2,FALSE)-CO_entry[[#This Row],[Tokens Sold]],"")</f>
        <v>21.408000000000001</v>
      </c>
      <c r="O12" s="497">
        <f>IFERROR(CO_entry[[#This Row],[Tokens Sold]]*CO_entry[[#This Row],[Selling point 1]],"")</f>
        <v>225.59964480000002</v>
      </c>
      <c r="P12" s="498">
        <f>IFERROR((L12*M12)-(VLOOKUP(J12,Portfolio_Overview[[#All],[ticker]:[average per coin]],3,FALSE)*M12),"")</f>
        <v>112.79982240000001</v>
      </c>
      <c r="Q12" s="333">
        <f>IFERROR(VLOOKUP(J12,Portfolio_Overview[[#All],[ticker]:[average per coin]],3,FALSE)*3.5,"")</f>
        <v>73.7667</v>
      </c>
      <c r="R12" s="499">
        <f t="shared" si="0"/>
        <v>4.2816000000000001</v>
      </c>
      <c r="S12" s="500">
        <f t="shared" si="1"/>
        <v>17.1264</v>
      </c>
      <c r="T12" s="501">
        <f>IFERROR(CO_entry[[#This Row],[Tokens Sold2]]*CO_entry[[#This Row],[Selling point 2]],"")</f>
        <v>315.83950271999998</v>
      </c>
      <c r="U12" s="502">
        <f>IFERROR((Q12*R12)-(VLOOKUP(J12,Portfolio_Overview[[#All],[ticker]:[average per coin]],3,FALSE)*R12),"")</f>
        <v>225.59964479999996</v>
      </c>
      <c r="V12" s="333">
        <f>IFERROR(VLOOKUP(J12,Portfolio_Overview[[#All],[ticker]:[average per coin]],3,FALSE)*4.5,"")</f>
        <v>94.8429</v>
      </c>
      <c r="W12" s="495">
        <f t="shared" si="2"/>
        <v>3.4252800000000003</v>
      </c>
      <c r="X12" s="496">
        <f t="shared" si="3"/>
        <v>13.70112</v>
      </c>
      <c r="Y12" s="497">
        <f>IFERROR(CO_entry[[#This Row],[Tokens Sold3]]*CO_entry[[#This Row],[Selling point 3]],"")</f>
        <v>324.863488512</v>
      </c>
      <c r="Z12" s="498">
        <f>IFERROR((V12*W12)-(VLOOKUP(J12,Portfolio_Overview[[#All],[ticker]:[average per coin]],3,FALSE)*W12),"")</f>
        <v>252.67160217599999</v>
      </c>
      <c r="AA12" s="333">
        <f>IFERROR(VLOOKUP(J12,Portfolio_Overview[[#All],[ticker]:[average per coin]],3,FALSE)*6,"")</f>
        <v>126.4572</v>
      </c>
      <c r="AB12" s="499">
        <f t="shared" si="4"/>
        <v>2.740224</v>
      </c>
      <c r="AC12" s="500">
        <f t="shared" si="5"/>
        <v>10.960896</v>
      </c>
      <c r="AD12" s="501">
        <f>IFERROR(CO_entry[[#This Row],[Tokens Sold4]]*CO_entry[[#This Row],[Selling point 4]],"")</f>
        <v>346.52105441280003</v>
      </c>
      <c r="AE12" s="502">
        <f>IFERROR((AA12*AB12)-(VLOOKUP(J12,Portfolio_Overview[[#All],[ticker]:[average per coin]],3,FALSE)*AB12),"")</f>
        <v>288.76754534400004</v>
      </c>
      <c r="AF12" s="333">
        <f>IFERROR(VLOOKUP(J12,Portfolio_Overview[[#All],[ticker]:[average per coin]],3,FALSE)*8,"")</f>
        <v>168.6096</v>
      </c>
      <c r="AG12" s="495">
        <f t="shared" si="6"/>
        <v>2.740224</v>
      </c>
      <c r="AH12" s="496">
        <f t="shared" si="7"/>
        <v>8.2206720000000004</v>
      </c>
      <c r="AI12" s="497">
        <f>IFERROR(CO_entry[[#This Row],[Tokens Sold5]]*CO_entry[[#This Row],[Selling point 5]],"")</f>
        <v>462.0280725504</v>
      </c>
      <c r="AJ12" s="498">
        <f>IFERROR((AF12*AG12)-(VLOOKUP(J12,Portfolio_Overview[[#All],[ticker]:[average per coin]],3,FALSE)*AG12),"")</f>
        <v>404.27456348160001</v>
      </c>
      <c r="AK12" s="335">
        <f>IFERROR(VLOOKUP(J12,Portfolio_Overview[[#All],[ticker]:[average per coin]],3,FALSE)*10,"")</f>
        <v>210.762</v>
      </c>
      <c r="AL12" s="503">
        <f t="shared" si="8"/>
        <v>2.8772351999999999</v>
      </c>
      <c r="AM12" s="503">
        <f t="shared" si="9"/>
        <v>5.343436800000001</v>
      </c>
      <c r="AN12" s="504">
        <f>IFERROR(CO_entry[[#This Row],[Tokens Sold6]]*CO_entry[[#This Row],[Selling point 6]],"")</f>
        <v>606.41184522239996</v>
      </c>
      <c r="AO12" s="505">
        <f>IFERROR((AK12*AL12)-(VLOOKUP(J12,Portfolio_Overview[[#All],[ticker]:[average per coin]],3,FALSE)*AL12),"")</f>
        <v>545.77066070015997</v>
      </c>
      <c r="AP12" s="335">
        <f>IFERROR(VLOOKUP(J12,Portfolio_Overview[[#All],[ticker]:[average per coin]],3,FALSE)*12,"")</f>
        <v>252.9144</v>
      </c>
      <c r="AQ12" s="496">
        <f t="shared" si="10"/>
        <v>2.6717184000000005</v>
      </c>
      <c r="AR12" s="496">
        <f t="shared" si="11"/>
        <v>2.6717184000000005</v>
      </c>
      <c r="AS12" s="497">
        <f>IFERROR(CO_entry[[#This Row],[Tokens Sold7]]*CO_entry[[#This Row],[Selling point 7]],"")</f>
        <v>675.7160561049601</v>
      </c>
      <c r="AT12" s="506">
        <f>IFERROR((AP12*AQ12)-(VLOOKUP(J12,Portfolio_Overview[[#All],[ticker]:[average per coin]],3,FALSE)*AQ12),"")</f>
        <v>619.40638476288007</v>
      </c>
      <c r="AU12" s="507">
        <f t="shared" si="12"/>
        <v>2449.2902236646401</v>
      </c>
      <c r="AV12" s="508">
        <f t="shared" si="14"/>
        <v>2.6717184000000005</v>
      </c>
      <c r="AW12" s="507">
        <f t="shared" si="13"/>
        <v>675.7160561049601</v>
      </c>
    </row>
    <row r="13" spans="1:50" x14ac:dyDescent="0.25">
      <c r="A13" s="69" t="s">
        <v>60</v>
      </c>
      <c r="B13" s="69" t="s">
        <v>415</v>
      </c>
      <c r="C13" s="69">
        <v>1212</v>
      </c>
      <c r="D13" s="525">
        <v>1</v>
      </c>
      <c r="E13" s="492">
        <v>1212</v>
      </c>
      <c r="F13" s="526">
        <v>0.99819999999999998</v>
      </c>
      <c r="G13" s="527">
        <v>1209.8184000000001</v>
      </c>
      <c r="H13" s="54">
        <v>1.7667259191358801E-2</v>
      </c>
      <c r="J13" s="493" t="s">
        <v>824</v>
      </c>
      <c r="K13" s="494">
        <f>IFERROR(VLOOKUP(J13,price_feed[[symbol]:[current_price]],3,FALSE),"")</f>
        <v>16.22</v>
      </c>
      <c r="L13" s="333">
        <f>IFERROR(VLOOKUP(J13,Portfolio_Overview[[#All],[ticker]:[average per coin]],3,FALSE)*2,"")</f>
        <v>65.789400000000001</v>
      </c>
      <c r="M13" s="495">
        <f>IFERROR(VLOOKUP(J13,Portfolio_Overview[[#All],[ticker]:[average per coin]],2,FALSE)*M$4,"")</f>
        <v>0.45599999999999996</v>
      </c>
      <c r="N13" s="496">
        <f>IFERROR(VLOOKUP(CO_entry[[#This Row],[ticker]],Portfolio_Overview[[#All],[ticker]:[average per coin]],2,FALSE)-CO_entry[[#This Row],[Tokens Sold]],"")</f>
        <v>1.8239999999999998</v>
      </c>
      <c r="O13" s="497">
        <f>IFERROR(CO_entry[[#This Row],[Tokens Sold]]*CO_entry[[#This Row],[Selling point 1]],"")</f>
        <v>29.999966399999998</v>
      </c>
      <c r="P13" s="498">
        <f>IFERROR((L13*M13)-(VLOOKUP(J13,Portfolio_Overview[[#All],[ticker]:[average per coin]],3,FALSE)*M13),"")</f>
        <v>14.999983199999999</v>
      </c>
      <c r="Q13" s="333">
        <f>IFERROR(VLOOKUP(J13,Portfolio_Overview[[#All],[ticker]:[average per coin]],3,FALSE)*3.5,"")</f>
        <v>115.13145</v>
      </c>
      <c r="R13" s="499">
        <f t="shared" si="0"/>
        <v>0.36480000000000001</v>
      </c>
      <c r="S13" s="500">
        <f t="shared" si="1"/>
        <v>1.4591999999999998</v>
      </c>
      <c r="T13" s="501">
        <f>IFERROR(CO_entry[[#This Row],[Tokens Sold2]]*CO_entry[[#This Row],[Selling point 2]],"")</f>
        <v>41.999952960000002</v>
      </c>
      <c r="U13" s="502">
        <f>IFERROR((Q13*R13)-(VLOOKUP(J13,Portfolio_Overview[[#All],[ticker]:[average per coin]],3,FALSE)*R13),"")</f>
        <v>29.999966400000002</v>
      </c>
      <c r="V13" s="333">
        <f>IFERROR(VLOOKUP(J13,Portfolio_Overview[[#All],[ticker]:[average per coin]],3,FALSE)*4.5,"")</f>
        <v>148.02615</v>
      </c>
      <c r="W13" s="495">
        <f t="shared" si="2"/>
        <v>0.29183999999999999</v>
      </c>
      <c r="X13" s="496">
        <f t="shared" si="3"/>
        <v>1.16736</v>
      </c>
      <c r="Y13" s="497">
        <f>IFERROR(CO_entry[[#This Row],[Tokens Sold3]]*CO_entry[[#This Row],[Selling point 3]],"")</f>
        <v>43.199951616</v>
      </c>
      <c r="Z13" s="498">
        <f>IFERROR((V13*W13)-(VLOOKUP(J13,Portfolio_Overview[[#All],[ticker]:[average per coin]],3,FALSE)*W13),"")</f>
        <v>33.599962368</v>
      </c>
      <c r="AA13" s="333">
        <f>IFERROR(VLOOKUP(J13,Portfolio_Overview[[#All],[ticker]:[average per coin]],3,FALSE)*6,"")</f>
        <v>197.3682</v>
      </c>
      <c r="AB13" s="499">
        <f t="shared" si="4"/>
        <v>0.23347200000000001</v>
      </c>
      <c r="AC13" s="500">
        <f t="shared" si="5"/>
        <v>0.93388799999999994</v>
      </c>
      <c r="AD13" s="501">
        <f>IFERROR(CO_entry[[#This Row],[Tokens Sold4]]*CO_entry[[#This Row],[Selling point 4]],"")</f>
        <v>46.079948390400006</v>
      </c>
      <c r="AE13" s="502">
        <f>IFERROR((AA13*AB13)-(VLOOKUP(J13,Portfolio_Overview[[#All],[ticker]:[average per coin]],3,FALSE)*AB13),"")</f>
        <v>38.399956992000007</v>
      </c>
      <c r="AF13" s="334">
        <f>IFERROR(VLOOKUP(J13,Portfolio_Overview[[#All],[ticker]:[average per coin]],3,FALSE)*8,"")</f>
        <v>263.1576</v>
      </c>
      <c r="AG13" s="496">
        <f t="shared" si="6"/>
        <v>0.23347199999999999</v>
      </c>
      <c r="AH13" s="496">
        <f t="shared" si="7"/>
        <v>0.70041599999999993</v>
      </c>
      <c r="AI13" s="497">
        <f>IFERROR(CO_entry[[#This Row],[Tokens Sold5]]*CO_entry[[#This Row],[Selling point 5]],"")</f>
        <v>61.439931187199996</v>
      </c>
      <c r="AJ13" s="498">
        <f>IFERROR((AF13*AG13)-(VLOOKUP(J13,Portfolio_Overview[[#All],[ticker]:[average per coin]],3,FALSE)*AG13),"")</f>
        <v>53.759939788799997</v>
      </c>
      <c r="AK13" s="334">
        <f>IFERROR(VLOOKUP(J13,Portfolio_Overview[[#All],[ticker]:[average per coin]],3,FALSE)*10,"")</f>
        <v>328.947</v>
      </c>
      <c r="AL13" s="503">
        <f t="shared" si="8"/>
        <v>0.24514559999999996</v>
      </c>
      <c r="AM13" s="503">
        <f t="shared" si="9"/>
        <v>0.45527039999999996</v>
      </c>
      <c r="AN13" s="504">
        <f>IFERROR(CO_entry[[#This Row],[Tokens Sold6]]*CO_entry[[#This Row],[Selling point 6]],"")</f>
        <v>80.639909683199988</v>
      </c>
      <c r="AO13" s="505">
        <f>IFERROR((AK13*AL13)-(VLOOKUP(J13,Portfolio_Overview[[#All],[ticker]:[average per coin]],3,FALSE)*AL13),"")</f>
        <v>72.57591871487999</v>
      </c>
      <c r="AP13" s="334">
        <f>IFERROR(VLOOKUP(J13,Portfolio_Overview[[#All],[ticker]:[average per coin]],3,FALSE)*12,"")</f>
        <v>394.7364</v>
      </c>
      <c r="AQ13" s="496">
        <f t="shared" si="10"/>
        <v>0.22763519999999998</v>
      </c>
      <c r="AR13" s="496">
        <f t="shared" si="11"/>
        <v>0.22763519999999998</v>
      </c>
      <c r="AS13" s="497">
        <f>IFERROR(CO_entry[[#This Row],[Tokens Sold7]]*CO_entry[[#This Row],[Selling point 7]],"")</f>
        <v>89.855899361279995</v>
      </c>
      <c r="AT13" s="506">
        <f>IFERROR((AP13*AQ13)-(VLOOKUP(J13,Portfolio_Overview[[#All],[ticker]:[average per coin]],3,FALSE)*AQ13),"")</f>
        <v>82.367907747839993</v>
      </c>
      <c r="AU13" s="507">
        <f t="shared" si="12"/>
        <v>325.70363521152001</v>
      </c>
      <c r="AV13" s="508">
        <f t="shared" si="14"/>
        <v>0.22763519999999998</v>
      </c>
      <c r="AW13" s="507">
        <f t="shared" si="13"/>
        <v>89.855899361279995</v>
      </c>
    </row>
    <row r="14" spans="1:50" x14ac:dyDescent="0.25">
      <c r="A14" s="69" t="s">
        <v>68</v>
      </c>
      <c r="B14" s="69" t="s">
        <v>4</v>
      </c>
      <c r="C14" s="69">
        <v>64.597700000000003</v>
      </c>
      <c r="D14" s="525">
        <v>20.279399999999999</v>
      </c>
      <c r="E14" s="492">
        <v>1310.0026</v>
      </c>
      <c r="F14" s="526">
        <v>18.57</v>
      </c>
      <c r="G14" s="527">
        <v>1199.5793000000001</v>
      </c>
      <c r="H14" s="54">
        <v>1.7517735235047401E-2</v>
      </c>
      <c r="J14" s="514" t="s">
        <v>1089</v>
      </c>
      <c r="K14" s="494">
        <f>IFERROR(VLOOKUP(J14,price_feed[[symbol]:[current_price]],3,FALSE),"")</f>
        <v>1.22</v>
      </c>
      <c r="L14" s="333">
        <f>IFERROR(VLOOKUP(J14,Portfolio_Overview[[#All],[ticker]:[average per coin]],3,FALSE)*2,"")</f>
        <v>2.3967999999999998</v>
      </c>
      <c r="M14" s="495">
        <f>IFERROR(VLOOKUP(J14,Portfolio_Overview[[#All],[ticker]:[average per coin]],2,FALSE)*M$4,"")</f>
        <v>1406.6780000000001</v>
      </c>
      <c r="N14" s="496">
        <f>IFERROR(VLOOKUP(CO_entry[[#This Row],[ticker]],Portfolio_Overview[[#All],[ticker]:[average per coin]],2,FALSE)-CO_entry[[#This Row],[Tokens Sold]],"")</f>
        <v>5626.7120000000004</v>
      </c>
      <c r="O14" s="497">
        <f>IFERROR(CO_entry[[#This Row],[Tokens Sold]]*CO_entry[[#This Row],[Selling point 1]],"")</f>
        <v>3371.5258303999999</v>
      </c>
      <c r="P14" s="498">
        <f>IFERROR((L14*M14)-(VLOOKUP(J14,Portfolio_Overview[[#All],[ticker]:[average per coin]],3,FALSE)*M14),"")</f>
        <v>1685.7629152</v>
      </c>
      <c r="Q14" s="333">
        <f>IFERROR(VLOOKUP(J14,Portfolio_Overview[[#All],[ticker]:[average per coin]],3,FALSE)*3.5,"")</f>
        <v>4.1943999999999999</v>
      </c>
      <c r="R14" s="499">
        <f t="shared" si="0"/>
        <v>1125.3424000000002</v>
      </c>
      <c r="S14" s="500">
        <f t="shared" si="1"/>
        <v>4501.3696</v>
      </c>
      <c r="T14" s="501">
        <f>IFERROR(CO_entry[[#This Row],[Tokens Sold2]]*CO_entry[[#This Row],[Selling point 2]],"")</f>
        <v>4720.1361625600011</v>
      </c>
      <c r="U14" s="502">
        <f>IFERROR((Q14*R14)-(VLOOKUP(J14,Portfolio_Overview[[#All],[ticker]:[average per coin]],3,FALSE)*R14),"")</f>
        <v>3371.5258304000008</v>
      </c>
      <c r="V14" s="333">
        <f>IFERROR(VLOOKUP(J14,Portfolio_Overview[[#All],[ticker]:[average per coin]],3,FALSE)*4.5,"")</f>
        <v>5.3927999999999994</v>
      </c>
      <c r="W14" s="495">
        <f t="shared" si="2"/>
        <v>900.27392000000009</v>
      </c>
      <c r="X14" s="496">
        <f t="shared" si="3"/>
        <v>3601.0956799999999</v>
      </c>
      <c r="Y14" s="497">
        <f>IFERROR(CO_entry[[#This Row],[Tokens Sold3]]*CO_entry[[#This Row],[Selling point 3]],"")</f>
        <v>4854.9971957759999</v>
      </c>
      <c r="Z14" s="498">
        <f>IFERROR((V14*W14)-(VLOOKUP(J14,Portfolio_Overview[[#All],[ticker]:[average per coin]],3,FALSE)*W14),"")</f>
        <v>3776.1089300479998</v>
      </c>
      <c r="AA14" s="333">
        <f>IFERROR(VLOOKUP(J14,Portfolio_Overview[[#All],[ticker]:[average per coin]],3,FALSE)*6,"")</f>
        <v>7.1903999999999995</v>
      </c>
      <c r="AB14" s="499">
        <f t="shared" si="4"/>
        <v>720.21913600000005</v>
      </c>
      <c r="AC14" s="500">
        <f t="shared" si="5"/>
        <v>2880.8765439999997</v>
      </c>
      <c r="AD14" s="501">
        <f>IFERROR(CO_entry[[#This Row],[Tokens Sold4]]*CO_entry[[#This Row],[Selling point 4]],"")</f>
        <v>5178.6636754944002</v>
      </c>
      <c r="AE14" s="502">
        <f>IFERROR((AA14*AB14)-(VLOOKUP(J14,Portfolio_Overview[[#All],[ticker]:[average per coin]],3,FALSE)*AB14),"")</f>
        <v>4315.5530629120003</v>
      </c>
      <c r="AF14" s="334">
        <f>IFERROR(VLOOKUP(J14,Portfolio_Overview[[#All],[ticker]:[average per coin]],3,FALSE)*8,"")</f>
        <v>9.5871999999999993</v>
      </c>
      <c r="AG14" s="496">
        <f t="shared" si="6"/>
        <v>720.21913599999993</v>
      </c>
      <c r="AH14" s="496">
        <f t="shared" si="7"/>
        <v>2160.657408</v>
      </c>
      <c r="AI14" s="497">
        <f>IFERROR(CO_entry[[#This Row],[Tokens Sold5]]*CO_entry[[#This Row],[Selling point 5]],"")</f>
        <v>6904.884900659199</v>
      </c>
      <c r="AJ14" s="498">
        <f>IFERROR((AF14*AG14)-(VLOOKUP(J14,Portfolio_Overview[[#All],[ticker]:[average per coin]],3,FALSE)*AG14),"")</f>
        <v>6041.7742880767992</v>
      </c>
      <c r="AK14" s="334">
        <f>IFERROR(VLOOKUP(J14,Portfolio_Overview[[#All],[ticker]:[average per coin]],3,FALSE)*10,"")</f>
        <v>11.983999999999998</v>
      </c>
      <c r="AL14" s="503">
        <f t="shared" si="8"/>
        <v>756.23009279999997</v>
      </c>
      <c r="AM14" s="503">
        <f t="shared" si="9"/>
        <v>1404.4273152000001</v>
      </c>
      <c r="AN14" s="504">
        <f>IFERROR(CO_entry[[#This Row],[Tokens Sold6]]*CO_entry[[#This Row],[Selling point 6]],"")</f>
        <v>9062.6614321151974</v>
      </c>
      <c r="AO14" s="505">
        <f>IFERROR((AK14*AL14)-(VLOOKUP(J14,Portfolio_Overview[[#All],[ticker]:[average per coin]],3,FALSE)*AL14),"")</f>
        <v>8156.3952889036773</v>
      </c>
      <c r="AP14" s="334">
        <f>IFERROR(VLOOKUP(J14,Portfolio_Overview[[#All],[ticker]:[average per coin]],3,FALSE)*12,"")</f>
        <v>14.380799999999999</v>
      </c>
      <c r="AQ14" s="496">
        <f t="shared" si="10"/>
        <v>702.21365760000003</v>
      </c>
      <c r="AR14" s="496">
        <f t="shared" si="11"/>
        <v>702.21365760000003</v>
      </c>
      <c r="AS14" s="497">
        <f>IFERROR(CO_entry[[#This Row],[Tokens Sold7]]*CO_entry[[#This Row],[Selling point 7]],"")</f>
        <v>10098.394167214079</v>
      </c>
      <c r="AT14" s="506">
        <f>IFERROR((AP14*AQ14)-(VLOOKUP(J14,Portfolio_Overview[[#All],[ticker]:[average per coin]],3,FALSE)*AQ14),"")</f>
        <v>9256.8613199462397</v>
      </c>
      <c r="AU14" s="507">
        <f t="shared" si="12"/>
        <v>36603.981635486714</v>
      </c>
      <c r="AV14" s="508">
        <f t="shared" si="14"/>
        <v>702.21365760000003</v>
      </c>
      <c r="AW14" s="507">
        <f t="shared" si="13"/>
        <v>10098.394167214079</v>
      </c>
    </row>
    <row r="15" spans="1:50" x14ac:dyDescent="0.25">
      <c r="A15" s="69" t="s">
        <v>103</v>
      </c>
      <c r="B15" s="69" t="s">
        <v>428</v>
      </c>
      <c r="C15" s="69">
        <v>25.16</v>
      </c>
      <c r="D15" s="525">
        <v>62.957099999999997</v>
      </c>
      <c r="E15" s="492">
        <v>1584.0006000000001</v>
      </c>
      <c r="F15" s="526">
        <v>43.75</v>
      </c>
      <c r="G15" s="527">
        <v>1100.75</v>
      </c>
      <c r="H15" s="54">
        <v>1.6074508004580001E-2</v>
      </c>
      <c r="J15" s="515" t="s">
        <v>92</v>
      </c>
      <c r="K15" s="494">
        <f>IFERROR(VLOOKUP(J15,price_feed[[symbol]:[current_price]],3,FALSE),"")</f>
        <v>84.19</v>
      </c>
      <c r="L15" s="333">
        <f>IFERROR(VLOOKUP(J15,Portfolio_Overview[[#All],[ticker]:[average per coin]],3,FALSE)*2,"")</f>
        <v>150.77979999999999</v>
      </c>
      <c r="M15" s="495">
        <f>IFERROR(VLOOKUP(J15,Portfolio_Overview[[#All],[ticker]:[average per coin]],2,FALSE)*M$4,"")</f>
        <v>5.258</v>
      </c>
      <c r="N15" s="496">
        <f>IFERROR(VLOOKUP(CO_entry[[#This Row],[ticker]],Portfolio_Overview[[#All],[ticker]:[average per coin]],2,FALSE)-CO_entry[[#This Row],[Tokens Sold]],"")</f>
        <v>21.032</v>
      </c>
      <c r="O15" s="497">
        <f>IFERROR(CO_entry[[#This Row],[Tokens Sold]]*CO_entry[[#This Row],[Selling point 1]],"")</f>
        <v>792.80018840000002</v>
      </c>
      <c r="P15" s="498">
        <f>IFERROR((L15*M15)-(VLOOKUP(J15,Portfolio_Overview[[#All],[ticker]:[average per coin]],3,FALSE)*M15),"")</f>
        <v>396.40009420000001</v>
      </c>
      <c r="Q15" s="333">
        <f>IFERROR(VLOOKUP(J15,Portfolio_Overview[[#All],[ticker]:[average per coin]],3,FALSE)*3.5,"")</f>
        <v>263.86464999999998</v>
      </c>
      <c r="R15" s="499">
        <f t="shared" si="0"/>
        <v>4.2064000000000004</v>
      </c>
      <c r="S15" s="500">
        <f t="shared" si="1"/>
        <v>16.825600000000001</v>
      </c>
      <c r="T15" s="501">
        <f>IFERROR(CO_entry[[#This Row],[Tokens Sold2]]*CO_entry[[#This Row],[Selling point 2]],"")</f>
        <v>1109.9202637600001</v>
      </c>
      <c r="U15" s="502">
        <f>IFERROR((Q15*R15)-(VLOOKUP(J15,Portfolio_Overview[[#All],[ticker]:[average per coin]],3,FALSE)*R15),"")</f>
        <v>792.80018840000002</v>
      </c>
      <c r="V15" s="333">
        <f>IFERROR(VLOOKUP(J15,Portfolio_Overview[[#All],[ticker]:[average per coin]],3,FALSE)*4.5,"")</f>
        <v>339.25454999999999</v>
      </c>
      <c r="W15" s="495">
        <f t="shared" si="2"/>
        <v>3.3651200000000006</v>
      </c>
      <c r="X15" s="496">
        <f t="shared" si="3"/>
        <v>13.46048</v>
      </c>
      <c r="Y15" s="497">
        <f>IFERROR(CO_entry[[#This Row],[Tokens Sold3]]*CO_entry[[#This Row],[Selling point 3]],"")</f>
        <v>1141.6322712960002</v>
      </c>
      <c r="Z15" s="498">
        <f>IFERROR((V15*W15)-(VLOOKUP(J15,Portfolio_Overview[[#All],[ticker]:[average per coin]],3,FALSE)*W15),"")</f>
        <v>887.93621100800021</v>
      </c>
      <c r="AA15" s="333">
        <f>IFERROR(VLOOKUP(J15,Portfolio_Overview[[#All],[ticker]:[average per coin]],3,FALSE)*6,"")</f>
        <v>452.33939999999996</v>
      </c>
      <c r="AB15" s="499">
        <f t="shared" si="4"/>
        <v>2.6920960000000003</v>
      </c>
      <c r="AC15" s="500">
        <f t="shared" si="5"/>
        <v>10.768384000000001</v>
      </c>
      <c r="AD15" s="501">
        <f>IFERROR(CO_entry[[#This Row],[Tokens Sold4]]*CO_entry[[#This Row],[Selling point 4]],"")</f>
        <v>1217.7410893824001</v>
      </c>
      <c r="AE15" s="502">
        <f>IFERROR((AA15*AB15)-(VLOOKUP(J15,Portfolio_Overview[[#All],[ticker]:[average per coin]],3,FALSE)*AB15),"")</f>
        <v>1014.784241152</v>
      </c>
      <c r="AF15" s="334">
        <f>IFERROR(VLOOKUP(J15,Portfolio_Overview[[#All],[ticker]:[average per coin]],3,FALSE)*8,"")</f>
        <v>603.11919999999998</v>
      </c>
      <c r="AG15" s="496">
        <f t="shared" si="6"/>
        <v>2.6920960000000003</v>
      </c>
      <c r="AH15" s="496">
        <f t="shared" si="7"/>
        <v>8.0762880000000017</v>
      </c>
      <c r="AI15" s="497">
        <f>IFERROR(CO_entry[[#This Row],[Tokens Sold5]]*CO_entry[[#This Row],[Selling point 5]],"")</f>
        <v>1623.6547858432</v>
      </c>
      <c r="AJ15" s="498">
        <f>IFERROR((AF15*AG15)-(VLOOKUP(J15,Portfolio_Overview[[#All],[ticker]:[average per coin]],3,FALSE)*AG15),"")</f>
        <v>1420.6979376127999</v>
      </c>
      <c r="AK15" s="334">
        <f>IFERROR(VLOOKUP(J15,Portfolio_Overview[[#All],[ticker]:[average per coin]],3,FALSE)*10,"")</f>
        <v>753.899</v>
      </c>
      <c r="AL15" s="503">
        <f t="shared" si="8"/>
        <v>2.8267008000000002</v>
      </c>
      <c r="AM15" s="503">
        <f t="shared" si="9"/>
        <v>5.2495872000000015</v>
      </c>
      <c r="AN15" s="504">
        <f>IFERROR(CO_entry[[#This Row],[Tokens Sold6]]*CO_entry[[#This Row],[Selling point 6]],"")</f>
        <v>2131.0469064192002</v>
      </c>
      <c r="AO15" s="505">
        <f>IFERROR((AK15*AL15)-(VLOOKUP(J15,Portfolio_Overview[[#All],[ticker]:[average per coin]],3,FALSE)*AL15),"")</f>
        <v>1917.9422157772801</v>
      </c>
      <c r="AP15" s="334">
        <f>IFERROR(VLOOKUP(J15,Portfolio_Overview[[#All],[ticker]:[average per coin]],3,FALSE)*12,"")</f>
        <v>904.67879999999991</v>
      </c>
      <c r="AQ15" s="496">
        <f t="shared" si="10"/>
        <v>2.6247936000000007</v>
      </c>
      <c r="AR15" s="496">
        <f t="shared" si="11"/>
        <v>2.6247936000000007</v>
      </c>
      <c r="AS15" s="497">
        <f>IFERROR(CO_entry[[#This Row],[Tokens Sold7]]*CO_entry[[#This Row],[Selling point 7]],"")</f>
        <v>2374.5951242956803</v>
      </c>
      <c r="AT15" s="506">
        <f>IFERROR((AP15*AQ15)-(VLOOKUP(J15,Portfolio_Overview[[#All],[ticker]:[average per coin]],3,FALSE)*AQ15),"")</f>
        <v>2176.7121972710402</v>
      </c>
      <c r="AU15" s="507">
        <f t="shared" si="12"/>
        <v>8607.2730854211222</v>
      </c>
      <c r="AV15" s="508">
        <f t="shared" si="14"/>
        <v>2.6247936000000007</v>
      </c>
      <c r="AW15" s="507">
        <f t="shared" si="13"/>
        <v>2374.5951242956803</v>
      </c>
    </row>
    <row r="16" spans="1:50" x14ac:dyDescent="0.25">
      <c r="A16" s="69" t="s">
        <v>57</v>
      </c>
      <c r="B16" s="69" t="s">
        <v>367</v>
      </c>
      <c r="C16" s="69">
        <v>1029.6099999999999</v>
      </c>
      <c r="D16" s="525">
        <v>1.8132999999999999</v>
      </c>
      <c r="E16" s="492">
        <v>1866.9918</v>
      </c>
      <c r="F16" s="526">
        <v>0.86850000000000005</v>
      </c>
      <c r="G16" s="527">
        <v>894.21630000000005</v>
      </c>
      <c r="H16" s="54">
        <v>1.30584483962534E-2</v>
      </c>
      <c r="J16" s="516" t="s">
        <v>416</v>
      </c>
      <c r="K16" s="494">
        <f>IFERROR(VLOOKUP(J16,price_feed[[symbol]:[current_price]],3,FALSE),"")</f>
        <v>404.48</v>
      </c>
      <c r="L16" s="333">
        <f>IFERROR(VLOOKUP(J16,Portfolio_Overview[[#All],[ticker]:[average per coin]],3,FALSE)*2,"")</f>
        <v>923.59559999999999</v>
      </c>
      <c r="M16" s="495">
        <f>IFERROR(VLOOKUP(J16,Portfolio_Overview[[#All],[ticker]:[average per coin]],2,FALSE)*M$4,"")</f>
        <v>0.17800000000000002</v>
      </c>
      <c r="N16" s="496">
        <f>IFERROR(VLOOKUP(CO_entry[[#This Row],[ticker]],Portfolio_Overview[[#All],[ticker]:[average per coin]],2,FALSE)-CO_entry[[#This Row],[Tokens Sold]],"")</f>
        <v>0.71199999999999997</v>
      </c>
      <c r="O16" s="497">
        <f>IFERROR(CO_entry[[#This Row],[Tokens Sold]]*CO_entry[[#This Row],[Selling point 1]],"")</f>
        <v>164.4000168</v>
      </c>
      <c r="P16" s="498">
        <f>IFERROR((L16*M16)-(VLOOKUP(J16,Portfolio_Overview[[#All],[ticker]:[average per coin]],3,FALSE)*M16),"")</f>
        <v>82.200008400000002</v>
      </c>
      <c r="Q16" s="333">
        <f>IFERROR(VLOOKUP(J16,Portfolio_Overview[[#All],[ticker]:[average per coin]],3,FALSE)*3.5,"")</f>
        <v>1616.2923000000001</v>
      </c>
      <c r="R16" s="499">
        <f t="shared" si="0"/>
        <v>0.1424</v>
      </c>
      <c r="S16" s="500">
        <f t="shared" si="1"/>
        <v>0.5696</v>
      </c>
      <c r="T16" s="501">
        <f>IFERROR(CO_entry[[#This Row],[Tokens Sold2]]*CO_entry[[#This Row],[Selling point 2]],"")</f>
        <v>230.16002352000001</v>
      </c>
      <c r="U16" s="502">
        <f>IFERROR((Q16*R16)-(VLOOKUP(J16,Portfolio_Overview[[#All],[ticker]:[average per coin]],3,FALSE)*R16),"")</f>
        <v>164.4000168</v>
      </c>
      <c r="V16" s="333">
        <f>IFERROR(VLOOKUP(J16,Portfolio_Overview[[#All],[ticker]:[average per coin]],3,FALSE)*4.5,"")</f>
        <v>2078.0900999999999</v>
      </c>
      <c r="W16" s="495">
        <f t="shared" si="2"/>
        <v>0.11392000000000001</v>
      </c>
      <c r="X16" s="496">
        <f t="shared" si="3"/>
        <v>0.45567999999999997</v>
      </c>
      <c r="Y16" s="497">
        <f>IFERROR(CO_entry[[#This Row],[Tokens Sold3]]*CO_entry[[#This Row],[Selling point 3]],"")</f>
        <v>236.736024192</v>
      </c>
      <c r="Z16" s="498">
        <f>IFERROR((V16*W16)-(VLOOKUP(J16,Portfolio_Overview[[#All],[ticker]:[average per coin]],3,FALSE)*W16),"")</f>
        <v>184.12801881600001</v>
      </c>
      <c r="AA16" s="333">
        <f>IFERROR(VLOOKUP(J16,Portfolio_Overview[[#All],[ticker]:[average per coin]],3,FALSE)*6,"")</f>
        <v>2770.7867999999999</v>
      </c>
      <c r="AB16" s="499">
        <f t="shared" si="4"/>
        <v>9.1135999999999995E-2</v>
      </c>
      <c r="AC16" s="500">
        <f t="shared" si="5"/>
        <v>0.36454399999999998</v>
      </c>
      <c r="AD16" s="501">
        <f>IFERROR(CO_entry[[#This Row],[Tokens Sold4]]*CO_entry[[#This Row],[Selling point 4]],"")</f>
        <v>252.51842580479996</v>
      </c>
      <c r="AE16" s="502">
        <f>IFERROR((AA16*AB16)-(VLOOKUP(J16,Portfolio_Overview[[#All],[ticker]:[average per coin]],3,FALSE)*AB16),"")</f>
        <v>210.43202150399998</v>
      </c>
      <c r="AF16" s="335">
        <f>IFERROR(VLOOKUP(J16,Portfolio_Overview[[#All],[ticker]:[average per coin]],3,FALSE)*8,"")</f>
        <v>3694.3824</v>
      </c>
      <c r="AG16" s="496">
        <f t="shared" si="6"/>
        <v>9.1135999999999995E-2</v>
      </c>
      <c r="AH16" s="496">
        <f t="shared" si="7"/>
        <v>0.27340799999999998</v>
      </c>
      <c r="AI16" s="497">
        <f>IFERROR(CO_entry[[#This Row],[Tokens Sold5]]*CO_entry[[#This Row],[Selling point 5]],"")</f>
        <v>336.69123440639999</v>
      </c>
      <c r="AJ16" s="498">
        <f>IFERROR((AF16*AG16)-(VLOOKUP(J16,Portfolio_Overview[[#All],[ticker]:[average per coin]],3,FALSE)*AG16),"")</f>
        <v>294.6048301056</v>
      </c>
      <c r="AK16" s="334">
        <f>IFERROR(VLOOKUP(J16,Portfolio_Overview[[#All],[ticker]:[average per coin]],3,FALSE)*10,"")</f>
        <v>4617.9780000000001</v>
      </c>
      <c r="AL16" s="503">
        <f t="shared" si="8"/>
        <v>9.5692799999999995E-2</v>
      </c>
      <c r="AM16" s="503">
        <f t="shared" si="9"/>
        <v>0.17771519999999999</v>
      </c>
      <c r="AN16" s="504">
        <f>IFERROR(CO_entry[[#This Row],[Tokens Sold6]]*CO_entry[[#This Row],[Selling point 6]],"")</f>
        <v>441.90724515839997</v>
      </c>
      <c r="AO16" s="505">
        <f>IFERROR((AK16*AL16)-(VLOOKUP(J16,Portfolio_Overview[[#All],[ticker]:[average per coin]],3,FALSE)*AL16),"")</f>
        <v>397.71652064256</v>
      </c>
      <c r="AP16" s="334">
        <f>IFERROR(VLOOKUP(J16,Portfolio_Overview[[#All],[ticker]:[average per coin]],3,FALSE)*12,"")</f>
        <v>5541.5735999999997</v>
      </c>
      <c r="AQ16" s="496">
        <f t="shared" si="10"/>
        <v>8.8857599999999995E-2</v>
      </c>
      <c r="AR16" s="496">
        <f t="shared" si="11"/>
        <v>8.8857599999999995E-2</v>
      </c>
      <c r="AS16" s="497">
        <f>IFERROR(CO_entry[[#This Row],[Tokens Sold7]]*CO_entry[[#This Row],[Selling point 7]],"")</f>
        <v>492.41093031935992</v>
      </c>
      <c r="AT16" s="506">
        <f>IFERROR((AP16*AQ16)-(VLOOKUP(J16,Portfolio_Overview[[#All],[ticker]:[average per coin]],3,FALSE)*AQ16),"")</f>
        <v>451.3766861260799</v>
      </c>
      <c r="AU16" s="507">
        <f t="shared" si="12"/>
        <v>1784.8581023942399</v>
      </c>
      <c r="AV16" s="508">
        <f t="shared" si="14"/>
        <v>8.8857599999999995E-2</v>
      </c>
      <c r="AW16" s="507">
        <f t="shared" si="13"/>
        <v>492.41093031935992</v>
      </c>
    </row>
    <row r="17" spans="1:49" x14ac:dyDescent="0.25">
      <c r="A17" s="69" t="s">
        <v>1181</v>
      </c>
      <c r="B17" s="69" t="s">
        <v>432</v>
      </c>
      <c r="C17" s="69">
        <v>26.76</v>
      </c>
      <c r="D17" s="525">
        <v>21.0762</v>
      </c>
      <c r="E17" s="492">
        <v>563.9991</v>
      </c>
      <c r="F17" s="526">
        <v>27.76</v>
      </c>
      <c r="G17" s="527">
        <v>742.85760000000005</v>
      </c>
      <c r="H17" s="54">
        <v>1.08481221326033E-2</v>
      </c>
      <c r="J17" s="493" t="s">
        <v>814</v>
      </c>
      <c r="K17" s="494">
        <f>IFERROR(VLOOKUP(J17,price_feed[[symbol]:[current_price]],3,FALSE),"")</f>
        <v>4.01</v>
      </c>
      <c r="L17" s="333">
        <f>IFERROR(VLOOKUP(J17,Portfolio_Overview[[#All],[ticker]:[average per coin]],3,FALSE)*2,"")</f>
        <v>14.5494</v>
      </c>
      <c r="M17" s="495">
        <f>IFERROR(VLOOKUP(J17,Portfolio_Overview[[#All],[ticker]:[average per coin]],2,FALSE)*M$4,"")</f>
        <v>9.1</v>
      </c>
      <c r="N17" s="496">
        <f>IFERROR(VLOOKUP(CO_entry[[#This Row],[ticker]],Portfolio_Overview[[#All],[ticker]:[average per coin]],2,FALSE)-CO_entry[[#This Row],[Tokens Sold]],"")</f>
        <v>36.4</v>
      </c>
      <c r="O17" s="497">
        <f>IFERROR(CO_entry[[#This Row],[Tokens Sold]]*CO_entry[[#This Row],[Selling point 1]],"")</f>
        <v>132.39954</v>
      </c>
      <c r="P17" s="498">
        <f>IFERROR((L17*M17)-(VLOOKUP(J17,Portfolio_Overview[[#All],[ticker]:[average per coin]],3,FALSE)*M17),"")</f>
        <v>66.199770000000001</v>
      </c>
      <c r="Q17" s="333">
        <f>IFERROR(VLOOKUP(J17,Portfolio_Overview[[#All],[ticker]:[average per coin]],3,FALSE)*3.5,"")</f>
        <v>25.461449999999999</v>
      </c>
      <c r="R17" s="499">
        <f t="shared" si="0"/>
        <v>7.28</v>
      </c>
      <c r="S17" s="500">
        <f t="shared" si="1"/>
        <v>29.119999999999997</v>
      </c>
      <c r="T17" s="501">
        <f>IFERROR(CO_entry[[#This Row],[Tokens Sold2]]*CO_entry[[#This Row],[Selling point 2]],"")</f>
        <v>185.35935599999999</v>
      </c>
      <c r="U17" s="502">
        <f>IFERROR((Q17*R17)-(VLOOKUP(J17,Portfolio_Overview[[#All],[ticker]:[average per coin]],3,FALSE)*R17),"")</f>
        <v>132.39954</v>
      </c>
      <c r="V17" s="333">
        <f>IFERROR(VLOOKUP(J17,Portfolio_Overview[[#All],[ticker]:[average per coin]],3,FALSE)*4.5,"")</f>
        <v>32.736150000000002</v>
      </c>
      <c r="W17" s="495">
        <f t="shared" si="2"/>
        <v>5.8239999999999998</v>
      </c>
      <c r="X17" s="496">
        <f t="shared" si="3"/>
        <v>23.295999999999999</v>
      </c>
      <c r="Y17" s="497">
        <f>IFERROR(CO_entry[[#This Row],[Tokens Sold3]]*CO_entry[[#This Row],[Selling point 3]],"")</f>
        <v>190.6553376</v>
      </c>
      <c r="Z17" s="498">
        <f>IFERROR((V17*W17)-(VLOOKUP(J17,Portfolio_Overview[[#All],[ticker]:[average per coin]],3,FALSE)*W17),"")</f>
        <v>148.28748479999999</v>
      </c>
      <c r="AA17" s="333">
        <f>IFERROR(VLOOKUP(J17,Portfolio_Overview[[#All],[ticker]:[average per coin]],3,FALSE)*6,"")</f>
        <v>43.648200000000003</v>
      </c>
      <c r="AB17" s="499">
        <f t="shared" si="4"/>
        <v>4.6592000000000002</v>
      </c>
      <c r="AC17" s="500">
        <f t="shared" si="5"/>
        <v>18.636800000000001</v>
      </c>
      <c r="AD17" s="501">
        <f>IFERROR(CO_entry[[#This Row],[Tokens Sold4]]*CO_entry[[#This Row],[Selling point 4]],"")</f>
        <v>203.36569344000003</v>
      </c>
      <c r="AE17" s="502">
        <f>IFERROR((AA17*AB17)-(VLOOKUP(J17,Portfolio_Overview[[#All],[ticker]:[average per coin]],3,FALSE)*AB17),"")</f>
        <v>169.47141120000003</v>
      </c>
      <c r="AF17" s="334">
        <f>IFERROR(VLOOKUP(J17,Portfolio_Overview[[#All],[ticker]:[average per coin]],3,FALSE)*8,"")</f>
        <v>58.197600000000001</v>
      </c>
      <c r="AG17" s="496">
        <f t="shared" si="6"/>
        <v>4.6592000000000002</v>
      </c>
      <c r="AH17" s="496">
        <f t="shared" si="7"/>
        <v>13.977600000000001</v>
      </c>
      <c r="AI17" s="497">
        <f>IFERROR(CO_entry[[#This Row],[Tokens Sold5]]*CO_entry[[#This Row],[Selling point 5]],"")</f>
        <v>271.15425792000002</v>
      </c>
      <c r="AJ17" s="498">
        <f>IFERROR((AF17*AG17)-(VLOOKUP(J17,Portfolio_Overview[[#All],[ticker]:[average per coin]],3,FALSE)*AG17),"")</f>
        <v>237.25997568000003</v>
      </c>
      <c r="AK17" s="334">
        <f>IFERROR(VLOOKUP(J17,Portfolio_Overview[[#All],[ticker]:[average per coin]],3,FALSE)*10,"")</f>
        <v>72.747</v>
      </c>
      <c r="AL17" s="503">
        <f t="shared" si="8"/>
        <v>4.8921599999999996</v>
      </c>
      <c r="AM17" s="503">
        <f t="shared" si="9"/>
        <v>9.085440000000002</v>
      </c>
      <c r="AN17" s="504">
        <f>IFERROR(CO_entry[[#This Row],[Tokens Sold6]]*CO_entry[[#This Row],[Selling point 6]],"")</f>
        <v>355.88996351999998</v>
      </c>
      <c r="AO17" s="505">
        <f>IFERROR((AK17*AL17)-(VLOOKUP(J17,Portfolio_Overview[[#All],[ticker]:[average per coin]],3,FALSE)*AL17),"")</f>
        <v>320.300967168</v>
      </c>
      <c r="AP17" s="334">
        <f>IFERROR(VLOOKUP(J17,Portfolio_Overview[[#All],[ticker]:[average per coin]],3,FALSE)*12,"")</f>
        <v>87.296400000000006</v>
      </c>
      <c r="AQ17" s="496">
        <f t="shared" si="10"/>
        <v>4.542720000000001</v>
      </c>
      <c r="AR17" s="496">
        <f t="shared" si="11"/>
        <v>4.542720000000001</v>
      </c>
      <c r="AS17" s="497">
        <f>IFERROR(CO_entry[[#This Row],[Tokens Sold7]]*CO_entry[[#This Row],[Selling point 7]],"")</f>
        <v>396.56310220800009</v>
      </c>
      <c r="AT17" s="506">
        <f>IFERROR((AP17*AQ17)-(VLOOKUP(J17,Portfolio_Overview[[#All],[ticker]:[average per coin]],3,FALSE)*AQ17),"")</f>
        <v>363.51617702400006</v>
      </c>
      <c r="AU17" s="507">
        <f t="shared" si="12"/>
        <v>1437.4353258720002</v>
      </c>
      <c r="AV17" s="508">
        <f t="shared" si="14"/>
        <v>4.542720000000001</v>
      </c>
      <c r="AW17" s="507">
        <f t="shared" si="13"/>
        <v>396.56310220800009</v>
      </c>
    </row>
    <row r="18" spans="1:49" x14ac:dyDescent="0.25">
      <c r="A18" s="69" t="s">
        <v>747</v>
      </c>
      <c r="B18" s="69" t="s">
        <v>676</v>
      </c>
      <c r="C18" s="69">
        <v>254.51</v>
      </c>
      <c r="D18" s="525">
        <v>3.0411000000000001</v>
      </c>
      <c r="E18" s="492">
        <v>773.99040000000002</v>
      </c>
      <c r="F18" s="526">
        <v>2.5499999999999998</v>
      </c>
      <c r="G18" s="527">
        <v>649.00049999999999</v>
      </c>
      <c r="H18" s="54">
        <v>9.4775050940053805E-3</v>
      </c>
      <c r="J18" s="517" t="s">
        <v>1</v>
      </c>
      <c r="K18" s="494">
        <f>IFERROR(VLOOKUP(J18,price_feed[[symbol]:[current_price]],3,FALSE),"")</f>
        <v>42391</v>
      </c>
      <c r="L18" s="333">
        <f>IFERROR(VLOOKUP(J18,Portfolio_Overview[[#All],[ticker]:[average per coin]],3,FALSE)*2,"")</f>
        <v>94765.435200000007</v>
      </c>
      <c r="M18" s="495">
        <f>IFERROR(VLOOKUP(J18,Portfolio_Overview[[#All],[ticker]:[average per coin]],2,FALSE)*M$4,"")</f>
        <v>9.7178892000000003E-2</v>
      </c>
      <c r="N18" s="496">
        <f>IFERROR(VLOOKUP(CO_entry[[#This Row],[ticker]],Portfolio_Overview[[#All],[ticker]:[average per coin]],2,FALSE)-CO_entry[[#This Row],[Tokens Sold]],"")</f>
        <v>0.38871556799999996</v>
      </c>
      <c r="O18" s="497">
        <f>IFERROR(CO_entry[[#This Row],[Tokens Sold]]*CO_entry[[#This Row],[Selling point 1]],"")</f>
        <v>9209.1999926337994</v>
      </c>
      <c r="P18" s="498">
        <f>IFERROR((L18*M18)-(VLOOKUP(J18,Portfolio_Overview[[#All],[ticker]:[average per coin]],3,FALSE)*M18),"")</f>
        <v>4604.5999963168997</v>
      </c>
      <c r="Q18" s="333">
        <f>IFERROR(VLOOKUP(J18,Portfolio_Overview[[#All],[ticker]:[average per coin]],3,FALSE)*3.5,"")</f>
        <v>165839.51160000003</v>
      </c>
      <c r="R18" s="499">
        <f t="shared" si="0"/>
        <v>7.7743113599999997E-2</v>
      </c>
      <c r="S18" s="500">
        <f t="shared" si="1"/>
        <v>0.31097245439999999</v>
      </c>
      <c r="T18" s="501">
        <f>IFERROR(CO_entry[[#This Row],[Tokens Sold2]]*CO_entry[[#This Row],[Selling point 2]],"")</f>
        <v>12892.879989687319</v>
      </c>
      <c r="U18" s="502">
        <f>IFERROR((Q18*R18)-(VLOOKUP(J18,Portfolio_Overview[[#All],[ticker]:[average per coin]],3,FALSE)*R18),"")</f>
        <v>9209.1999926337994</v>
      </c>
      <c r="V18" s="333">
        <f>IFERROR(VLOOKUP(J18,Portfolio_Overview[[#All],[ticker]:[average per coin]],3,FALSE)*4.5,"")</f>
        <v>213222.2292</v>
      </c>
      <c r="W18" s="495">
        <f t="shared" si="2"/>
        <v>6.2194490880000002E-2</v>
      </c>
      <c r="X18" s="496">
        <f t="shared" si="3"/>
        <v>0.24877796351999998</v>
      </c>
      <c r="Y18" s="497">
        <f>IFERROR(CO_entry[[#This Row],[Tokens Sold3]]*CO_entry[[#This Row],[Selling point 3]],"")</f>
        <v>13261.24798939267</v>
      </c>
      <c r="Z18" s="498">
        <f>IFERROR((V18*W18)-(VLOOKUP(J18,Portfolio_Overview[[#All],[ticker]:[average per coin]],3,FALSE)*W18),"")</f>
        <v>10314.303991749854</v>
      </c>
      <c r="AA18" s="333">
        <f>IFERROR(VLOOKUP(J18,Portfolio_Overview[[#All],[ticker]:[average per coin]],3,FALSE)*6,"")</f>
        <v>284296.30560000002</v>
      </c>
      <c r="AB18" s="499">
        <f t="shared" si="4"/>
        <v>4.9755592703999998E-2</v>
      </c>
      <c r="AC18" s="500">
        <f t="shared" si="5"/>
        <v>0.19902237081599999</v>
      </c>
      <c r="AD18" s="501">
        <f>IFERROR(CO_entry[[#This Row],[Tokens Sold4]]*CO_entry[[#This Row],[Selling point 4]],"")</f>
        <v>14145.331188685515</v>
      </c>
      <c r="AE18" s="502">
        <f>IFERROR((AA18*AB18)-(VLOOKUP(J18,Portfolio_Overview[[#All],[ticker]:[average per coin]],3,FALSE)*AB18),"")</f>
        <v>11787.775990571263</v>
      </c>
      <c r="AF18" s="334">
        <f>IFERROR(VLOOKUP(J18,Portfolio_Overview[[#All],[ticker]:[average per coin]],3,FALSE)*8,"")</f>
        <v>379061.74080000003</v>
      </c>
      <c r="AG18" s="496">
        <f t="shared" si="6"/>
        <v>4.9755592703999998E-2</v>
      </c>
      <c r="AH18" s="496">
        <f t="shared" si="7"/>
        <v>0.14926677811200001</v>
      </c>
      <c r="AI18" s="497">
        <f>IFERROR(CO_entry[[#This Row],[Tokens Sold5]]*CO_entry[[#This Row],[Selling point 5]],"")</f>
        <v>18860.44158491402</v>
      </c>
      <c r="AJ18" s="498">
        <f>IFERROR((AF18*AG18)-(VLOOKUP(J18,Portfolio_Overview[[#All],[ticker]:[average per coin]],3,FALSE)*AG18),"")</f>
        <v>16502.886386799768</v>
      </c>
      <c r="AK18" s="334">
        <f>IFERROR(VLOOKUP(J18,Portfolio_Overview[[#All],[ticker]:[average per coin]],3,FALSE)*10,"")</f>
        <v>473827.17600000004</v>
      </c>
      <c r="AL18" s="503">
        <f t="shared" si="8"/>
        <v>5.2243372339199998E-2</v>
      </c>
      <c r="AM18" s="503">
        <f t="shared" si="9"/>
        <v>9.7023405772800012E-2</v>
      </c>
      <c r="AN18" s="504">
        <f>IFERROR(CO_entry[[#This Row],[Tokens Sold6]]*CO_entry[[#This Row],[Selling point 6]],"")</f>
        <v>24754.32958019965</v>
      </c>
      <c r="AO18" s="505">
        <f>IFERROR((AK18*AL18)-(VLOOKUP(J18,Portfolio_Overview[[#All],[ticker]:[average per coin]],3,FALSE)*AL18),"")</f>
        <v>22278.896622179684</v>
      </c>
      <c r="AP18" s="334">
        <f>IFERROR(VLOOKUP(J18,Portfolio_Overview[[#All],[ticker]:[average per coin]],3,FALSE)*12,"")</f>
        <v>568592.61120000004</v>
      </c>
      <c r="AQ18" s="496">
        <f t="shared" si="10"/>
        <v>4.8511702886400006E-2</v>
      </c>
      <c r="AR18" s="496">
        <f t="shared" si="11"/>
        <v>4.8511702886400006E-2</v>
      </c>
      <c r="AS18" s="497">
        <f>IFERROR(CO_entry[[#This Row],[Tokens Sold7]]*CO_entry[[#This Row],[Selling point 7]],"")</f>
        <v>27583.395817936758</v>
      </c>
      <c r="AT18" s="506">
        <f>IFERROR((AP18*AQ18)-(VLOOKUP(J18,Portfolio_Overview[[#All],[ticker]:[average per coin]],3,FALSE)*AQ18),"")</f>
        <v>25284.779499775363</v>
      </c>
      <c r="AU18" s="507">
        <f t="shared" si="12"/>
        <v>99982.442480026642</v>
      </c>
      <c r="AV18" s="508">
        <f t="shared" si="14"/>
        <v>4.8511702886400006E-2</v>
      </c>
      <c r="AW18" s="507">
        <f t="shared" si="13"/>
        <v>27583.395817936758</v>
      </c>
    </row>
    <row r="19" spans="1:49" x14ac:dyDescent="0.25">
      <c r="A19" s="69" t="s">
        <v>1351</v>
      </c>
      <c r="B19" s="69" t="s">
        <v>677</v>
      </c>
      <c r="C19" s="69">
        <v>46.776400000000002</v>
      </c>
      <c r="D19" s="525">
        <v>16.097899999999999</v>
      </c>
      <c r="E19" s="492">
        <v>753.0018</v>
      </c>
      <c r="F19" s="526">
        <v>9.2799999999999994</v>
      </c>
      <c r="G19" s="527">
        <v>434.08499999999998</v>
      </c>
      <c r="H19" s="54">
        <v>6.3390441128031898E-3</v>
      </c>
      <c r="J19" s="493" t="s">
        <v>813</v>
      </c>
      <c r="K19" s="494">
        <f>IFERROR(VLOOKUP(J19,price_feed[[symbol]:[current_price]],3,FALSE),"")</f>
        <v>30.35</v>
      </c>
      <c r="L19" s="333">
        <f>IFERROR(VLOOKUP(J19,Portfolio_Overview[[#All],[ticker]:[average per coin]],3,FALSE)*2,"")</f>
        <v>63.829799999999999</v>
      </c>
      <c r="M19" s="495">
        <f>IFERROR(VLOOKUP(J19,Portfolio_Overview[[#All],[ticker]:[average per coin]],2,FALSE)*M$4,"")</f>
        <v>1.8800000000000001</v>
      </c>
      <c r="N19" s="496">
        <f>IFERROR(VLOOKUP(CO_entry[[#This Row],[ticker]],Portfolio_Overview[[#All],[ticker]:[average per coin]],2,FALSE)-CO_entry[[#This Row],[Tokens Sold]],"")</f>
        <v>7.5200000000000005</v>
      </c>
      <c r="O19" s="497">
        <f>IFERROR(CO_entry[[#This Row],[Tokens Sold]]*CO_entry[[#This Row],[Selling point 1]],"")</f>
        <v>120.00002400000001</v>
      </c>
      <c r="P19" s="498">
        <f>IFERROR((L19*M19)-(VLOOKUP(J19,Portfolio_Overview[[#All],[ticker]:[average per coin]],3,FALSE)*M19),"")</f>
        <v>60.000012000000005</v>
      </c>
      <c r="Q19" s="333">
        <f>IFERROR(VLOOKUP(J19,Portfolio_Overview[[#All],[ticker]:[average per coin]],3,FALSE)*3.5,"")</f>
        <v>111.70215</v>
      </c>
      <c r="R19" s="499">
        <f t="shared" si="0"/>
        <v>1.5040000000000002</v>
      </c>
      <c r="S19" s="500">
        <f t="shared" si="1"/>
        <v>6.016</v>
      </c>
      <c r="T19" s="501">
        <f>IFERROR(CO_entry[[#This Row],[Tokens Sold2]]*CO_entry[[#This Row],[Selling point 2]],"")</f>
        <v>168.00003360000002</v>
      </c>
      <c r="U19" s="502">
        <f>IFERROR((Q19*R19)-(VLOOKUP(J19,Portfolio_Overview[[#All],[ticker]:[average per coin]],3,FALSE)*R19),"")</f>
        <v>120.00002400000002</v>
      </c>
      <c r="V19" s="333">
        <f>IFERROR(VLOOKUP(J19,Portfolio_Overview[[#All],[ticker]:[average per coin]],3,FALSE)*4.5,"")</f>
        <v>143.61705000000001</v>
      </c>
      <c r="W19" s="495">
        <f t="shared" si="2"/>
        <v>1.2032</v>
      </c>
      <c r="X19" s="496">
        <f t="shared" si="3"/>
        <v>4.8128000000000002</v>
      </c>
      <c r="Y19" s="497">
        <f>IFERROR(CO_entry[[#This Row],[Tokens Sold3]]*CO_entry[[#This Row],[Selling point 3]],"")</f>
        <v>172.80003456</v>
      </c>
      <c r="Z19" s="498">
        <f>IFERROR((V19*W19)-(VLOOKUP(J19,Portfolio_Overview[[#All],[ticker]:[average per coin]],3,FALSE)*W19),"")</f>
        <v>134.40002687999998</v>
      </c>
      <c r="AA19" s="333">
        <f>IFERROR(VLOOKUP(J19,Portfolio_Overview[[#All],[ticker]:[average per coin]],3,FALSE)*6,"")</f>
        <v>191.48939999999999</v>
      </c>
      <c r="AB19" s="499">
        <f t="shared" si="4"/>
        <v>0.96256000000000008</v>
      </c>
      <c r="AC19" s="500">
        <f t="shared" si="5"/>
        <v>3.8502400000000003</v>
      </c>
      <c r="AD19" s="501">
        <f>IFERROR(CO_entry[[#This Row],[Tokens Sold4]]*CO_entry[[#This Row],[Selling point 4]],"")</f>
        <v>184.320036864</v>
      </c>
      <c r="AE19" s="502">
        <f>IFERROR((AA19*AB19)-(VLOOKUP(J19,Portfolio_Overview[[#All],[ticker]:[average per coin]],3,FALSE)*AB19),"")</f>
        <v>153.60003072000001</v>
      </c>
      <c r="AF19" s="334">
        <f>IFERROR(VLOOKUP(J19,Portfolio_Overview[[#All],[ticker]:[average per coin]],3,FALSE)*8,"")</f>
        <v>255.3192</v>
      </c>
      <c r="AG19" s="496">
        <f t="shared" si="6"/>
        <v>0.96256000000000008</v>
      </c>
      <c r="AH19" s="496">
        <f t="shared" si="7"/>
        <v>2.8876800000000005</v>
      </c>
      <c r="AI19" s="497">
        <f>IFERROR(CO_entry[[#This Row],[Tokens Sold5]]*CO_entry[[#This Row],[Selling point 5]],"")</f>
        <v>245.76004915200002</v>
      </c>
      <c r="AJ19" s="498">
        <f>IFERROR((AF19*AG19)-(VLOOKUP(J19,Portfolio_Overview[[#All],[ticker]:[average per coin]],3,FALSE)*AG19),"")</f>
        <v>215.04004300800003</v>
      </c>
      <c r="AK19" s="334">
        <f>IFERROR(VLOOKUP(J19,Portfolio_Overview[[#All],[ticker]:[average per coin]],3,FALSE)*10,"")</f>
        <v>319.149</v>
      </c>
      <c r="AL19" s="503">
        <f t="shared" si="8"/>
        <v>1.010688</v>
      </c>
      <c r="AM19" s="503">
        <f t="shared" si="9"/>
        <v>1.8769920000000004</v>
      </c>
      <c r="AN19" s="504">
        <f>IFERROR(CO_entry[[#This Row],[Tokens Sold6]]*CO_entry[[#This Row],[Selling point 6]],"")</f>
        <v>322.560064512</v>
      </c>
      <c r="AO19" s="505">
        <f>IFERROR((AK19*AL19)-(VLOOKUP(J19,Portfolio_Overview[[#All],[ticker]:[average per coin]],3,FALSE)*AL19),"")</f>
        <v>290.3040580608</v>
      </c>
      <c r="AP19" s="334">
        <f>IFERROR(VLOOKUP(J19,Portfolio_Overview[[#All],[ticker]:[average per coin]],3,FALSE)*12,"")</f>
        <v>382.97879999999998</v>
      </c>
      <c r="AQ19" s="496">
        <f t="shared" si="10"/>
        <v>0.93849600000000022</v>
      </c>
      <c r="AR19" s="496">
        <f t="shared" si="11"/>
        <v>0.93849600000000022</v>
      </c>
      <c r="AS19" s="497">
        <f>IFERROR(CO_entry[[#This Row],[Tokens Sold7]]*CO_entry[[#This Row],[Selling point 7]],"")</f>
        <v>359.42407188480007</v>
      </c>
      <c r="AT19" s="506">
        <f>IFERROR((AP19*AQ19)-(VLOOKUP(J19,Portfolio_Overview[[#All],[ticker]:[average per coin]],3,FALSE)*AQ19),"")</f>
        <v>329.47206589440009</v>
      </c>
      <c r="AU19" s="507">
        <f t="shared" si="12"/>
        <v>1302.8162605632001</v>
      </c>
      <c r="AV19" s="508">
        <f t="shared" si="14"/>
        <v>0.93849600000000022</v>
      </c>
      <c r="AW19" s="507">
        <f t="shared" si="13"/>
        <v>359.42407188480007</v>
      </c>
    </row>
    <row r="20" spans="1:49" x14ac:dyDescent="0.25">
      <c r="A20" s="69" t="s">
        <v>122</v>
      </c>
      <c r="B20" s="69" t="s">
        <v>446</v>
      </c>
      <c r="C20" s="69">
        <v>2.83</v>
      </c>
      <c r="D20" s="525">
        <v>285.15899999999999</v>
      </c>
      <c r="E20" s="492">
        <v>807</v>
      </c>
      <c r="F20" s="526">
        <v>148.15</v>
      </c>
      <c r="G20" s="527">
        <v>419.2645</v>
      </c>
      <c r="H20" s="54">
        <v>6.1226169078230598E-3</v>
      </c>
      <c r="J20" s="493" t="s">
        <v>444</v>
      </c>
      <c r="K20" s="494">
        <f>IFERROR(VLOOKUP(J20,price_feed[[symbol]:[current_price]],3,FALSE),"")</f>
        <v>6.95</v>
      </c>
      <c r="L20" s="333">
        <f>IFERROR(VLOOKUP(J20,Portfolio_Overview[[#All],[ticker]:[average per coin]],3,FALSE)*2,"")</f>
        <v>44.8934</v>
      </c>
      <c r="M20" s="495">
        <f>IFERROR(VLOOKUP(J20,Portfolio_Overview[[#All],[ticker]:[average per coin]],2,FALSE)*M$4,"")</f>
        <v>1.782</v>
      </c>
      <c r="N20" s="496">
        <f>IFERROR(VLOOKUP(CO_entry[[#This Row],[ticker]],Portfolio_Overview[[#All],[ticker]:[average per coin]],2,FALSE)-CO_entry[[#This Row],[Tokens Sold]],"")</f>
        <v>7.1280000000000001</v>
      </c>
      <c r="O20" s="497">
        <f>IFERROR(CO_entry[[#This Row],[Tokens Sold]]*CO_entry[[#This Row],[Selling point 1]],"")</f>
        <v>80.000038799999999</v>
      </c>
      <c r="P20" s="498">
        <f>IFERROR((L20*M20)-(VLOOKUP(J20,Portfolio_Overview[[#All],[ticker]:[average per coin]],3,FALSE)*M20),"")</f>
        <v>40.000019399999999</v>
      </c>
      <c r="Q20" s="333">
        <f>IFERROR(VLOOKUP(J20,Portfolio_Overview[[#All],[ticker]:[average per coin]],3,FALSE)*3.5,"")</f>
        <v>78.563450000000003</v>
      </c>
      <c r="R20" s="499">
        <f t="shared" si="0"/>
        <v>1.4256000000000002</v>
      </c>
      <c r="S20" s="500">
        <f t="shared" si="1"/>
        <v>5.7023999999999999</v>
      </c>
      <c r="T20" s="501">
        <f>IFERROR(CO_entry[[#This Row],[Tokens Sold2]]*CO_entry[[#This Row],[Selling point 2]],"")</f>
        <v>112.00005432000002</v>
      </c>
      <c r="U20" s="502">
        <f>IFERROR((Q20*R20)-(VLOOKUP(J20,Portfolio_Overview[[#All],[ticker]:[average per coin]],3,FALSE)*R20),"")</f>
        <v>80.000038800000013</v>
      </c>
      <c r="V20" s="333">
        <f>IFERROR(VLOOKUP(J20,Portfolio_Overview[[#All],[ticker]:[average per coin]],3,FALSE)*4.5,"")</f>
        <v>101.01015</v>
      </c>
      <c r="W20" s="495">
        <f t="shared" si="2"/>
        <v>1.1404799999999999</v>
      </c>
      <c r="X20" s="496">
        <f t="shared" si="3"/>
        <v>4.5619199999999998</v>
      </c>
      <c r="Y20" s="497">
        <f>IFERROR(CO_entry[[#This Row],[Tokens Sold3]]*CO_entry[[#This Row],[Selling point 3]],"")</f>
        <v>115.20005587199999</v>
      </c>
      <c r="Z20" s="498">
        <f>IFERROR((V20*W20)-(VLOOKUP(J20,Portfolio_Overview[[#All],[ticker]:[average per coin]],3,FALSE)*W20),"")</f>
        <v>89.600043455999995</v>
      </c>
      <c r="AA20" s="333">
        <f>IFERROR(VLOOKUP(J20,Portfolio_Overview[[#All],[ticker]:[average per coin]],3,FALSE)*6,"")</f>
        <v>134.68020000000001</v>
      </c>
      <c r="AB20" s="499">
        <f t="shared" si="4"/>
        <v>0.91238399999999997</v>
      </c>
      <c r="AC20" s="500">
        <f t="shared" si="5"/>
        <v>3.6495359999999999</v>
      </c>
      <c r="AD20" s="501">
        <f>IFERROR(CO_entry[[#This Row],[Tokens Sold4]]*CO_entry[[#This Row],[Selling point 4]],"")</f>
        <v>122.88005959680001</v>
      </c>
      <c r="AE20" s="502">
        <f>IFERROR((AA20*AB20)-(VLOOKUP(J20,Portfolio_Overview[[#All],[ticker]:[average per coin]],3,FALSE)*AB20),"")</f>
        <v>102.40004966400001</v>
      </c>
      <c r="AF20" s="334">
        <f>IFERROR(VLOOKUP(J20,Portfolio_Overview[[#All],[ticker]:[average per coin]],3,FALSE)*8,"")</f>
        <v>179.5736</v>
      </c>
      <c r="AG20" s="496">
        <f t="shared" si="6"/>
        <v>0.91238399999999997</v>
      </c>
      <c r="AH20" s="496">
        <f t="shared" si="7"/>
        <v>2.737152</v>
      </c>
      <c r="AI20" s="497">
        <f>IFERROR(CO_entry[[#This Row],[Tokens Sold5]]*CO_entry[[#This Row],[Selling point 5]],"")</f>
        <v>163.84007946239998</v>
      </c>
      <c r="AJ20" s="498">
        <f>IFERROR((AF20*AG20)-(VLOOKUP(J20,Portfolio_Overview[[#All],[ticker]:[average per coin]],3,FALSE)*AG20),"")</f>
        <v>143.3600695296</v>
      </c>
      <c r="AK20" s="334">
        <f>IFERROR(VLOOKUP(J20,Portfolio_Overview[[#All],[ticker]:[average per coin]],3,FALSE)*10,"")</f>
        <v>224.46699999999998</v>
      </c>
      <c r="AL20" s="503">
        <f t="shared" si="8"/>
        <v>0.95800319999999994</v>
      </c>
      <c r="AM20" s="503">
        <f t="shared" si="9"/>
        <v>1.7791488000000002</v>
      </c>
      <c r="AN20" s="504">
        <f>IFERROR(CO_entry[[#This Row],[Tokens Sold6]]*CO_entry[[#This Row],[Selling point 6]],"")</f>
        <v>215.04010429439998</v>
      </c>
      <c r="AO20" s="505">
        <f>IFERROR((AK20*AL20)-(VLOOKUP(J20,Portfolio_Overview[[#All],[ticker]:[average per coin]],3,FALSE)*AL20),"")</f>
        <v>193.53609386495998</v>
      </c>
      <c r="AP20" s="334">
        <f>IFERROR(VLOOKUP(J20,Portfolio_Overview[[#All],[ticker]:[average per coin]],3,FALSE)*12,"")</f>
        <v>269.36040000000003</v>
      </c>
      <c r="AQ20" s="496">
        <f t="shared" si="10"/>
        <v>0.8895744000000001</v>
      </c>
      <c r="AR20" s="496">
        <f t="shared" si="11"/>
        <v>0.8895744000000001</v>
      </c>
      <c r="AS20" s="497">
        <f>IFERROR(CO_entry[[#This Row],[Tokens Sold7]]*CO_entry[[#This Row],[Selling point 7]],"")</f>
        <v>239.61611621376005</v>
      </c>
      <c r="AT20" s="506">
        <f>IFERROR((AP20*AQ20)-(VLOOKUP(J20,Portfolio_Overview[[#All],[ticker]:[average per coin]],3,FALSE)*AQ20),"")</f>
        <v>219.64810652928006</v>
      </c>
      <c r="AU20" s="507">
        <f t="shared" si="12"/>
        <v>868.54442124384002</v>
      </c>
      <c r="AV20" s="508">
        <f t="shared" si="14"/>
        <v>0.8895744000000001</v>
      </c>
      <c r="AW20" s="507">
        <f t="shared" si="13"/>
        <v>239.61611621376005</v>
      </c>
    </row>
    <row r="21" spans="1:49" x14ac:dyDescent="0.25">
      <c r="A21" s="69" t="s">
        <v>416</v>
      </c>
      <c r="B21" s="69" t="s">
        <v>416</v>
      </c>
      <c r="C21" s="69">
        <v>0.89</v>
      </c>
      <c r="D21" s="525">
        <v>461.7978</v>
      </c>
      <c r="E21" s="492">
        <v>411</v>
      </c>
      <c r="F21" s="526">
        <v>387.31</v>
      </c>
      <c r="G21" s="527">
        <v>344.70589999999999</v>
      </c>
      <c r="H21" s="54">
        <v>5.0338203486495099E-3</v>
      </c>
      <c r="J21" s="493" t="s">
        <v>874</v>
      </c>
      <c r="K21" s="494">
        <f>IFERROR(VLOOKUP(J21,price_feed[[symbol]:[current_price]],3,FALSE),"")</f>
        <v>5.8111400000000002E-3</v>
      </c>
      <c r="L21" s="333">
        <f>IFERROR(VLOOKUP(J21,Portfolio_Overview[[#All],[ticker]:[average per coin]],3,FALSE)*2,"")</f>
        <v>4.7800000000000002E-2</v>
      </c>
      <c r="M21" s="495">
        <f>IFERROR(VLOOKUP(J21,Portfolio_Overview[[#All],[ticker]:[average per coin]],2,FALSE)*M$4,"")</f>
        <v>844.08400000000006</v>
      </c>
      <c r="N21" s="496">
        <f>IFERROR(VLOOKUP(CO_entry[[#This Row],[ticker]],Portfolio_Overview[[#All],[ticker]:[average per coin]],2,FALSE)-CO_entry[[#This Row],[Tokens Sold]],"")</f>
        <v>3376.3360000000002</v>
      </c>
      <c r="O21" s="497">
        <f>IFERROR(CO_entry[[#This Row],[Tokens Sold]]*CO_entry[[#This Row],[Selling point 1]],"")</f>
        <v>40.347215200000008</v>
      </c>
      <c r="P21" s="498">
        <f>IFERROR((L21*M21)-(VLOOKUP(J21,Portfolio_Overview[[#All],[ticker]:[average per coin]],3,FALSE)*M21),"")</f>
        <v>20.173607600000004</v>
      </c>
      <c r="Q21" s="333">
        <f>IFERROR(VLOOKUP(J21,Portfolio_Overview[[#All],[ticker]:[average per coin]],3,FALSE)*3.5,"")</f>
        <v>8.3650000000000002E-2</v>
      </c>
      <c r="R21" s="499">
        <f t="shared" si="0"/>
        <v>675.26720000000012</v>
      </c>
      <c r="S21" s="500">
        <f t="shared" si="1"/>
        <v>2701.0688</v>
      </c>
      <c r="T21" s="501">
        <f>IFERROR(CO_entry[[#This Row],[Tokens Sold2]]*CO_entry[[#This Row],[Selling point 2]],"")</f>
        <v>56.486101280000014</v>
      </c>
      <c r="U21" s="502">
        <f>IFERROR((Q21*R21)-(VLOOKUP(J21,Portfolio_Overview[[#All],[ticker]:[average per coin]],3,FALSE)*R21),"")</f>
        <v>40.347215200000008</v>
      </c>
      <c r="V21" s="333">
        <f>IFERROR(VLOOKUP(J21,Portfolio_Overview[[#All],[ticker]:[average per coin]],3,FALSE)*4.5,"")</f>
        <v>0.10755000000000001</v>
      </c>
      <c r="W21" s="495">
        <f t="shared" si="2"/>
        <v>540.21375999999998</v>
      </c>
      <c r="X21" s="496">
        <f t="shared" si="3"/>
        <v>2160.8550399999999</v>
      </c>
      <c r="Y21" s="497">
        <f>IFERROR(CO_entry[[#This Row],[Tokens Sold3]]*CO_entry[[#This Row],[Selling point 3]],"")</f>
        <v>58.099989888000003</v>
      </c>
      <c r="Z21" s="498">
        <f>IFERROR((V21*W21)-(VLOOKUP(J21,Portfolio_Overview[[#All],[ticker]:[average per coin]],3,FALSE)*W21),"")</f>
        <v>45.188881024000004</v>
      </c>
      <c r="AA21" s="333">
        <f>IFERROR(VLOOKUP(J21,Portfolio_Overview[[#All],[ticker]:[average per coin]],3,FALSE)*6,"")</f>
        <v>0.1434</v>
      </c>
      <c r="AB21" s="499">
        <f t="shared" si="4"/>
        <v>432.17100800000003</v>
      </c>
      <c r="AC21" s="500">
        <f t="shared" si="5"/>
        <v>1728.6840319999999</v>
      </c>
      <c r="AD21" s="501">
        <f>IFERROR(CO_entry[[#This Row],[Tokens Sold4]]*CO_entry[[#This Row],[Selling point 4]],"")</f>
        <v>61.973322547200006</v>
      </c>
      <c r="AE21" s="502">
        <f>IFERROR((AA21*AB21)-(VLOOKUP(J21,Portfolio_Overview[[#All],[ticker]:[average per coin]],3,FALSE)*AB21),"")</f>
        <v>51.644435456000004</v>
      </c>
      <c r="AF21" s="334">
        <f>IFERROR(VLOOKUP(J21,Portfolio_Overview[[#All],[ticker]:[average per coin]],3,FALSE)*8,"")</f>
        <v>0.19120000000000001</v>
      </c>
      <c r="AG21" s="496">
        <f t="shared" si="6"/>
        <v>432.17100799999997</v>
      </c>
      <c r="AH21" s="496">
        <f t="shared" si="7"/>
        <v>1296.5130239999999</v>
      </c>
      <c r="AI21" s="497">
        <f>IFERROR(CO_entry[[#This Row],[Tokens Sold5]]*CO_entry[[#This Row],[Selling point 5]],"")</f>
        <v>82.631096729600003</v>
      </c>
      <c r="AJ21" s="498">
        <f>IFERROR((AF21*AG21)-(VLOOKUP(J21,Portfolio_Overview[[#All],[ticker]:[average per coin]],3,FALSE)*AG21),"")</f>
        <v>72.302209638400001</v>
      </c>
      <c r="AK21" s="334">
        <f>IFERROR(VLOOKUP(J21,Portfolio_Overview[[#All],[ticker]:[average per coin]],3,FALSE)*10,"")</f>
        <v>0.23900000000000002</v>
      </c>
      <c r="AL21" s="503">
        <f t="shared" si="8"/>
        <v>453.77955839999993</v>
      </c>
      <c r="AM21" s="503">
        <f t="shared" si="9"/>
        <v>842.73346559999993</v>
      </c>
      <c r="AN21" s="504">
        <f>IFERROR(CO_entry[[#This Row],[Tokens Sold6]]*CO_entry[[#This Row],[Selling point 6]],"")</f>
        <v>108.45331445759999</v>
      </c>
      <c r="AO21" s="505">
        <f>IFERROR((AK21*AL21)-(VLOOKUP(J21,Portfolio_Overview[[#All],[ticker]:[average per coin]],3,FALSE)*AL21),"")</f>
        <v>97.607983011839991</v>
      </c>
      <c r="AP21" s="334">
        <f>IFERROR(VLOOKUP(J21,Portfolio_Overview[[#All],[ticker]:[average per coin]],3,FALSE)*12,"")</f>
        <v>0.2868</v>
      </c>
      <c r="AQ21" s="496">
        <f t="shared" si="10"/>
        <v>421.36673279999997</v>
      </c>
      <c r="AR21" s="496">
        <f t="shared" si="11"/>
        <v>421.36673279999997</v>
      </c>
      <c r="AS21" s="497">
        <f>IFERROR(CO_entry[[#This Row],[Tokens Sold7]]*CO_entry[[#This Row],[Selling point 7]],"")</f>
        <v>120.84797896703999</v>
      </c>
      <c r="AT21" s="506">
        <f>IFERROR((AP21*AQ21)-(VLOOKUP(J21,Portfolio_Overview[[#All],[ticker]:[average per coin]],3,FALSE)*AQ21),"")</f>
        <v>110.77731405311999</v>
      </c>
      <c r="AU21" s="507">
        <f t="shared" si="12"/>
        <v>438.04164598336001</v>
      </c>
      <c r="AV21" s="508">
        <f t="shared" si="14"/>
        <v>421.36673279999997</v>
      </c>
      <c r="AW21" s="507">
        <f t="shared" si="13"/>
        <v>120.84797896703999</v>
      </c>
    </row>
    <row r="22" spans="1:49" x14ac:dyDescent="0.25">
      <c r="A22" s="69" t="s">
        <v>678</v>
      </c>
      <c r="B22" s="69" t="s">
        <v>443</v>
      </c>
      <c r="C22" s="69">
        <v>767.09</v>
      </c>
      <c r="D22" s="525">
        <v>0.1447</v>
      </c>
      <c r="E22" s="492">
        <v>110.9979</v>
      </c>
      <c r="F22" s="526">
        <v>0.4017</v>
      </c>
      <c r="G22" s="527">
        <v>308.14010000000002</v>
      </c>
      <c r="H22" s="54">
        <v>4.4998414753414304E-3</v>
      </c>
      <c r="J22" s="493" t="s">
        <v>817</v>
      </c>
      <c r="K22" s="494">
        <f>IFERROR(VLOOKUP(J22,price_feed[[symbol]:[current_price]],3,FALSE),"")</f>
        <v>47.6</v>
      </c>
      <c r="L22" s="333">
        <f>IFERROR(VLOOKUP(J22,Portfolio_Overview[[#All],[ticker]:[average per coin]],3,FALSE)*2,"")</f>
        <v>112.0448</v>
      </c>
      <c r="M22" s="495">
        <f>IFERROR(VLOOKUP(J22,Portfolio_Overview[[#All],[ticker]:[average per coin]],2,FALSE)*M$4,"")</f>
        <v>0.71399999999999997</v>
      </c>
      <c r="N22" s="496">
        <f>IFERROR(VLOOKUP(CO_entry[[#This Row],[ticker]],Portfolio_Overview[[#All],[ticker]:[average per coin]],2,FALSE)-CO_entry[[#This Row],[Tokens Sold]],"")</f>
        <v>2.8559999999999999</v>
      </c>
      <c r="O22" s="497">
        <f>IFERROR(CO_entry[[#This Row],[Tokens Sold]]*CO_entry[[#This Row],[Selling point 1]],"")</f>
        <v>79.999987199999993</v>
      </c>
      <c r="P22" s="498">
        <f>IFERROR((L22*M22)-(VLOOKUP(J22,Portfolio_Overview[[#All],[ticker]:[average per coin]],3,FALSE)*M22),"")</f>
        <v>39.999993599999996</v>
      </c>
      <c r="Q22" s="333">
        <f>IFERROR(VLOOKUP(J22,Portfolio_Overview[[#All],[ticker]:[average per coin]],3,FALSE)*3.5,"")</f>
        <v>196.07839999999999</v>
      </c>
      <c r="R22" s="499">
        <f t="shared" si="0"/>
        <v>0.57120000000000004</v>
      </c>
      <c r="S22" s="500">
        <f t="shared" si="1"/>
        <v>2.2847999999999997</v>
      </c>
      <c r="T22" s="501">
        <f>IFERROR(CO_entry[[#This Row],[Tokens Sold2]]*CO_entry[[#This Row],[Selling point 2]],"")</f>
        <v>111.99998208</v>
      </c>
      <c r="U22" s="502">
        <f>IFERROR((Q22*R22)-(VLOOKUP(J22,Portfolio_Overview[[#All],[ticker]:[average per coin]],3,FALSE)*R22),"")</f>
        <v>79.999987199999993</v>
      </c>
      <c r="V22" s="333">
        <f>IFERROR(VLOOKUP(J22,Portfolio_Overview[[#All],[ticker]:[average per coin]],3,FALSE)*4.5,"")</f>
        <v>252.10079999999999</v>
      </c>
      <c r="W22" s="495">
        <f t="shared" si="2"/>
        <v>0.45695999999999998</v>
      </c>
      <c r="X22" s="496">
        <f t="shared" si="3"/>
        <v>1.8278399999999997</v>
      </c>
      <c r="Y22" s="497">
        <f>IFERROR(CO_entry[[#This Row],[Tokens Sold3]]*CO_entry[[#This Row],[Selling point 3]],"")</f>
        <v>115.19998156799998</v>
      </c>
      <c r="Z22" s="498">
        <f>IFERROR((V22*W22)-(VLOOKUP(J22,Portfolio_Overview[[#All],[ticker]:[average per coin]],3,FALSE)*W22),"")</f>
        <v>89.599985663999988</v>
      </c>
      <c r="AA22" s="333">
        <f>IFERROR(VLOOKUP(J22,Portfolio_Overview[[#All],[ticker]:[average per coin]],3,FALSE)*6,"")</f>
        <v>336.13439999999997</v>
      </c>
      <c r="AB22" s="499">
        <f t="shared" si="4"/>
        <v>0.36556799999999995</v>
      </c>
      <c r="AC22" s="500">
        <f t="shared" si="5"/>
        <v>1.4622719999999998</v>
      </c>
      <c r="AD22" s="501">
        <f>IFERROR(CO_entry[[#This Row],[Tokens Sold4]]*CO_entry[[#This Row],[Selling point 4]],"")</f>
        <v>122.87998033919997</v>
      </c>
      <c r="AE22" s="502">
        <f>IFERROR((AA22*AB22)-(VLOOKUP(J22,Portfolio_Overview[[#All],[ticker]:[average per coin]],3,FALSE)*AB22),"")</f>
        <v>102.39998361599999</v>
      </c>
      <c r="AF22" s="334">
        <f>IFERROR(VLOOKUP(J22,Portfolio_Overview[[#All],[ticker]:[average per coin]],3,FALSE)*8,"")</f>
        <v>448.17919999999998</v>
      </c>
      <c r="AG22" s="496">
        <f t="shared" si="6"/>
        <v>0.36556799999999995</v>
      </c>
      <c r="AH22" s="496">
        <f t="shared" si="7"/>
        <v>1.0967039999999999</v>
      </c>
      <c r="AI22" s="497">
        <f>IFERROR(CO_entry[[#This Row],[Tokens Sold5]]*CO_entry[[#This Row],[Selling point 5]],"")</f>
        <v>163.83997378559997</v>
      </c>
      <c r="AJ22" s="498">
        <f>IFERROR((AF22*AG22)-(VLOOKUP(J22,Portfolio_Overview[[#All],[ticker]:[average per coin]],3,FALSE)*AG22),"")</f>
        <v>143.35997706239996</v>
      </c>
      <c r="AK22" s="334">
        <f>IFERROR(VLOOKUP(J22,Portfolio_Overview[[#All],[ticker]:[average per coin]],3,FALSE)*10,"")</f>
        <v>560.22399999999993</v>
      </c>
      <c r="AL22" s="503">
        <f t="shared" si="8"/>
        <v>0.38384639999999992</v>
      </c>
      <c r="AM22" s="503">
        <f t="shared" si="9"/>
        <v>0.71285759999999998</v>
      </c>
      <c r="AN22" s="504">
        <f>IFERROR(CO_entry[[#This Row],[Tokens Sold6]]*CO_entry[[#This Row],[Selling point 6]],"")</f>
        <v>215.03996559359993</v>
      </c>
      <c r="AO22" s="505">
        <f>IFERROR((AK22*AL22)-(VLOOKUP(J22,Portfolio_Overview[[#All],[ticker]:[average per coin]],3,FALSE)*AL22),"")</f>
        <v>193.53596903423994</v>
      </c>
      <c r="AP22" s="334">
        <f>IFERROR(VLOOKUP(J22,Portfolio_Overview[[#All],[ticker]:[average per coin]],3,FALSE)*12,"")</f>
        <v>672.26879999999994</v>
      </c>
      <c r="AQ22" s="496">
        <f t="shared" si="10"/>
        <v>0.35642879999999999</v>
      </c>
      <c r="AR22" s="496">
        <f t="shared" si="11"/>
        <v>0.35642879999999999</v>
      </c>
      <c r="AS22" s="497">
        <f>IFERROR(CO_entry[[#This Row],[Tokens Sold7]]*CO_entry[[#This Row],[Selling point 7]],"")</f>
        <v>239.61596166143997</v>
      </c>
      <c r="AT22" s="506">
        <f>IFERROR((AP22*AQ22)-(VLOOKUP(J22,Portfolio_Overview[[#All],[ticker]:[average per coin]],3,FALSE)*AQ22),"")</f>
        <v>219.64796485631996</v>
      </c>
      <c r="AU22" s="507">
        <f t="shared" si="12"/>
        <v>868.54386103295974</v>
      </c>
      <c r="AV22" s="508">
        <f t="shared" si="14"/>
        <v>0.35642879999999999</v>
      </c>
      <c r="AW22" s="507">
        <f t="shared" si="13"/>
        <v>239.61596166143997</v>
      </c>
    </row>
    <row r="23" spans="1:49" x14ac:dyDescent="0.25">
      <c r="A23" s="69" t="s">
        <v>759</v>
      </c>
      <c r="B23" s="69" t="s">
        <v>758</v>
      </c>
      <c r="C23" s="69">
        <v>19.100000000000001</v>
      </c>
      <c r="D23" s="525">
        <v>36.911000000000001</v>
      </c>
      <c r="E23" s="492">
        <v>705.00009999999997</v>
      </c>
      <c r="F23" s="526">
        <v>16.079999999999998</v>
      </c>
      <c r="G23" s="527">
        <v>307.12799999999999</v>
      </c>
      <c r="H23" s="54">
        <v>4.4850615438842998E-3</v>
      </c>
      <c r="J23" s="493" t="s">
        <v>443</v>
      </c>
      <c r="K23" s="494">
        <f>IFERROR(VLOOKUP(J23,price_feed[[symbol]:[current_price]],3,FALSE),"")</f>
        <v>0.41806199999999999</v>
      </c>
      <c r="L23" s="333">
        <f>IFERROR(VLOOKUP(J23,Portfolio_Overview[[#All],[ticker]:[average per coin]],3,FALSE)*3,"")</f>
        <v>0.43409999999999999</v>
      </c>
      <c r="M23" s="495">
        <f>IFERROR(VLOOKUP(J23,Portfolio_Overview[[#All],[ticker]:[average per coin]],2,FALSE)*M$4,"")</f>
        <v>153.41800000000001</v>
      </c>
      <c r="N23" s="496">
        <f>IFERROR(VLOOKUP(CO_entry[[#This Row],[ticker]],Portfolio_Overview[[#All],[ticker]:[average per coin]],2,FALSE)-CO_entry[[#This Row],[Tokens Sold]],"")</f>
        <v>613.67200000000003</v>
      </c>
      <c r="O23" s="497">
        <f>IFERROR(CO_entry[[#This Row],[Tokens Sold]]*CO_entry[[#This Row],[Selling point 1]],"")</f>
        <v>66.598753799999997</v>
      </c>
      <c r="P23" s="498">
        <f>IFERROR((L23*M23)-(VLOOKUP(J23,Portfolio_Overview[[#All],[ticker]:[average per coin]],3,FALSE)*M23),"")</f>
        <v>44.399169199999996</v>
      </c>
      <c r="Q23" s="333">
        <f>IFERROR(VLOOKUP(J23,Portfolio_Overview[[#All],[ticker]:[average per coin]],3,FALSE)*5,"")</f>
        <v>0.72350000000000003</v>
      </c>
      <c r="R23" s="499">
        <f t="shared" si="0"/>
        <v>122.73440000000001</v>
      </c>
      <c r="S23" s="500">
        <f t="shared" si="1"/>
        <v>490.93760000000003</v>
      </c>
      <c r="T23" s="501">
        <f>IFERROR(CO_entry[[#This Row],[Tokens Sold2]]*CO_entry[[#This Row],[Selling point 2]],"")</f>
        <v>88.798338400000006</v>
      </c>
      <c r="U23" s="502">
        <f>IFERROR((Q23*R23)-(VLOOKUP(J23,Portfolio_Overview[[#All],[ticker]:[average per coin]],3,FALSE)*R23),"")</f>
        <v>71.038670719999999</v>
      </c>
      <c r="V23" s="333">
        <f>IFERROR(VLOOKUP(J23,Portfolio_Overview[[#All],[ticker]:[average per coin]],3,FALSE)*7,"")</f>
        <v>1.0128999999999999</v>
      </c>
      <c r="W23" s="495">
        <f t="shared" si="2"/>
        <v>98.187520000000006</v>
      </c>
      <c r="X23" s="496">
        <f t="shared" si="3"/>
        <v>392.75008000000003</v>
      </c>
      <c r="Y23" s="497">
        <f>IFERROR(CO_entry[[#This Row],[Tokens Sold3]]*CO_entry[[#This Row],[Selling point 3]],"")</f>
        <v>99.454139007999999</v>
      </c>
      <c r="Z23" s="498">
        <f>IFERROR((V23*W23)-(VLOOKUP(J23,Portfolio_Overview[[#All],[ticker]:[average per coin]],3,FALSE)*W23),"")</f>
        <v>85.246404863999999</v>
      </c>
      <c r="AA23" s="333">
        <f>IFERROR(VLOOKUP(J23,Portfolio_Overview[[#All],[ticker]:[average per coin]],3,FALSE)*8,"")</f>
        <v>1.1576</v>
      </c>
      <c r="AB23" s="499">
        <f t="shared" si="4"/>
        <v>78.550016000000014</v>
      </c>
      <c r="AC23" s="500">
        <f t="shared" si="5"/>
        <v>314.200064</v>
      </c>
      <c r="AD23" s="501">
        <f>IFERROR(CO_entry[[#This Row],[Tokens Sold4]]*CO_entry[[#This Row],[Selling point 4]],"")</f>
        <v>90.92949852160001</v>
      </c>
      <c r="AE23" s="502">
        <f>IFERROR((AA23*AB23)-(VLOOKUP(J23,Portfolio_Overview[[#All],[ticker]:[average per coin]],3,FALSE)*AB23),"")</f>
        <v>79.563311206400016</v>
      </c>
      <c r="AF23" s="335">
        <f>IFERROR(VLOOKUP(J23,Portfolio_Overview[[#All],[ticker]:[average per coin]],3,FALSE)*9,"")</f>
        <v>1.3023</v>
      </c>
      <c r="AG23" s="496">
        <f t="shared" si="6"/>
        <v>78.550015999999999</v>
      </c>
      <c r="AH23" s="496">
        <f t="shared" si="7"/>
        <v>235.650048</v>
      </c>
      <c r="AI23" s="497">
        <f>IFERROR(CO_entry[[#This Row],[Tokens Sold5]]*CO_entry[[#This Row],[Selling point 5]],"")</f>
        <v>102.2956858368</v>
      </c>
      <c r="AJ23" s="498">
        <f>IFERROR((AF23*AG23)-(VLOOKUP(J23,Portfolio_Overview[[#All],[ticker]:[average per coin]],3,FALSE)*AG23),"")</f>
        <v>90.92949852160001</v>
      </c>
      <c r="AK23" s="334">
        <f>IFERROR(VLOOKUP(J23,Portfolio_Overview[[#All],[ticker]:[average per coin]],3,FALSE)*10,"")</f>
        <v>1.4470000000000001</v>
      </c>
      <c r="AL23" s="503">
        <f t="shared" si="8"/>
        <v>82.477516799999989</v>
      </c>
      <c r="AM23" s="503">
        <f t="shared" si="9"/>
        <v>153.17253120000001</v>
      </c>
      <c r="AN23" s="504">
        <f>IFERROR(CO_entry[[#This Row],[Tokens Sold6]]*CO_entry[[#This Row],[Selling point 6]],"")</f>
        <v>119.3449668096</v>
      </c>
      <c r="AO23" s="505">
        <f>IFERROR((AK23*AL23)-(VLOOKUP(J23,Portfolio_Overview[[#All],[ticker]:[average per coin]],3,FALSE)*AL23),"")</f>
        <v>107.41047012864</v>
      </c>
      <c r="AP23" s="334">
        <f>IFERROR(VLOOKUP(J23,Portfolio_Overview[[#All],[ticker]:[average per coin]],3,FALSE)*12,"")</f>
        <v>1.7363999999999999</v>
      </c>
      <c r="AQ23" s="496">
        <f t="shared" si="10"/>
        <v>76.586265600000004</v>
      </c>
      <c r="AR23" s="496">
        <f t="shared" si="11"/>
        <v>76.586265600000004</v>
      </c>
      <c r="AS23" s="497">
        <f>IFERROR(CO_entry[[#This Row],[Tokens Sold7]]*CO_entry[[#This Row],[Selling point 7]],"")</f>
        <v>132.98439158784001</v>
      </c>
      <c r="AT23" s="506">
        <f>IFERROR((AP23*AQ23)-(VLOOKUP(J23,Portfolio_Overview[[#All],[ticker]:[average per coin]],3,FALSE)*AQ23),"")</f>
        <v>121.90235895552001</v>
      </c>
      <c r="AU23" s="507">
        <f t="shared" si="12"/>
        <v>600.48988359615998</v>
      </c>
      <c r="AV23" s="508">
        <f t="shared" si="14"/>
        <v>76.586265600000004</v>
      </c>
      <c r="AW23" s="507">
        <f t="shared" si="13"/>
        <v>132.98439158784001</v>
      </c>
    </row>
    <row r="24" spans="1:49" x14ac:dyDescent="0.25">
      <c r="A24" s="69" t="s">
        <v>160</v>
      </c>
      <c r="B24" s="69" t="s">
        <v>447</v>
      </c>
      <c r="C24" s="69">
        <v>27.43</v>
      </c>
      <c r="D24" s="525">
        <v>14.1816</v>
      </c>
      <c r="E24" s="492">
        <v>389.00130000000001</v>
      </c>
      <c r="F24" s="526">
        <v>10.61</v>
      </c>
      <c r="G24" s="527">
        <v>291.03230000000002</v>
      </c>
      <c r="H24" s="54">
        <v>4.2500122970168799E-3</v>
      </c>
      <c r="J24" s="518" t="s">
        <v>4</v>
      </c>
      <c r="K24" s="494">
        <f>IFERROR(VLOOKUP(J24,price_feed[[symbol]:[current_price]],3,FALSE),"")</f>
        <v>20.23</v>
      </c>
      <c r="L24" s="333">
        <f>IFERROR(VLOOKUP(J24,Portfolio_Overview[[#All],[ticker]:[average per coin]],3,FALSE)*2,"")</f>
        <v>40.558799999999998</v>
      </c>
      <c r="M24" s="495">
        <f>IFERROR(VLOOKUP(J24,Portfolio_Overview[[#All],[ticker]:[average per coin]],2,FALSE)*M$4,"")</f>
        <v>12.919540000000001</v>
      </c>
      <c r="N24" s="496">
        <f>IFERROR(VLOOKUP(CO_entry[[#This Row],[ticker]],Portfolio_Overview[[#All],[ticker]:[average per coin]],2,FALSE)-CO_entry[[#This Row],[Tokens Sold]],"")</f>
        <v>51.678160000000005</v>
      </c>
      <c r="O24" s="497">
        <f>IFERROR(CO_entry[[#This Row],[Tokens Sold]]*CO_entry[[#This Row],[Selling point 1]],"")</f>
        <v>524.00103895200004</v>
      </c>
      <c r="P24" s="498">
        <f>IFERROR((L24*M24)-(VLOOKUP(J24,Portfolio_Overview[[#All],[ticker]:[average per coin]],3,FALSE)*M24),"")</f>
        <v>262.00051947600002</v>
      </c>
      <c r="Q24" s="333">
        <f>IFERROR(VLOOKUP(J24,Portfolio_Overview[[#All],[ticker]:[average per coin]],3,FALSE)*3.5,"")</f>
        <v>70.977899999999991</v>
      </c>
      <c r="R24" s="499">
        <f t="shared" si="0"/>
        <v>10.335632000000002</v>
      </c>
      <c r="S24" s="500">
        <f t="shared" si="1"/>
        <v>41.342528000000001</v>
      </c>
      <c r="T24" s="501">
        <f>IFERROR(CO_entry[[#This Row],[Tokens Sold2]]*CO_entry[[#This Row],[Selling point 2]],"")</f>
        <v>733.60145453280006</v>
      </c>
      <c r="U24" s="502">
        <f>IFERROR((Q24*R24)-(VLOOKUP(J24,Portfolio_Overview[[#All],[ticker]:[average per coin]],3,FALSE)*R24),"")</f>
        <v>524.00103895200004</v>
      </c>
      <c r="V24" s="333">
        <f>IFERROR(VLOOKUP(J24,Portfolio_Overview[[#All],[ticker]:[average per coin]],3,FALSE)*4.5,"")</f>
        <v>91.257300000000001</v>
      </c>
      <c r="W24" s="495">
        <f t="shared" si="2"/>
        <v>8.268505600000001</v>
      </c>
      <c r="X24" s="496">
        <f t="shared" si="3"/>
        <v>33.074022400000004</v>
      </c>
      <c r="Y24" s="497">
        <f>IFERROR(CO_entry[[#This Row],[Tokens Sold3]]*CO_entry[[#This Row],[Selling point 3]],"")</f>
        <v>754.56149609088015</v>
      </c>
      <c r="Z24" s="498">
        <f>IFERROR((V24*W24)-(VLOOKUP(J24,Portfolio_Overview[[#All],[ticker]:[average per coin]],3,FALSE)*W24),"")</f>
        <v>586.8811636262401</v>
      </c>
      <c r="AA24" s="333">
        <f>IFERROR(VLOOKUP(J24,Portfolio_Overview[[#All],[ticker]:[average per coin]],3,FALSE)*6,"")</f>
        <v>121.6764</v>
      </c>
      <c r="AB24" s="499">
        <f t="shared" si="4"/>
        <v>6.614804480000001</v>
      </c>
      <c r="AC24" s="500">
        <f t="shared" si="5"/>
        <v>26.459217920000004</v>
      </c>
      <c r="AD24" s="501">
        <f>IFERROR(CO_entry[[#This Row],[Tokens Sold4]]*CO_entry[[#This Row],[Selling point 4]],"")</f>
        <v>804.86559583027213</v>
      </c>
      <c r="AE24" s="502">
        <f>IFERROR((AA24*AB24)-(VLOOKUP(J24,Portfolio_Overview[[#All],[ticker]:[average per coin]],3,FALSE)*AB24),"")</f>
        <v>670.72132985856013</v>
      </c>
      <c r="AF24" s="333">
        <f>IFERROR(VLOOKUP(J24,Portfolio_Overview[[#All],[ticker]:[average per coin]],3,FALSE)*8,"")</f>
        <v>162.23519999999999</v>
      </c>
      <c r="AG24" s="495">
        <f t="shared" si="6"/>
        <v>6.614804480000001</v>
      </c>
      <c r="AH24" s="496">
        <f t="shared" si="7"/>
        <v>19.844413440000004</v>
      </c>
      <c r="AI24" s="497">
        <f>IFERROR(CO_entry[[#This Row],[Tokens Sold5]]*CO_entry[[#This Row],[Selling point 5]],"")</f>
        <v>1073.154127773696</v>
      </c>
      <c r="AJ24" s="498">
        <f>IFERROR((AF24*AG24)-(VLOOKUP(J24,Portfolio_Overview[[#All],[ticker]:[average per coin]],3,FALSE)*AG24),"")</f>
        <v>939.00986180198402</v>
      </c>
      <c r="AK24" s="334">
        <f>IFERROR(VLOOKUP(J24,Portfolio_Overview[[#All],[ticker]:[average per coin]],3,FALSE)*10,"")</f>
        <v>202.79399999999998</v>
      </c>
      <c r="AL24" s="503">
        <f t="shared" si="8"/>
        <v>6.9455447040000013</v>
      </c>
      <c r="AM24" s="503">
        <f t="shared" si="9"/>
        <v>12.898868736000002</v>
      </c>
      <c r="AN24" s="504">
        <f>IFERROR(CO_entry[[#This Row],[Tokens Sold6]]*CO_entry[[#This Row],[Selling point 6]],"")</f>
        <v>1408.5147927029761</v>
      </c>
      <c r="AO24" s="505">
        <f>IFERROR((AK24*AL24)-(VLOOKUP(J24,Portfolio_Overview[[#All],[ticker]:[average per coin]],3,FALSE)*AL24),"")</f>
        <v>1267.6633134326785</v>
      </c>
      <c r="AP24" s="334">
        <f>IFERROR(VLOOKUP(J24,Portfolio_Overview[[#All],[ticker]:[average per coin]],3,FALSE)*12,"")</f>
        <v>243.3528</v>
      </c>
      <c r="AQ24" s="496">
        <f t="shared" si="10"/>
        <v>6.4494343680000012</v>
      </c>
      <c r="AR24" s="496">
        <f t="shared" si="11"/>
        <v>6.4494343680000012</v>
      </c>
      <c r="AS24" s="497">
        <f>IFERROR(CO_entry[[#This Row],[Tokens Sold7]]*CO_entry[[#This Row],[Selling point 7]],"")</f>
        <v>1569.4879118690308</v>
      </c>
      <c r="AT24" s="506">
        <f>IFERROR((AP24*AQ24)-(VLOOKUP(J24,Portfolio_Overview[[#All],[ticker]:[average per coin]],3,FALSE)*AQ24),"")</f>
        <v>1438.6972525466115</v>
      </c>
      <c r="AU24" s="507">
        <f t="shared" si="12"/>
        <v>5688.9744796940749</v>
      </c>
      <c r="AV24" s="508">
        <f t="shared" si="14"/>
        <v>6.4494343680000012</v>
      </c>
      <c r="AW24" s="507">
        <f t="shared" si="13"/>
        <v>1569.4879118690308</v>
      </c>
    </row>
    <row r="25" spans="1:49" x14ac:dyDescent="0.25">
      <c r="A25" s="69" t="s">
        <v>73</v>
      </c>
      <c r="B25" s="69" t="s">
        <v>3</v>
      </c>
      <c r="C25" s="69">
        <v>18.920000000000002</v>
      </c>
      <c r="D25" s="525">
        <v>28.0655</v>
      </c>
      <c r="E25" s="492">
        <v>530.99929999999995</v>
      </c>
      <c r="F25" s="526">
        <v>14.38</v>
      </c>
      <c r="G25" s="527">
        <v>272.06959999999998</v>
      </c>
      <c r="H25" s="54">
        <v>3.9730955830141997E-3</v>
      </c>
      <c r="J25" s="493" t="s">
        <v>827</v>
      </c>
      <c r="K25" s="494">
        <f>IFERROR(VLOOKUP(J25,price_feed[[symbol]:[current_price]],3,FALSE),"")</f>
        <v>0.43723499999999998</v>
      </c>
      <c r="L25" s="333">
        <f>IFERROR(VLOOKUP(J25,Portfolio_Overview[[#All],[ticker]:[average per coin]],3,FALSE)*2,"")</f>
        <v>3.2284000000000002</v>
      </c>
      <c r="M25" s="495">
        <f>IFERROR(VLOOKUP(J25,Portfolio_Overview[[#All],[ticker]:[average per coin]],2,FALSE)*M$4,"")</f>
        <v>9.9120000000000008</v>
      </c>
      <c r="N25" s="496">
        <f>IFERROR(VLOOKUP(CO_entry[[#This Row],[ticker]],Portfolio_Overview[[#All],[ticker]:[average per coin]],2,FALSE)-CO_entry[[#This Row],[Tokens Sold]],"")</f>
        <v>39.648000000000003</v>
      </c>
      <c r="O25" s="497">
        <f>IFERROR(CO_entry[[#This Row],[Tokens Sold]]*CO_entry[[#This Row],[Selling point 1]],"")</f>
        <v>31.999900800000002</v>
      </c>
      <c r="P25" s="498">
        <f>IFERROR((L25*M25)-(VLOOKUP(J25,Portfolio_Overview[[#All],[ticker]:[average per coin]],3,FALSE)*M25),"")</f>
        <v>15.999950400000001</v>
      </c>
      <c r="Q25" s="333">
        <f>IFERROR(VLOOKUP(J25,Portfolio_Overview[[#All],[ticker]:[average per coin]],3,FALSE)*3.5,"")</f>
        <v>5.6497000000000002</v>
      </c>
      <c r="R25" s="499">
        <f t="shared" si="0"/>
        <v>7.9296000000000006</v>
      </c>
      <c r="S25" s="500">
        <f t="shared" si="1"/>
        <v>31.718400000000003</v>
      </c>
      <c r="T25" s="501">
        <f>IFERROR(CO_entry[[#This Row],[Tokens Sold2]]*CO_entry[[#This Row],[Selling point 2]],"")</f>
        <v>44.799861120000003</v>
      </c>
      <c r="U25" s="502">
        <f>IFERROR((Q25*R25)-(VLOOKUP(J25,Portfolio_Overview[[#All],[ticker]:[average per coin]],3,FALSE)*R25),"")</f>
        <v>31.999900799999999</v>
      </c>
      <c r="V25" s="333">
        <f>IFERROR(VLOOKUP(J25,Portfolio_Overview[[#All],[ticker]:[average per coin]],3,FALSE)*4.5,"")</f>
        <v>7.2639000000000005</v>
      </c>
      <c r="W25" s="495">
        <f t="shared" si="2"/>
        <v>6.3436800000000009</v>
      </c>
      <c r="X25" s="496">
        <f t="shared" si="3"/>
        <v>25.374720000000003</v>
      </c>
      <c r="Y25" s="497">
        <f>IFERROR(CO_entry[[#This Row],[Tokens Sold3]]*CO_entry[[#This Row],[Selling point 3]],"")</f>
        <v>46.07985715200001</v>
      </c>
      <c r="Z25" s="498">
        <f>IFERROR((V25*W25)-(VLOOKUP(J25,Portfolio_Overview[[#All],[ticker]:[average per coin]],3,FALSE)*W25),"")</f>
        <v>35.839888896000005</v>
      </c>
      <c r="AA25" s="333">
        <f>IFERROR(VLOOKUP(J25,Portfolio_Overview[[#All],[ticker]:[average per coin]],3,FALSE)*6,"")</f>
        <v>9.6852</v>
      </c>
      <c r="AB25" s="499">
        <f t="shared" si="4"/>
        <v>5.0749440000000012</v>
      </c>
      <c r="AC25" s="500">
        <f t="shared" si="5"/>
        <v>20.299776000000001</v>
      </c>
      <c r="AD25" s="501">
        <f>IFERROR(CO_entry[[#This Row],[Tokens Sold4]]*CO_entry[[#This Row],[Selling point 4]],"")</f>
        <v>49.151847628800013</v>
      </c>
      <c r="AE25" s="502">
        <f>IFERROR((AA25*AB25)-(VLOOKUP(J25,Portfolio_Overview[[#All],[ticker]:[average per coin]],3,FALSE)*AB25),"")</f>
        <v>40.959873024000011</v>
      </c>
      <c r="AF25" s="333">
        <f>IFERROR(VLOOKUP(J25,Portfolio_Overview[[#All],[ticker]:[average per coin]],3,FALSE)*8,"")</f>
        <v>12.913600000000001</v>
      </c>
      <c r="AG25" s="495">
        <f t="shared" si="6"/>
        <v>5.0749440000000003</v>
      </c>
      <c r="AH25" s="496">
        <f t="shared" si="7"/>
        <v>15.224832000000001</v>
      </c>
      <c r="AI25" s="497">
        <f>IFERROR(CO_entry[[#This Row],[Tokens Sold5]]*CO_entry[[#This Row],[Selling point 5]],"")</f>
        <v>65.535796838400003</v>
      </c>
      <c r="AJ25" s="498">
        <f>IFERROR((AF25*AG25)-(VLOOKUP(J25,Portfolio_Overview[[#All],[ticker]:[average per coin]],3,FALSE)*AG25),"")</f>
        <v>57.343822233600001</v>
      </c>
      <c r="AK25" s="334">
        <f>IFERROR(VLOOKUP(J25,Portfolio_Overview[[#All],[ticker]:[average per coin]],3,FALSE)*10,"")</f>
        <v>16.141999999999999</v>
      </c>
      <c r="AL25" s="503">
        <f t="shared" si="8"/>
        <v>5.3286911999999997</v>
      </c>
      <c r="AM25" s="503">
        <f t="shared" si="9"/>
        <v>9.8961408000000013</v>
      </c>
      <c r="AN25" s="504">
        <f>IFERROR(CO_entry[[#This Row],[Tokens Sold6]]*CO_entry[[#This Row],[Selling point 6]],"")</f>
        <v>86.015733350399998</v>
      </c>
      <c r="AO25" s="505">
        <f>IFERROR((AK25*AL25)-(VLOOKUP(J25,Portfolio_Overview[[#All],[ticker]:[average per coin]],3,FALSE)*AL25),"")</f>
        <v>77.414160015359997</v>
      </c>
      <c r="AP25" s="334">
        <f>IFERROR(VLOOKUP(J25,Portfolio_Overview[[#All],[ticker]:[average per coin]],3,FALSE)*12,"")</f>
        <v>19.3704</v>
      </c>
      <c r="AQ25" s="496">
        <f t="shared" si="10"/>
        <v>4.9480704000000006</v>
      </c>
      <c r="AR25" s="496">
        <f t="shared" si="11"/>
        <v>4.9480704000000006</v>
      </c>
      <c r="AS25" s="497">
        <f>IFERROR(CO_entry[[#This Row],[Tokens Sold7]]*CO_entry[[#This Row],[Selling point 7]],"")</f>
        <v>95.846102876160018</v>
      </c>
      <c r="AT25" s="506">
        <f>IFERROR((AP25*AQ25)-(VLOOKUP(J25,Portfolio_Overview[[#All],[ticker]:[average per coin]],3,FALSE)*AQ25),"")</f>
        <v>87.858927636480018</v>
      </c>
      <c r="AU25" s="507">
        <f t="shared" si="12"/>
        <v>347.41652300544007</v>
      </c>
      <c r="AV25" s="508">
        <f t="shared" si="14"/>
        <v>4.9480704000000006</v>
      </c>
      <c r="AW25" s="507">
        <f t="shared" si="13"/>
        <v>95.846102876160018</v>
      </c>
    </row>
    <row r="26" spans="1:49" x14ac:dyDescent="0.25">
      <c r="A26" s="69" t="s">
        <v>850</v>
      </c>
      <c r="B26" s="69" t="s">
        <v>812</v>
      </c>
      <c r="C26" s="69">
        <v>65.89</v>
      </c>
      <c r="D26" s="525">
        <v>8.7721999999999998</v>
      </c>
      <c r="E26" s="492">
        <v>578.00030000000004</v>
      </c>
      <c r="F26" s="526">
        <v>3.99</v>
      </c>
      <c r="G26" s="527">
        <v>262.90109999999999</v>
      </c>
      <c r="H26" s="54">
        <v>3.8392058472522198E-3</v>
      </c>
      <c r="J26" s="493" t="s">
        <v>371</v>
      </c>
      <c r="K26" s="494">
        <f>IFERROR(VLOOKUP(J26,price_feed[[symbol]:[current_price]],3,FALSE),"")</f>
        <v>1.46</v>
      </c>
      <c r="L26" s="333">
        <f>IFERROR(VLOOKUP(J26,Portfolio_Overview[[#All],[ticker]:[average per coin]],3,FALSE)*2,"")</f>
        <v>7.202</v>
      </c>
      <c r="M26" s="495">
        <f>IFERROR(VLOOKUP(J26,Portfolio_Overview[[#All],[ticker]:[average per coin]],2,FALSE)*M$4,"")</f>
        <v>5.5540000000000003</v>
      </c>
      <c r="N26" s="496">
        <f>IFERROR(VLOOKUP(CO_entry[[#This Row],[ticker]],Portfolio_Overview[[#All],[ticker]:[average per coin]],2,FALSE)-CO_entry[[#This Row],[Tokens Sold]],"")</f>
        <v>22.216000000000001</v>
      </c>
      <c r="O26" s="497">
        <f>IFERROR(CO_entry[[#This Row],[Tokens Sold]]*CO_entry[[#This Row],[Selling point 1]],"")</f>
        <v>39.999908000000005</v>
      </c>
      <c r="P26" s="498">
        <f>IFERROR((L26*M26)-(VLOOKUP(J26,Portfolio_Overview[[#All],[ticker]:[average per coin]],3,FALSE)*M26),"")</f>
        <v>19.999954000000002</v>
      </c>
      <c r="Q26" s="333">
        <f>IFERROR(VLOOKUP(J26,Portfolio_Overview[[#All],[ticker]:[average per coin]],3,FALSE)*3.5,"")</f>
        <v>12.6035</v>
      </c>
      <c r="R26" s="499">
        <f t="shared" si="0"/>
        <v>4.4432</v>
      </c>
      <c r="S26" s="500">
        <f t="shared" si="1"/>
        <v>17.7728</v>
      </c>
      <c r="T26" s="501">
        <f>IFERROR(CO_entry[[#This Row],[Tokens Sold2]]*CO_entry[[#This Row],[Selling point 2]],"")</f>
        <v>55.999871200000001</v>
      </c>
      <c r="U26" s="502">
        <f>IFERROR((Q26*R26)-(VLOOKUP(J26,Portfolio_Overview[[#All],[ticker]:[average per coin]],3,FALSE)*R26),"")</f>
        <v>39.999908000000005</v>
      </c>
      <c r="V26" s="333">
        <f>IFERROR(VLOOKUP(J26,Portfolio_Overview[[#All],[ticker]:[average per coin]],3,FALSE)*4.5,"")</f>
        <v>16.204499999999999</v>
      </c>
      <c r="W26" s="495">
        <f t="shared" si="2"/>
        <v>3.5545600000000004</v>
      </c>
      <c r="X26" s="496">
        <f t="shared" si="3"/>
        <v>14.21824</v>
      </c>
      <c r="Y26" s="497">
        <f>IFERROR(CO_entry[[#This Row],[Tokens Sold3]]*CO_entry[[#This Row],[Selling point 3]],"")</f>
        <v>57.599867520000004</v>
      </c>
      <c r="Z26" s="498">
        <f>IFERROR((V26*W26)-(VLOOKUP(J26,Portfolio_Overview[[#All],[ticker]:[average per coin]],3,FALSE)*W26),"")</f>
        <v>44.799896959999998</v>
      </c>
      <c r="AA26" s="333">
        <f>IFERROR(VLOOKUP(J26,Portfolio_Overview[[#All],[ticker]:[average per coin]],3,FALSE)*6,"")</f>
        <v>21.606000000000002</v>
      </c>
      <c r="AB26" s="499">
        <f t="shared" si="4"/>
        <v>2.843648</v>
      </c>
      <c r="AC26" s="500">
        <f t="shared" si="5"/>
        <v>11.374592</v>
      </c>
      <c r="AD26" s="501">
        <f>IFERROR(CO_entry[[#This Row],[Tokens Sold4]]*CO_entry[[#This Row],[Selling point 4]],"")</f>
        <v>61.439858688000001</v>
      </c>
      <c r="AE26" s="502">
        <f>IFERROR((AA26*AB26)-(VLOOKUP(J26,Portfolio_Overview[[#All],[ticker]:[average per coin]],3,FALSE)*AB26),"")</f>
        <v>51.199882240000001</v>
      </c>
      <c r="AF26" s="333">
        <f>IFERROR(VLOOKUP(J26,Portfolio_Overview[[#All],[ticker]:[average per coin]],3,FALSE)*8,"")</f>
        <v>28.808</v>
      </c>
      <c r="AG26" s="495">
        <f t="shared" si="6"/>
        <v>2.843648</v>
      </c>
      <c r="AH26" s="496">
        <f t="shared" si="7"/>
        <v>8.5309439999999999</v>
      </c>
      <c r="AI26" s="497">
        <f>IFERROR(CO_entry[[#This Row],[Tokens Sold5]]*CO_entry[[#This Row],[Selling point 5]],"")</f>
        <v>81.919811584000001</v>
      </c>
      <c r="AJ26" s="498">
        <f>IFERROR((AF26*AG26)-(VLOOKUP(J26,Portfolio_Overview[[#All],[ticker]:[average per coin]],3,FALSE)*AG26),"")</f>
        <v>71.679835136000008</v>
      </c>
      <c r="AK26" s="334">
        <f>IFERROR(VLOOKUP(J26,Portfolio_Overview[[#All],[ticker]:[average per coin]],3,FALSE)*10,"")</f>
        <v>36.01</v>
      </c>
      <c r="AL26" s="503">
        <f t="shared" si="8"/>
        <v>2.9858303999999998</v>
      </c>
      <c r="AM26" s="503">
        <f t="shared" si="9"/>
        <v>5.5451136000000005</v>
      </c>
      <c r="AN26" s="504">
        <f>IFERROR(CO_entry[[#This Row],[Tokens Sold6]]*CO_entry[[#This Row],[Selling point 6]],"")</f>
        <v>107.51975270399998</v>
      </c>
      <c r="AO26" s="505">
        <f>IFERROR((AK26*AL26)-(VLOOKUP(J26,Portfolio_Overview[[#All],[ticker]:[average per coin]],3,FALSE)*AL26),"")</f>
        <v>96.767777433599989</v>
      </c>
      <c r="AP26" s="334">
        <f>IFERROR(VLOOKUP(J26,Portfolio_Overview[[#All],[ticker]:[average per coin]],3,FALSE)*12,"")</f>
        <v>43.212000000000003</v>
      </c>
      <c r="AQ26" s="496">
        <f t="shared" si="10"/>
        <v>2.7725568000000003</v>
      </c>
      <c r="AR26" s="496">
        <f t="shared" si="11"/>
        <v>2.7725568000000003</v>
      </c>
      <c r="AS26" s="497">
        <f>IFERROR(CO_entry[[#This Row],[Tokens Sold7]]*CO_entry[[#This Row],[Selling point 7]],"")</f>
        <v>119.80772444160002</v>
      </c>
      <c r="AT26" s="506">
        <f>IFERROR((AP26*AQ26)-(VLOOKUP(J26,Portfolio_Overview[[#All],[ticker]:[average per coin]],3,FALSE)*AQ26),"")</f>
        <v>109.82374740480002</v>
      </c>
      <c r="AU26" s="507">
        <f t="shared" si="12"/>
        <v>434.27100117440006</v>
      </c>
      <c r="AV26" s="508">
        <f t="shared" si="14"/>
        <v>2.7725568000000003</v>
      </c>
      <c r="AW26" s="507">
        <f t="shared" si="13"/>
        <v>119.80772444160002</v>
      </c>
    </row>
    <row r="27" spans="1:49" x14ac:dyDescent="0.25">
      <c r="A27" s="69" t="s">
        <v>137</v>
      </c>
      <c r="B27" s="69" t="s">
        <v>450</v>
      </c>
      <c r="C27" s="69">
        <v>216</v>
      </c>
      <c r="D27" s="525">
        <v>1.3795999999999999</v>
      </c>
      <c r="E27" s="492">
        <v>297.99360000000001</v>
      </c>
      <c r="F27" s="526">
        <v>1.21</v>
      </c>
      <c r="G27" s="527">
        <v>261.36</v>
      </c>
      <c r="H27" s="54">
        <v>3.8167008058842002E-3</v>
      </c>
      <c r="J27" s="493" t="s">
        <v>758</v>
      </c>
      <c r="K27" s="494">
        <f>IFERROR(VLOOKUP(J27,price_feed[[symbol]:[current_price]],3,FALSE),"")</f>
        <v>17.48</v>
      </c>
      <c r="L27" s="333">
        <f>IFERROR(VLOOKUP(J27,Portfolio_Overview[[#All],[ticker]:[average per coin]],3,FALSE)*2,"")</f>
        <v>73.822000000000003</v>
      </c>
      <c r="M27" s="495">
        <f>IFERROR(VLOOKUP(J27,Portfolio_Overview[[#All],[ticker]:[average per coin]],2,FALSE)*M$4,"")</f>
        <v>3.8200000000000003</v>
      </c>
      <c r="N27" s="496">
        <f>IFERROR(VLOOKUP(CO_entry[[#This Row],[ticker]],Portfolio_Overview[[#All],[ticker]:[average per coin]],2,FALSE)-CO_entry[[#This Row],[Tokens Sold]],"")</f>
        <v>15.280000000000001</v>
      </c>
      <c r="O27" s="497">
        <f>IFERROR(CO_entry[[#This Row],[Tokens Sold]]*CO_entry[[#This Row],[Selling point 1]],"")</f>
        <v>282.00004000000001</v>
      </c>
      <c r="P27" s="498">
        <f>IFERROR((L27*M27)-(VLOOKUP(J27,Portfolio_Overview[[#All],[ticker]:[average per coin]],3,FALSE)*M27),"")</f>
        <v>141.00002000000001</v>
      </c>
      <c r="Q27" s="333">
        <f>IFERROR(VLOOKUP(J27,Portfolio_Overview[[#All],[ticker]:[average per coin]],3,FALSE)*3.5,"")</f>
        <v>129.1885</v>
      </c>
      <c r="R27" s="499">
        <f t="shared" si="0"/>
        <v>3.0560000000000005</v>
      </c>
      <c r="S27" s="500">
        <f t="shared" si="1"/>
        <v>12.224</v>
      </c>
      <c r="T27" s="501">
        <f>IFERROR(CO_entry[[#This Row],[Tokens Sold2]]*CO_entry[[#This Row],[Selling point 2]],"")</f>
        <v>394.8000560000001</v>
      </c>
      <c r="U27" s="502">
        <f>IFERROR((Q27*R27)-(VLOOKUP(J27,Portfolio_Overview[[#All],[ticker]:[average per coin]],3,FALSE)*R27),"")</f>
        <v>282.00004000000007</v>
      </c>
      <c r="V27" s="333">
        <f>IFERROR(VLOOKUP(J27,Portfolio_Overview[[#All],[ticker]:[average per coin]],3,FALSE)*4.5,"")</f>
        <v>166.09950000000001</v>
      </c>
      <c r="W27" s="495">
        <f t="shared" si="2"/>
        <v>2.4448000000000003</v>
      </c>
      <c r="X27" s="496">
        <f t="shared" si="3"/>
        <v>9.7791999999999994</v>
      </c>
      <c r="Y27" s="497">
        <f>IFERROR(CO_entry[[#This Row],[Tokens Sold3]]*CO_entry[[#This Row],[Selling point 3]],"")</f>
        <v>406.08005760000009</v>
      </c>
      <c r="Z27" s="498">
        <f>IFERROR((V27*W27)-(VLOOKUP(J27,Portfolio_Overview[[#All],[ticker]:[average per coin]],3,FALSE)*W27),"")</f>
        <v>315.8400448000001</v>
      </c>
      <c r="AA27" s="333">
        <f>IFERROR(VLOOKUP(J27,Portfolio_Overview[[#All],[ticker]:[average per coin]],3,FALSE)*6,"")</f>
        <v>221.46600000000001</v>
      </c>
      <c r="AB27" s="499">
        <f t="shared" si="4"/>
        <v>1.95584</v>
      </c>
      <c r="AC27" s="500">
        <f t="shared" si="5"/>
        <v>7.8233599999999992</v>
      </c>
      <c r="AD27" s="501">
        <f>IFERROR(CO_entry[[#This Row],[Tokens Sold4]]*CO_entry[[#This Row],[Selling point 4]],"")</f>
        <v>433.15206144000001</v>
      </c>
      <c r="AE27" s="502">
        <f>IFERROR((AA27*AB27)-(VLOOKUP(J27,Portfolio_Overview[[#All],[ticker]:[average per coin]],3,FALSE)*AB27),"")</f>
        <v>360.96005120000001</v>
      </c>
      <c r="AF27" s="333">
        <f>IFERROR(VLOOKUP(J27,Portfolio_Overview[[#All],[ticker]:[average per coin]],3,FALSE)*8,"")</f>
        <v>295.28800000000001</v>
      </c>
      <c r="AG27" s="495">
        <f t="shared" si="6"/>
        <v>1.9558399999999998</v>
      </c>
      <c r="AH27" s="496">
        <f t="shared" si="7"/>
        <v>5.867519999999999</v>
      </c>
      <c r="AI27" s="497">
        <f>IFERROR(CO_entry[[#This Row],[Tokens Sold5]]*CO_entry[[#This Row],[Selling point 5]],"")</f>
        <v>577.53608192000002</v>
      </c>
      <c r="AJ27" s="498">
        <f>IFERROR((AF27*AG27)-(VLOOKUP(J27,Portfolio_Overview[[#All],[ticker]:[average per coin]],3,FALSE)*AG27),"")</f>
        <v>505.34407168000001</v>
      </c>
      <c r="AK27" s="334">
        <f>IFERROR(VLOOKUP(J27,Portfolio_Overview[[#All],[ticker]:[average per coin]],3,FALSE)*10,"")</f>
        <v>369.11</v>
      </c>
      <c r="AL27" s="503">
        <f t="shared" si="8"/>
        <v>2.0536319999999995</v>
      </c>
      <c r="AM27" s="503">
        <f t="shared" si="9"/>
        <v>3.8138879999999995</v>
      </c>
      <c r="AN27" s="504">
        <f>IFERROR(CO_entry[[#This Row],[Tokens Sold6]]*CO_entry[[#This Row],[Selling point 6]],"")</f>
        <v>758.01610751999988</v>
      </c>
      <c r="AO27" s="505">
        <f>IFERROR((AK27*AL27)-(VLOOKUP(J27,Portfolio_Overview[[#All],[ticker]:[average per coin]],3,FALSE)*AL27),"")</f>
        <v>682.21449676799989</v>
      </c>
      <c r="AP27" s="334">
        <f>IFERROR(VLOOKUP(J27,Portfolio_Overview[[#All],[ticker]:[average per coin]],3,FALSE)*12,"")</f>
        <v>442.93200000000002</v>
      </c>
      <c r="AQ27" s="496">
        <f t="shared" si="10"/>
        <v>1.9069439999999998</v>
      </c>
      <c r="AR27" s="496">
        <f t="shared" si="11"/>
        <v>1.9069439999999998</v>
      </c>
      <c r="AS27" s="497">
        <f>IFERROR(CO_entry[[#This Row],[Tokens Sold7]]*CO_entry[[#This Row],[Selling point 7]],"")</f>
        <v>844.64651980799988</v>
      </c>
      <c r="AT27" s="506">
        <f>IFERROR((AP27*AQ27)-(VLOOKUP(J27,Portfolio_Overview[[#All],[ticker]:[average per coin]],3,FALSE)*AQ27),"")</f>
        <v>774.25930982399984</v>
      </c>
      <c r="AU27" s="507">
        <f t="shared" si="12"/>
        <v>3061.6180342720004</v>
      </c>
      <c r="AV27" s="508">
        <f t="shared" si="14"/>
        <v>1.9069439999999998</v>
      </c>
      <c r="AW27" s="507">
        <f t="shared" si="13"/>
        <v>844.64651980799988</v>
      </c>
    </row>
    <row r="28" spans="1:49" x14ac:dyDescent="0.25">
      <c r="A28" s="69" t="s">
        <v>834</v>
      </c>
      <c r="B28" s="69" t="s">
        <v>813</v>
      </c>
      <c r="C28" s="69">
        <v>9.4</v>
      </c>
      <c r="D28" s="525">
        <v>31.914899999999999</v>
      </c>
      <c r="E28" s="492">
        <v>300.00009999999997</v>
      </c>
      <c r="F28" s="526">
        <v>21.24</v>
      </c>
      <c r="G28" s="527">
        <v>199.65600000000001</v>
      </c>
      <c r="H28" s="54">
        <v>2.9156229572222798E-3</v>
      </c>
      <c r="J28" s="493" t="s">
        <v>519</v>
      </c>
      <c r="K28" s="494">
        <f>IFERROR(VLOOKUP(J28,price_feed[[symbol]:[current_price]],3,FALSE),"")</f>
        <v>3.69</v>
      </c>
      <c r="L28" s="333">
        <f>IFERROR(VLOOKUP(J28,Portfolio_Overview[[#All],[ticker]:[average per coin]],3,FALSE)*2,"")</f>
        <v>29.393999999999998</v>
      </c>
      <c r="M28" s="495">
        <f>IFERROR(VLOOKUP(J28,Portfolio_Overview[[#All],[ticker]:[average per coin]],2,FALSE)*M$4,"")</f>
        <v>1.32</v>
      </c>
      <c r="N28" s="496">
        <f>IFERROR(VLOOKUP(CO_entry[[#This Row],[ticker]],Portfolio_Overview[[#All],[ticker]:[average per coin]],2,FALSE)-CO_entry[[#This Row],[Tokens Sold]],"")</f>
        <v>5.2799999999999994</v>
      </c>
      <c r="O28" s="497">
        <f>IFERROR(CO_entry[[#This Row],[Tokens Sold]]*CO_entry[[#This Row],[Selling point 1]],"")</f>
        <v>38.800080000000001</v>
      </c>
      <c r="P28" s="498">
        <f>IFERROR((L28*M28)-(VLOOKUP(J28,Portfolio_Overview[[#All],[ticker]:[average per coin]],3,FALSE)*M28),"")</f>
        <v>19.400040000000001</v>
      </c>
      <c r="Q28" s="333">
        <f>IFERROR(VLOOKUP(J28,Portfolio_Overview[[#All],[ticker]:[average per coin]],3,FALSE)*3.5,"")</f>
        <v>51.439499999999995</v>
      </c>
      <c r="R28" s="499">
        <f t="shared" si="0"/>
        <v>1.0559999999999998</v>
      </c>
      <c r="S28" s="500">
        <f t="shared" si="1"/>
        <v>4.2239999999999993</v>
      </c>
      <c r="T28" s="501">
        <f>IFERROR(CO_entry[[#This Row],[Tokens Sold2]]*CO_entry[[#This Row],[Selling point 2]],"")</f>
        <v>54.320111999999988</v>
      </c>
      <c r="U28" s="502">
        <f>IFERROR((Q28*R28)-(VLOOKUP(J28,Portfolio_Overview[[#All],[ticker]:[average per coin]],3,FALSE)*R28),"")</f>
        <v>38.800079999999994</v>
      </c>
      <c r="V28" s="333">
        <f>IFERROR(VLOOKUP(J28,Portfolio_Overview[[#All],[ticker]:[average per coin]],3,FALSE)*4.5,"")</f>
        <v>66.136499999999998</v>
      </c>
      <c r="W28" s="495">
        <f t="shared" si="2"/>
        <v>0.84479999999999988</v>
      </c>
      <c r="X28" s="496">
        <f t="shared" si="3"/>
        <v>3.3791999999999995</v>
      </c>
      <c r="Y28" s="497">
        <f>IFERROR(CO_entry[[#This Row],[Tokens Sold3]]*CO_entry[[#This Row],[Selling point 3]],"")</f>
        <v>55.872115199999989</v>
      </c>
      <c r="Z28" s="498">
        <f>IFERROR((V28*W28)-(VLOOKUP(J28,Portfolio_Overview[[#All],[ticker]:[average per coin]],3,FALSE)*W28),"")</f>
        <v>43.456089599999991</v>
      </c>
      <c r="AA28" s="333">
        <f>IFERROR(VLOOKUP(J28,Portfolio_Overview[[#All],[ticker]:[average per coin]],3,FALSE)*6,"")</f>
        <v>88.181999999999988</v>
      </c>
      <c r="AB28" s="499">
        <f t="shared" si="4"/>
        <v>0.67584</v>
      </c>
      <c r="AC28" s="500">
        <f t="shared" si="5"/>
        <v>2.7033599999999995</v>
      </c>
      <c r="AD28" s="501">
        <f>IFERROR(CO_entry[[#This Row],[Tokens Sold4]]*CO_entry[[#This Row],[Selling point 4]],"")</f>
        <v>59.596922879999994</v>
      </c>
      <c r="AE28" s="502">
        <f>IFERROR((AA28*AB28)-(VLOOKUP(J28,Portfolio_Overview[[#All],[ticker]:[average per coin]],3,FALSE)*AB28),"")</f>
        <v>49.66410239999999</v>
      </c>
      <c r="AF28" s="333">
        <f>IFERROR(VLOOKUP(J28,Portfolio_Overview[[#All],[ticker]:[average per coin]],3,FALSE)*8,"")</f>
        <v>117.57599999999999</v>
      </c>
      <c r="AG28" s="495">
        <f t="shared" si="6"/>
        <v>0.67583999999999989</v>
      </c>
      <c r="AH28" s="496">
        <f t="shared" si="7"/>
        <v>2.0275199999999995</v>
      </c>
      <c r="AI28" s="497">
        <f>IFERROR(CO_entry[[#This Row],[Tokens Sold5]]*CO_entry[[#This Row],[Selling point 5]],"")</f>
        <v>79.462563839999987</v>
      </c>
      <c r="AJ28" s="498">
        <f>IFERROR((AF28*AG28)-(VLOOKUP(J28,Portfolio_Overview[[#All],[ticker]:[average per coin]],3,FALSE)*AG28),"")</f>
        <v>69.529743359999983</v>
      </c>
      <c r="AK28" s="334">
        <f>IFERROR(VLOOKUP(J28,Portfolio_Overview[[#All],[ticker]:[average per coin]],3,FALSE)*10,"")</f>
        <v>146.97</v>
      </c>
      <c r="AL28" s="503">
        <f t="shared" si="8"/>
        <v>0.70963199999999982</v>
      </c>
      <c r="AM28" s="503">
        <f t="shared" si="9"/>
        <v>1.3178879999999997</v>
      </c>
      <c r="AN28" s="504">
        <f>IFERROR(CO_entry[[#This Row],[Tokens Sold6]]*CO_entry[[#This Row],[Selling point 6]],"")</f>
        <v>104.29461503999997</v>
      </c>
      <c r="AO28" s="505">
        <f>IFERROR((AK28*AL28)-(VLOOKUP(J28,Portfolio_Overview[[#All],[ticker]:[average per coin]],3,FALSE)*AL28),"")</f>
        <v>93.865153535999966</v>
      </c>
      <c r="AP28" s="334">
        <f>IFERROR(VLOOKUP(J28,Portfolio_Overview[[#All],[ticker]:[average per coin]],3,FALSE)*12,"")</f>
        <v>176.36399999999998</v>
      </c>
      <c r="AQ28" s="496">
        <f t="shared" si="10"/>
        <v>0.65894399999999986</v>
      </c>
      <c r="AR28" s="496">
        <f t="shared" si="11"/>
        <v>0.65894399999999986</v>
      </c>
      <c r="AS28" s="497">
        <f>IFERROR(CO_entry[[#This Row],[Tokens Sold7]]*CO_entry[[#This Row],[Selling point 7]],"")</f>
        <v>116.21399961599997</v>
      </c>
      <c r="AT28" s="506">
        <f>IFERROR((AP28*AQ28)-(VLOOKUP(J28,Portfolio_Overview[[#All],[ticker]:[average per coin]],3,FALSE)*AQ28),"")</f>
        <v>106.52949964799997</v>
      </c>
      <c r="AU28" s="507">
        <f t="shared" si="12"/>
        <v>421.24470854399988</v>
      </c>
      <c r="AV28" s="508">
        <f t="shared" si="14"/>
        <v>0.65894399999999986</v>
      </c>
      <c r="AW28" s="507">
        <f t="shared" si="13"/>
        <v>116.21399961599997</v>
      </c>
    </row>
    <row r="29" spans="1:49" x14ac:dyDescent="0.25">
      <c r="A29" s="69" t="s">
        <v>836</v>
      </c>
      <c r="B29" s="69" t="s">
        <v>814</v>
      </c>
      <c r="C29" s="69">
        <v>45.5</v>
      </c>
      <c r="D29" s="525">
        <v>7.2747000000000002</v>
      </c>
      <c r="E29" s="492">
        <v>330.99880000000002</v>
      </c>
      <c r="F29" s="526">
        <v>3.96</v>
      </c>
      <c r="G29" s="527">
        <v>180.18</v>
      </c>
      <c r="H29" s="54">
        <v>2.6312104040565301E-3</v>
      </c>
      <c r="J29" s="519" t="s">
        <v>28</v>
      </c>
      <c r="K29" s="494">
        <f>IFERROR(VLOOKUP(J29,price_feed[[symbol]:[current_price]],3,FALSE),"")</f>
        <v>2974.71</v>
      </c>
      <c r="L29" s="333">
        <f>IFERROR(VLOOKUP(J29,Portfolio_Overview[[#All],[ticker]:[average per coin]],3,FALSE)*2,"")</f>
        <v>6524.5479999999998</v>
      </c>
      <c r="M29" s="495">
        <f>IFERROR(VLOOKUP(J29,Portfolio_Overview[[#All],[ticker]:[average per coin]],2,FALSE)*M$4,"")</f>
        <v>1.3528600000000002</v>
      </c>
      <c r="N29" s="496">
        <f>IFERROR(VLOOKUP(CO_entry[[#This Row],[ticker]],Portfolio_Overview[[#All],[ticker]:[average per coin]],2,FALSE)-CO_entry[[#This Row],[Tokens Sold]],"")</f>
        <v>5.4114400000000007</v>
      </c>
      <c r="O29" s="497">
        <f>IFERROR(CO_entry[[#This Row],[Tokens Sold]]*CO_entry[[#This Row],[Selling point 1]],"")</f>
        <v>8826.8000072800005</v>
      </c>
      <c r="P29" s="498">
        <f>IFERROR((L29*M29)-(VLOOKUP(J29,Portfolio_Overview[[#All],[ticker]:[average per coin]],3,FALSE)*M29),"")</f>
        <v>4413.4000036400003</v>
      </c>
      <c r="Q29" s="333">
        <f>IFERROR(VLOOKUP(J29,Portfolio_Overview[[#All],[ticker]:[average per coin]],3,FALSE)*3.5,"")</f>
        <v>11417.958999999999</v>
      </c>
      <c r="R29" s="499">
        <f t="shared" si="0"/>
        <v>1.0822880000000001</v>
      </c>
      <c r="S29" s="500">
        <f t="shared" si="1"/>
        <v>4.3291520000000006</v>
      </c>
      <c r="T29" s="501">
        <f>IFERROR(CO_entry[[#This Row],[Tokens Sold2]]*CO_entry[[#This Row],[Selling point 2]],"")</f>
        <v>12357.520010192</v>
      </c>
      <c r="U29" s="502">
        <f>IFERROR((Q29*R29)-(VLOOKUP(J29,Portfolio_Overview[[#All],[ticker]:[average per coin]],3,FALSE)*R29),"")</f>
        <v>8826.8000072799987</v>
      </c>
      <c r="V29" s="333">
        <f>IFERROR(VLOOKUP(J29,Portfolio_Overview[[#All],[ticker]:[average per coin]],3,FALSE)*4.5,"")</f>
        <v>14680.233</v>
      </c>
      <c r="W29" s="495">
        <f t="shared" si="2"/>
        <v>0.86583040000000011</v>
      </c>
      <c r="X29" s="496">
        <f t="shared" si="3"/>
        <v>3.4633216000000004</v>
      </c>
      <c r="Y29" s="497">
        <f>IFERROR(CO_entry[[#This Row],[Tokens Sold3]]*CO_entry[[#This Row],[Selling point 3]],"")</f>
        <v>12710.592010483202</v>
      </c>
      <c r="Z29" s="498">
        <f>IFERROR((V29*W29)-(VLOOKUP(J29,Portfolio_Overview[[#All],[ticker]:[average per coin]],3,FALSE)*W29),"")</f>
        <v>9886.0160081536014</v>
      </c>
      <c r="AA29" s="333">
        <f>IFERROR(VLOOKUP(J29,Portfolio_Overview[[#All],[ticker]:[average per coin]],3,FALSE)*6,"")</f>
        <v>19573.644</v>
      </c>
      <c r="AB29" s="499">
        <f t="shared" si="4"/>
        <v>0.69266432000000011</v>
      </c>
      <c r="AC29" s="500">
        <f t="shared" si="5"/>
        <v>2.7706572800000004</v>
      </c>
      <c r="AD29" s="501">
        <f>IFERROR(CO_entry[[#This Row],[Tokens Sold4]]*CO_entry[[#This Row],[Selling point 4]],"")</f>
        <v>13557.964811182082</v>
      </c>
      <c r="AE29" s="502">
        <f>IFERROR((AA29*AB29)-(VLOOKUP(J29,Portfolio_Overview[[#All],[ticker]:[average per coin]],3,FALSE)*AB29),"")</f>
        <v>11298.304009318403</v>
      </c>
      <c r="AF29" s="333">
        <f>IFERROR(VLOOKUP(J29,Portfolio_Overview[[#All],[ticker]:[average per coin]],3,FALSE)*8,"")</f>
        <v>26098.191999999999</v>
      </c>
      <c r="AG29" s="495">
        <f t="shared" si="6"/>
        <v>0.69266432000000011</v>
      </c>
      <c r="AH29" s="496">
        <f t="shared" si="7"/>
        <v>2.0779929600000004</v>
      </c>
      <c r="AI29" s="497">
        <f>IFERROR(CO_entry[[#This Row],[Tokens Sold5]]*CO_entry[[#This Row],[Selling point 5]],"")</f>
        <v>18077.286414909442</v>
      </c>
      <c r="AJ29" s="498">
        <f>IFERROR((AF29*AG29)-(VLOOKUP(J29,Portfolio_Overview[[#All],[ticker]:[average per coin]],3,FALSE)*AG29),"")</f>
        <v>15817.625613045762</v>
      </c>
      <c r="AK29" s="334">
        <f>IFERROR(VLOOKUP(J29,Portfolio_Overview[[#All],[ticker]:[average per coin]],3,FALSE)*10,"")</f>
        <v>32622.739999999998</v>
      </c>
      <c r="AL29" s="503">
        <f t="shared" si="8"/>
        <v>0.72729753600000013</v>
      </c>
      <c r="AM29" s="503">
        <f t="shared" si="9"/>
        <v>1.3506954240000004</v>
      </c>
      <c r="AN29" s="504">
        <f>IFERROR(CO_entry[[#This Row],[Tokens Sold6]]*CO_entry[[#This Row],[Selling point 6]],"")</f>
        <v>23726.438419568643</v>
      </c>
      <c r="AO29" s="505">
        <f>IFERROR((AK29*AL29)-(VLOOKUP(J29,Portfolio_Overview[[#All],[ticker]:[average per coin]],3,FALSE)*AL29),"")</f>
        <v>21353.794577611778</v>
      </c>
      <c r="AP29" s="334">
        <f>IFERROR(VLOOKUP(J29,Portfolio_Overview[[#All],[ticker]:[average per coin]],3,FALSE)*12,"")</f>
        <v>39147.288</v>
      </c>
      <c r="AQ29" s="496">
        <f t="shared" si="10"/>
        <v>0.67534771200000021</v>
      </c>
      <c r="AR29" s="496">
        <f t="shared" si="11"/>
        <v>0.67534771200000021</v>
      </c>
      <c r="AS29" s="497">
        <f>IFERROR(CO_entry[[#This Row],[Tokens Sold7]]*CO_entry[[#This Row],[Selling point 7]],"")</f>
        <v>26438.031381805064</v>
      </c>
      <c r="AT29" s="506">
        <f>IFERROR((AP29*AQ29)-(VLOOKUP(J29,Portfolio_Overview[[#All],[ticker]:[average per coin]],3,FALSE)*AQ29),"")</f>
        <v>24234.862099987975</v>
      </c>
      <c r="AU29" s="507">
        <f t="shared" si="12"/>
        <v>95830.802319037524</v>
      </c>
      <c r="AV29" s="508">
        <f t="shared" si="14"/>
        <v>0.67534771200000021</v>
      </c>
      <c r="AW29" s="507">
        <f t="shared" si="13"/>
        <v>26438.031381805064</v>
      </c>
    </row>
    <row r="30" spans="1:49" x14ac:dyDescent="0.25">
      <c r="A30" s="69" t="s">
        <v>1272</v>
      </c>
      <c r="B30" s="69" t="s">
        <v>1270</v>
      </c>
      <c r="C30" s="69">
        <v>216</v>
      </c>
      <c r="D30" s="525">
        <v>0.46300000000000002</v>
      </c>
      <c r="E30" s="492">
        <v>100.008</v>
      </c>
      <c r="F30" s="526">
        <v>0.79749999999999999</v>
      </c>
      <c r="G30" s="527">
        <v>172.26</v>
      </c>
      <c r="H30" s="54">
        <v>2.51555280387822E-3</v>
      </c>
      <c r="J30" s="493" t="s">
        <v>450</v>
      </c>
      <c r="K30" s="494">
        <f>IFERROR(VLOOKUP(J30,price_feed[[symbol]:[current_price]],3,FALSE),"")</f>
        <v>1.27</v>
      </c>
      <c r="L30" s="333">
        <f>IFERROR(VLOOKUP(J30,Portfolio_Overview[[#All],[ticker]:[average per coin]],3,FALSE)*2,"")</f>
        <v>2.7591999999999999</v>
      </c>
      <c r="M30" s="495">
        <f>IFERROR(VLOOKUP(J30,Portfolio_Overview[[#All],[ticker]:[average per coin]],2,FALSE)*M$4,"")</f>
        <v>43.2</v>
      </c>
      <c r="N30" s="496">
        <f>IFERROR(VLOOKUP(CO_entry[[#This Row],[ticker]],Portfolio_Overview[[#All],[ticker]:[average per coin]],2,FALSE)-CO_entry[[#This Row],[Tokens Sold]],"")</f>
        <v>172.8</v>
      </c>
      <c r="O30" s="497">
        <f>IFERROR(CO_entry[[#This Row],[Tokens Sold]]*CO_entry[[#This Row],[Selling point 1]],"")</f>
        <v>119.19744</v>
      </c>
      <c r="P30" s="498">
        <f>IFERROR((L30*M30)-(VLOOKUP(J30,Portfolio_Overview[[#All],[ticker]:[average per coin]],3,FALSE)*M30),"")</f>
        <v>59.59872</v>
      </c>
      <c r="Q30" s="333">
        <f>IFERROR(VLOOKUP(J30,Portfolio_Overview[[#All],[ticker]:[average per coin]],3,FALSE)*3.5,"")</f>
        <v>4.8285999999999998</v>
      </c>
      <c r="R30" s="499">
        <f t="shared" si="0"/>
        <v>34.56</v>
      </c>
      <c r="S30" s="500">
        <f t="shared" si="1"/>
        <v>138.24</v>
      </c>
      <c r="T30" s="501">
        <f>IFERROR(CO_entry[[#This Row],[Tokens Sold2]]*CO_entry[[#This Row],[Selling point 2]],"")</f>
        <v>166.87641600000001</v>
      </c>
      <c r="U30" s="502">
        <f>IFERROR((Q30*R30)-(VLOOKUP(J30,Portfolio_Overview[[#All],[ticker]:[average per coin]],3,FALSE)*R30),"")</f>
        <v>119.19744</v>
      </c>
      <c r="V30" s="333">
        <f>IFERROR(VLOOKUP(J30,Portfolio_Overview[[#All],[ticker]:[average per coin]],3,FALSE)*4.5,"")</f>
        <v>6.2081999999999997</v>
      </c>
      <c r="W30" s="495">
        <f t="shared" si="2"/>
        <v>27.648000000000003</v>
      </c>
      <c r="X30" s="496">
        <f t="shared" si="3"/>
        <v>110.59200000000001</v>
      </c>
      <c r="Y30" s="497">
        <f>IFERROR(CO_entry[[#This Row],[Tokens Sold3]]*CO_entry[[#This Row],[Selling point 3]],"")</f>
        <v>171.6443136</v>
      </c>
      <c r="Z30" s="498">
        <f>IFERROR((V30*W30)-(VLOOKUP(J30,Portfolio_Overview[[#All],[ticker]:[average per coin]],3,FALSE)*W30),"")</f>
        <v>133.50113279999999</v>
      </c>
      <c r="AA30" s="333">
        <f>IFERROR(VLOOKUP(J30,Portfolio_Overview[[#All],[ticker]:[average per coin]],3,FALSE)*6,"")</f>
        <v>8.2775999999999996</v>
      </c>
      <c r="AB30" s="499">
        <f t="shared" si="4"/>
        <v>22.118400000000005</v>
      </c>
      <c r="AC30" s="500">
        <f t="shared" si="5"/>
        <v>88.473600000000005</v>
      </c>
      <c r="AD30" s="501">
        <f>IFERROR(CO_entry[[#This Row],[Tokens Sold4]]*CO_entry[[#This Row],[Selling point 4]],"")</f>
        <v>183.08726784000004</v>
      </c>
      <c r="AE30" s="502">
        <f>IFERROR((AA30*AB30)-(VLOOKUP(J30,Portfolio_Overview[[#All],[ticker]:[average per coin]],3,FALSE)*AB30),"")</f>
        <v>152.57272320000004</v>
      </c>
      <c r="AF30" s="333">
        <f>IFERROR(VLOOKUP(J30,Portfolio_Overview[[#All],[ticker]:[average per coin]],3,FALSE)*8,"")</f>
        <v>11.036799999999999</v>
      </c>
      <c r="AG30" s="495">
        <f t="shared" si="6"/>
        <v>22.118400000000001</v>
      </c>
      <c r="AH30" s="496">
        <f t="shared" si="7"/>
        <v>66.355199999999996</v>
      </c>
      <c r="AI30" s="497">
        <f>IFERROR(CO_entry[[#This Row],[Tokens Sold5]]*CO_entry[[#This Row],[Selling point 5]],"")</f>
        <v>244.11635712</v>
      </c>
      <c r="AJ30" s="498">
        <f>IFERROR((AF30*AG30)-(VLOOKUP(J30,Portfolio_Overview[[#All],[ticker]:[average per coin]],3,FALSE)*AG30),"")</f>
        <v>213.60181248000001</v>
      </c>
      <c r="AK30" s="334">
        <f>IFERROR(VLOOKUP(J30,Portfolio_Overview[[#All],[ticker]:[average per coin]],3,FALSE)*10,"")</f>
        <v>13.795999999999999</v>
      </c>
      <c r="AL30" s="503">
        <f t="shared" si="8"/>
        <v>23.224319999999999</v>
      </c>
      <c r="AM30" s="503">
        <f t="shared" si="9"/>
        <v>43.130879999999998</v>
      </c>
      <c r="AN30" s="504">
        <f>IFERROR(CO_entry[[#This Row],[Tokens Sold6]]*CO_entry[[#This Row],[Selling point 6]],"")</f>
        <v>320.40271872</v>
      </c>
      <c r="AO30" s="505">
        <f>IFERROR((AK30*AL30)-(VLOOKUP(J30,Portfolio_Overview[[#All],[ticker]:[average per coin]],3,FALSE)*AL30),"")</f>
        <v>288.36244684799999</v>
      </c>
      <c r="AP30" s="334">
        <f>IFERROR(VLOOKUP(J30,Portfolio_Overview[[#All],[ticker]:[average per coin]],3,FALSE)*12,"")</f>
        <v>16.555199999999999</v>
      </c>
      <c r="AQ30" s="496">
        <f t="shared" si="10"/>
        <v>21.565439999999999</v>
      </c>
      <c r="AR30" s="496">
        <f t="shared" si="11"/>
        <v>21.565439999999999</v>
      </c>
      <c r="AS30" s="497">
        <f>IFERROR(CO_entry[[#This Row],[Tokens Sold7]]*CO_entry[[#This Row],[Selling point 7]],"")</f>
        <v>357.02017228799997</v>
      </c>
      <c r="AT30" s="506">
        <f>IFERROR((AP30*AQ30)-(VLOOKUP(J30,Portfolio_Overview[[#All],[ticker]:[average per coin]],3,FALSE)*AQ30),"")</f>
        <v>327.26849126399998</v>
      </c>
      <c r="AU30" s="507">
        <f t="shared" si="12"/>
        <v>1294.1027665920001</v>
      </c>
      <c r="AV30" s="508">
        <f t="shared" si="14"/>
        <v>21.565439999999999</v>
      </c>
      <c r="AW30" s="507">
        <f t="shared" si="13"/>
        <v>357.02017228799997</v>
      </c>
    </row>
    <row r="31" spans="1:49" x14ac:dyDescent="0.25">
      <c r="A31" s="69" t="s">
        <v>815</v>
      </c>
      <c r="B31" s="69" t="s">
        <v>815</v>
      </c>
      <c r="C31" s="69">
        <v>12</v>
      </c>
      <c r="D31" s="525">
        <v>19.083300000000001</v>
      </c>
      <c r="E31" s="492">
        <v>228.99959999999999</v>
      </c>
      <c r="F31" s="526">
        <v>13.92</v>
      </c>
      <c r="G31" s="527">
        <v>167.04</v>
      </c>
      <c r="H31" s="54">
        <v>2.4393239310334198E-3</v>
      </c>
      <c r="J31" s="520" t="s">
        <v>428</v>
      </c>
      <c r="K31" s="494">
        <f>IFERROR(VLOOKUP(J31,price_feed[[symbol]:[current_price]],3,FALSE),"")</f>
        <v>45.38</v>
      </c>
      <c r="L31" s="333">
        <f>IFERROR(VLOOKUP(J31,Portfolio_Overview[[#All],[ticker]:[average per coin]],3,FALSE)*2,"")</f>
        <v>125.91419999999999</v>
      </c>
      <c r="M31" s="495">
        <f>IFERROR(VLOOKUP(J31,Portfolio_Overview[[#All],[ticker]:[average per coin]],2,FALSE)*M$4,"")</f>
        <v>5.032</v>
      </c>
      <c r="N31" s="496">
        <f>IFERROR(VLOOKUP(CO_entry[[#This Row],[ticker]],Portfolio_Overview[[#All],[ticker]:[average per coin]],2,FALSE)-CO_entry[[#This Row],[Tokens Sold]],"")</f>
        <v>20.128</v>
      </c>
      <c r="O31" s="497">
        <f>IFERROR(CO_entry[[#This Row],[Tokens Sold]]*CO_entry[[#This Row],[Selling point 1]],"")</f>
        <v>633.60025439999993</v>
      </c>
      <c r="P31" s="498">
        <f>IFERROR((L31*M31)-(VLOOKUP(J31,Portfolio_Overview[[#All],[ticker]:[average per coin]],3,FALSE)*M31),"")</f>
        <v>316.80012719999996</v>
      </c>
      <c r="Q31" s="333">
        <f>IFERROR(VLOOKUP(J31,Portfolio_Overview[[#All],[ticker]:[average per coin]],3,FALSE)*3.5,"")</f>
        <v>220.34985</v>
      </c>
      <c r="R31" s="499">
        <f t="shared" si="0"/>
        <v>4.0255999999999998</v>
      </c>
      <c r="S31" s="500">
        <f t="shared" si="1"/>
        <v>16.102399999999999</v>
      </c>
      <c r="T31" s="501">
        <f>IFERROR(CO_entry[[#This Row],[Tokens Sold2]]*CO_entry[[#This Row],[Selling point 2]],"")</f>
        <v>887.04035615999999</v>
      </c>
      <c r="U31" s="502">
        <f>IFERROR((Q31*R31)-(VLOOKUP(J31,Portfolio_Overview[[#All],[ticker]:[average per coin]],3,FALSE)*R31),"")</f>
        <v>633.60025440000004</v>
      </c>
      <c r="V31" s="333">
        <f>IFERROR(VLOOKUP(J31,Portfolio_Overview[[#All],[ticker]:[average per coin]],3,FALSE)*4.5,"")</f>
        <v>283.30694999999997</v>
      </c>
      <c r="W31" s="495">
        <f t="shared" si="2"/>
        <v>3.2204800000000002</v>
      </c>
      <c r="X31" s="496">
        <f t="shared" si="3"/>
        <v>12.881919999999999</v>
      </c>
      <c r="Y31" s="497">
        <f>IFERROR(CO_entry[[#This Row],[Tokens Sold3]]*CO_entry[[#This Row],[Selling point 3]],"")</f>
        <v>912.38436633599997</v>
      </c>
      <c r="Z31" s="498">
        <f>IFERROR((V31*W31)-(VLOOKUP(J31,Portfolio_Overview[[#All],[ticker]:[average per coin]],3,FALSE)*W31),"")</f>
        <v>709.63228492799999</v>
      </c>
      <c r="AA31" s="333">
        <f>IFERROR(VLOOKUP(J31,Portfolio_Overview[[#All],[ticker]:[average per coin]],3,FALSE)*6,"")</f>
        <v>377.74259999999998</v>
      </c>
      <c r="AB31" s="499">
        <f t="shared" si="4"/>
        <v>2.576384</v>
      </c>
      <c r="AC31" s="500">
        <f t="shared" si="5"/>
        <v>10.305536</v>
      </c>
      <c r="AD31" s="501">
        <f>IFERROR(CO_entry[[#This Row],[Tokens Sold4]]*CO_entry[[#This Row],[Selling point 4]],"")</f>
        <v>973.20999075839995</v>
      </c>
      <c r="AE31" s="502">
        <f>IFERROR((AA31*AB31)-(VLOOKUP(J31,Portfolio_Overview[[#All],[ticker]:[average per coin]],3,FALSE)*AB31),"")</f>
        <v>811.00832563199992</v>
      </c>
      <c r="AF31" s="333">
        <f>IFERROR(VLOOKUP(J31,Portfolio_Overview[[#All],[ticker]:[average per coin]],3,FALSE)*8,"")</f>
        <v>503.65679999999998</v>
      </c>
      <c r="AG31" s="495">
        <f t="shared" si="6"/>
        <v>2.576384</v>
      </c>
      <c r="AH31" s="496">
        <f t="shared" si="7"/>
        <v>7.729152</v>
      </c>
      <c r="AI31" s="497">
        <f>IFERROR(CO_entry[[#This Row],[Tokens Sold5]]*CO_entry[[#This Row],[Selling point 5]],"")</f>
        <v>1297.6133210112</v>
      </c>
      <c r="AJ31" s="498">
        <f>IFERROR((AF31*AG31)-(VLOOKUP(J31,Portfolio_Overview[[#All],[ticker]:[average per coin]],3,FALSE)*AG31),"")</f>
        <v>1135.4116558848</v>
      </c>
      <c r="AK31" s="334">
        <f>IFERROR(VLOOKUP(J31,Portfolio_Overview[[#All],[ticker]:[average per coin]],3,FALSE)*10,"")</f>
        <v>629.57099999999991</v>
      </c>
      <c r="AL31" s="503">
        <f t="shared" si="8"/>
        <v>2.7052031999999997</v>
      </c>
      <c r="AM31" s="503">
        <f t="shared" si="9"/>
        <v>5.0239488000000003</v>
      </c>
      <c r="AN31" s="504">
        <f>IFERROR(CO_entry[[#This Row],[Tokens Sold6]]*CO_entry[[#This Row],[Selling point 6]],"")</f>
        <v>1703.1174838271995</v>
      </c>
      <c r="AO31" s="505">
        <f>IFERROR((AK31*AL31)-(VLOOKUP(J31,Portfolio_Overview[[#All],[ticker]:[average per coin]],3,FALSE)*AL31),"")</f>
        <v>1532.8057354444795</v>
      </c>
      <c r="AP31" s="334">
        <f>IFERROR(VLOOKUP(J31,Portfolio_Overview[[#All],[ticker]:[average per coin]],3,FALSE)*12,"")</f>
        <v>755.48519999999996</v>
      </c>
      <c r="AQ31" s="496">
        <f t="shared" si="10"/>
        <v>2.5119744000000002</v>
      </c>
      <c r="AR31" s="496">
        <f t="shared" si="11"/>
        <v>2.5119744000000002</v>
      </c>
      <c r="AS31" s="497">
        <f>IFERROR(CO_entry[[#This Row],[Tokens Sold7]]*CO_entry[[#This Row],[Selling point 7]],"")</f>
        <v>1897.7594819788801</v>
      </c>
      <c r="AT31" s="506">
        <f>IFERROR((AP31*AQ31)-(VLOOKUP(J31,Portfolio_Overview[[#All],[ticker]:[average per coin]],3,FALSE)*AQ31),"")</f>
        <v>1739.6128584806402</v>
      </c>
      <c r="AU31" s="507">
        <f t="shared" si="12"/>
        <v>6878.8712419699195</v>
      </c>
      <c r="AV31" s="508">
        <f t="shared" si="14"/>
        <v>2.5119744000000002</v>
      </c>
      <c r="AW31" s="507">
        <f t="shared" si="13"/>
        <v>1897.7594819788801</v>
      </c>
    </row>
    <row r="32" spans="1:49" x14ac:dyDescent="0.25">
      <c r="A32" s="69" t="s">
        <v>870</v>
      </c>
      <c r="B32" s="69" t="s">
        <v>817</v>
      </c>
      <c r="C32" s="69">
        <v>3.57</v>
      </c>
      <c r="D32" s="525">
        <v>56.022399999999998</v>
      </c>
      <c r="E32" s="492">
        <v>200</v>
      </c>
      <c r="F32" s="526">
        <v>45.03</v>
      </c>
      <c r="G32" s="527">
        <v>160.75710000000001</v>
      </c>
      <c r="H32" s="54">
        <v>2.3475732825283401E-3</v>
      </c>
      <c r="J32" s="493" t="s">
        <v>448</v>
      </c>
      <c r="K32" s="494">
        <f>IFERROR(VLOOKUP(J32,price_feed[[symbol]:[current_price]],3,FALSE),"")</f>
        <v>0.41103699999999999</v>
      </c>
      <c r="L32" s="333">
        <f>IFERROR(VLOOKUP(J32,Portfolio_Overview[[#All],[ticker]:[average per coin]],3,FALSE)*2,"")</f>
        <v>0.70179999999999998</v>
      </c>
      <c r="M32" s="495">
        <f>IFERROR(VLOOKUP(J32,Portfolio_Overview[[#All],[ticker]:[average per coin]],2,FALSE)*M$4,"")</f>
        <v>57</v>
      </c>
      <c r="N32" s="496">
        <f>IFERROR(VLOOKUP(CO_entry[[#This Row],[ticker]],Portfolio_Overview[[#All],[ticker]:[average per coin]],2,FALSE)-CO_entry[[#This Row],[Tokens Sold]],"")</f>
        <v>228</v>
      </c>
      <c r="O32" s="497">
        <f>IFERROR(CO_entry[[#This Row],[Tokens Sold]]*CO_entry[[#This Row],[Selling point 1]],"")</f>
        <v>40.002600000000001</v>
      </c>
      <c r="P32" s="498">
        <f>IFERROR((L32*M32)-(VLOOKUP(J32,Portfolio_Overview[[#All],[ticker]:[average per coin]],3,FALSE)*M32),"")</f>
        <v>20.001300000000001</v>
      </c>
      <c r="Q32" s="333">
        <f>IFERROR(VLOOKUP(J32,Portfolio_Overview[[#All],[ticker]:[average per coin]],3,FALSE)*3.5,"")</f>
        <v>1.2281499999999999</v>
      </c>
      <c r="R32" s="499">
        <f t="shared" si="0"/>
        <v>45.6</v>
      </c>
      <c r="S32" s="500">
        <f t="shared" si="1"/>
        <v>182.4</v>
      </c>
      <c r="T32" s="501">
        <f>IFERROR(CO_entry[[#This Row],[Tokens Sold2]]*CO_entry[[#This Row],[Selling point 2]],"")</f>
        <v>56.003639999999997</v>
      </c>
      <c r="U32" s="502">
        <f>IFERROR((Q32*R32)-(VLOOKUP(J32,Portfolio_Overview[[#All],[ticker]:[average per coin]],3,FALSE)*R32),"")</f>
        <v>40.002600000000001</v>
      </c>
      <c r="V32" s="333">
        <f>IFERROR(VLOOKUP(J32,Portfolio_Overview[[#All],[ticker]:[average per coin]],3,FALSE)*4.5,"")</f>
        <v>1.5790500000000001</v>
      </c>
      <c r="W32" s="495">
        <f t="shared" si="2"/>
        <v>36.480000000000004</v>
      </c>
      <c r="X32" s="496">
        <f t="shared" si="3"/>
        <v>145.92000000000002</v>
      </c>
      <c r="Y32" s="497">
        <f>IFERROR(CO_entry[[#This Row],[Tokens Sold3]]*CO_entry[[#This Row],[Selling point 3]],"")</f>
        <v>57.603744000000006</v>
      </c>
      <c r="Z32" s="498">
        <f>IFERROR((V32*W32)-(VLOOKUP(J32,Portfolio_Overview[[#All],[ticker]:[average per coin]],3,FALSE)*W32),"")</f>
        <v>44.802912000000006</v>
      </c>
      <c r="AA32" s="333">
        <f>IFERROR(VLOOKUP(J32,Portfolio_Overview[[#All],[ticker]:[average per coin]],3,FALSE)*6,"")</f>
        <v>2.1053999999999999</v>
      </c>
      <c r="AB32" s="499">
        <f t="shared" si="4"/>
        <v>29.184000000000005</v>
      </c>
      <c r="AC32" s="500">
        <f t="shared" si="5"/>
        <v>116.73600000000002</v>
      </c>
      <c r="AD32" s="501">
        <f>IFERROR(CO_entry[[#This Row],[Tokens Sold4]]*CO_entry[[#This Row],[Selling point 4]],"")</f>
        <v>61.443993600000006</v>
      </c>
      <c r="AE32" s="502">
        <f>IFERROR((AA32*AB32)-(VLOOKUP(J32,Portfolio_Overview[[#All],[ticker]:[average per coin]],3,FALSE)*AB32),"")</f>
        <v>51.203328000000006</v>
      </c>
      <c r="AF32" s="333">
        <f>IFERROR(VLOOKUP(J32,Portfolio_Overview[[#All],[ticker]:[average per coin]],3,FALSE)*8,"")</f>
        <v>2.8071999999999999</v>
      </c>
      <c r="AG32" s="495">
        <f t="shared" si="6"/>
        <v>29.184000000000005</v>
      </c>
      <c r="AH32" s="496">
        <f t="shared" si="7"/>
        <v>87.552000000000021</v>
      </c>
      <c r="AI32" s="497">
        <f>IFERROR(CO_entry[[#This Row],[Tokens Sold5]]*CO_entry[[#This Row],[Selling point 5]],"")</f>
        <v>81.925324800000013</v>
      </c>
      <c r="AJ32" s="498">
        <f>IFERROR((AF32*AG32)-(VLOOKUP(J32,Portfolio_Overview[[#All],[ticker]:[average per coin]],3,FALSE)*AG32),"")</f>
        <v>71.684659200000013</v>
      </c>
      <c r="AK32" s="334">
        <f>IFERROR(VLOOKUP(J32,Portfolio_Overview[[#All],[ticker]:[average per coin]],3,FALSE)*10,"")</f>
        <v>3.5089999999999999</v>
      </c>
      <c r="AL32" s="503">
        <f t="shared" si="8"/>
        <v>30.643200000000004</v>
      </c>
      <c r="AM32" s="503">
        <f t="shared" si="9"/>
        <v>56.908800000000014</v>
      </c>
      <c r="AN32" s="504">
        <f>IFERROR(CO_entry[[#This Row],[Tokens Sold6]]*CO_entry[[#This Row],[Selling point 6]],"")</f>
        <v>107.52698880000001</v>
      </c>
      <c r="AO32" s="505">
        <f>IFERROR((AK32*AL32)-(VLOOKUP(J32,Portfolio_Overview[[#All],[ticker]:[average per coin]],3,FALSE)*AL32),"")</f>
        <v>96.774289920000015</v>
      </c>
      <c r="AP32" s="334">
        <f>IFERROR(VLOOKUP(J32,Portfolio_Overview[[#All],[ticker]:[average per coin]],3,FALSE)*12,"")</f>
        <v>4.2107999999999999</v>
      </c>
      <c r="AQ32" s="496">
        <f t="shared" si="10"/>
        <v>28.454400000000007</v>
      </c>
      <c r="AR32" s="496">
        <f t="shared" si="11"/>
        <v>28.454400000000007</v>
      </c>
      <c r="AS32" s="497">
        <f>IFERROR(CO_entry[[#This Row],[Tokens Sold7]]*CO_entry[[#This Row],[Selling point 7]],"")</f>
        <v>119.81578752000003</v>
      </c>
      <c r="AT32" s="506">
        <f>IFERROR((AP32*AQ32)-(VLOOKUP(J32,Portfolio_Overview[[#All],[ticker]:[average per coin]],3,FALSE)*AQ32),"")</f>
        <v>109.83113856000003</v>
      </c>
      <c r="AU32" s="507">
        <f t="shared" si="12"/>
        <v>434.30022768000003</v>
      </c>
      <c r="AV32" s="508">
        <f t="shared" si="14"/>
        <v>28.454400000000007</v>
      </c>
      <c r="AW32" s="507">
        <f t="shared" si="13"/>
        <v>119.81578752000003</v>
      </c>
    </row>
    <row r="33" spans="1:49" x14ac:dyDescent="0.25">
      <c r="A33" s="69" t="s">
        <v>145</v>
      </c>
      <c r="B33" s="69" t="s">
        <v>445</v>
      </c>
      <c r="C33" s="69">
        <v>1.31</v>
      </c>
      <c r="D33" s="525">
        <v>301.52670000000001</v>
      </c>
      <c r="E33" s="492">
        <v>395</v>
      </c>
      <c r="F33" s="526">
        <v>116.2</v>
      </c>
      <c r="G33" s="527">
        <v>152.22200000000001</v>
      </c>
      <c r="H33" s="54">
        <v>2.2229332341341598E-3</v>
      </c>
      <c r="J33" s="493" t="s">
        <v>454</v>
      </c>
      <c r="K33" s="494">
        <f>IFERROR(VLOOKUP(J33,price_feed[[symbol]:[current_price]],3,FALSE),"")</f>
        <v>0.21490999999999999</v>
      </c>
      <c r="L33" s="333">
        <f>IFERROR(VLOOKUP(J33,Portfolio_Overview[[#All],[ticker]:[average per coin]],3,FALSE)*2,"")</f>
        <v>0.75</v>
      </c>
      <c r="M33" s="495">
        <f>IFERROR(VLOOKUP(J33,Portfolio_Overview[[#All],[ticker]:[average per coin]],2,FALSE)*M$4,"")</f>
        <v>40</v>
      </c>
      <c r="N33" s="496">
        <f>IFERROR(VLOOKUP(CO_entry[[#This Row],[ticker]],Portfolio_Overview[[#All],[ticker]:[average per coin]],2,FALSE)-CO_entry[[#This Row],[Tokens Sold]],"")</f>
        <v>160</v>
      </c>
      <c r="O33" s="497">
        <f>IFERROR(CO_entry[[#This Row],[Tokens Sold]]*CO_entry[[#This Row],[Selling point 1]],"")</f>
        <v>30</v>
      </c>
      <c r="P33" s="498">
        <f>IFERROR((L33*M33)-(VLOOKUP(J33,Portfolio_Overview[[#All],[ticker]:[average per coin]],3,FALSE)*M33),"")</f>
        <v>15</v>
      </c>
      <c r="Q33" s="333">
        <f>IFERROR(VLOOKUP(J33,Portfolio_Overview[[#All],[ticker]:[average per coin]],3,FALSE)*3.5,"")</f>
        <v>1.3125</v>
      </c>
      <c r="R33" s="499">
        <f t="shared" si="0"/>
        <v>32</v>
      </c>
      <c r="S33" s="500">
        <f t="shared" si="1"/>
        <v>128</v>
      </c>
      <c r="T33" s="501">
        <f>IFERROR(CO_entry[[#This Row],[Tokens Sold2]]*CO_entry[[#This Row],[Selling point 2]],"")</f>
        <v>42</v>
      </c>
      <c r="U33" s="502">
        <f>IFERROR((Q33*R33)-(VLOOKUP(J33,Portfolio_Overview[[#All],[ticker]:[average per coin]],3,FALSE)*R33),"")</f>
        <v>30</v>
      </c>
      <c r="V33" s="333">
        <f>IFERROR(VLOOKUP(J33,Portfolio_Overview[[#All],[ticker]:[average per coin]],3,FALSE)*4.5,"")</f>
        <v>1.6875</v>
      </c>
      <c r="W33" s="495">
        <f t="shared" si="2"/>
        <v>25.6</v>
      </c>
      <c r="X33" s="496">
        <f t="shared" si="3"/>
        <v>102.4</v>
      </c>
      <c r="Y33" s="497">
        <f>IFERROR(CO_entry[[#This Row],[Tokens Sold3]]*CO_entry[[#This Row],[Selling point 3]],"")</f>
        <v>43.2</v>
      </c>
      <c r="Z33" s="498">
        <f>IFERROR((V33*W33)-(VLOOKUP(J33,Portfolio_Overview[[#All],[ticker]:[average per coin]],3,FALSE)*W33),"")</f>
        <v>33.6</v>
      </c>
      <c r="AA33" s="333">
        <f>IFERROR(VLOOKUP(J33,Portfolio_Overview[[#All],[ticker]:[average per coin]],3,FALSE)*6,"")</f>
        <v>2.25</v>
      </c>
      <c r="AB33" s="499">
        <f t="shared" si="4"/>
        <v>20.480000000000004</v>
      </c>
      <c r="AC33" s="500">
        <f t="shared" si="5"/>
        <v>81.92</v>
      </c>
      <c r="AD33" s="501">
        <f>IFERROR(CO_entry[[#This Row],[Tokens Sold4]]*CO_entry[[#This Row],[Selling point 4]],"")</f>
        <v>46.080000000000013</v>
      </c>
      <c r="AE33" s="502">
        <f>IFERROR((AA33*AB33)-(VLOOKUP(J33,Portfolio_Overview[[#All],[ticker]:[average per coin]],3,FALSE)*AB33),"")</f>
        <v>38.400000000000013</v>
      </c>
      <c r="AF33" s="333">
        <f>IFERROR(VLOOKUP(J33,Portfolio_Overview[[#All],[ticker]:[average per coin]],3,FALSE)*8,"")</f>
        <v>3</v>
      </c>
      <c r="AG33" s="495">
        <f t="shared" si="6"/>
        <v>20.48</v>
      </c>
      <c r="AH33" s="496">
        <f t="shared" si="7"/>
        <v>61.44</v>
      </c>
      <c r="AI33" s="497">
        <f>IFERROR(CO_entry[[#This Row],[Tokens Sold5]]*CO_entry[[#This Row],[Selling point 5]],"")</f>
        <v>61.44</v>
      </c>
      <c r="AJ33" s="498">
        <f>IFERROR((AF33*AG33)-(VLOOKUP(J33,Portfolio_Overview[[#All],[ticker]:[average per coin]],3,FALSE)*AG33),"")</f>
        <v>53.76</v>
      </c>
      <c r="AK33" s="334">
        <f>IFERROR(VLOOKUP(J33,Portfolio_Overview[[#All],[ticker]:[average per coin]],3,FALSE)*10,"")</f>
        <v>3.75</v>
      </c>
      <c r="AL33" s="503">
        <f t="shared" si="8"/>
        <v>21.503999999999998</v>
      </c>
      <c r="AM33" s="503">
        <f t="shared" si="9"/>
        <v>39.936</v>
      </c>
      <c r="AN33" s="504">
        <f>IFERROR(CO_entry[[#This Row],[Tokens Sold6]]*CO_entry[[#This Row],[Selling point 6]],"")</f>
        <v>80.639999999999986</v>
      </c>
      <c r="AO33" s="505">
        <f>IFERROR((AK33*AL33)-(VLOOKUP(J33,Portfolio_Overview[[#All],[ticker]:[average per coin]],3,FALSE)*AL33),"")</f>
        <v>72.575999999999993</v>
      </c>
      <c r="AP33" s="334">
        <f>IFERROR(VLOOKUP(J33,Portfolio_Overview[[#All],[ticker]:[average per coin]],3,FALSE)*12,"")</f>
        <v>4.5</v>
      </c>
      <c r="AQ33" s="496">
        <f t="shared" si="10"/>
        <v>19.968</v>
      </c>
      <c r="AR33" s="496">
        <f t="shared" si="11"/>
        <v>19.968</v>
      </c>
      <c r="AS33" s="497">
        <f>IFERROR(CO_entry[[#This Row],[Tokens Sold7]]*CO_entry[[#This Row],[Selling point 7]],"")</f>
        <v>89.855999999999995</v>
      </c>
      <c r="AT33" s="506">
        <f>IFERROR((AP33*AQ33)-(VLOOKUP(J33,Portfolio_Overview[[#All],[ticker]:[average per coin]],3,FALSE)*AQ33),"")</f>
        <v>82.367999999999995</v>
      </c>
      <c r="AU33" s="507">
        <f t="shared" si="12"/>
        <v>325.70399999999995</v>
      </c>
      <c r="AV33" s="508">
        <f t="shared" si="14"/>
        <v>19.968</v>
      </c>
      <c r="AW33" s="507">
        <f t="shared" si="13"/>
        <v>89.855999999999995</v>
      </c>
    </row>
    <row r="34" spans="1:49" x14ac:dyDescent="0.25">
      <c r="A34" s="69" t="s">
        <v>126</v>
      </c>
      <c r="B34" s="69" t="s">
        <v>425</v>
      </c>
      <c r="C34" s="69">
        <v>199.76</v>
      </c>
      <c r="D34" s="525">
        <v>1.702</v>
      </c>
      <c r="E34" s="492">
        <v>339.99149999999997</v>
      </c>
      <c r="F34" s="526">
        <v>0.73550000000000004</v>
      </c>
      <c r="G34" s="527">
        <v>146.92349999999999</v>
      </c>
      <c r="H34" s="54">
        <v>2.1455580075502201E-3</v>
      </c>
      <c r="J34" s="493" t="s">
        <v>535</v>
      </c>
      <c r="K34" s="494">
        <f>IFERROR(VLOOKUP(J34,price_feed[[symbol]:[current_price]],3,FALSE),"")</f>
        <v>4.538967E-2</v>
      </c>
      <c r="L34" s="333">
        <f>IFERROR(VLOOKUP(J34,Portfolio_Overview[[#All],[ticker]:[average per coin]],3,FALSE)*2,"")</f>
        <v>0.20319999999999999</v>
      </c>
      <c r="M34" s="495">
        <f>IFERROR(VLOOKUP(J34,Portfolio_Overview[[#All],[ticker]:[average per coin]],2,FALSE)*M$4,"")</f>
        <v>647.80400000000009</v>
      </c>
      <c r="N34" s="496">
        <f>IFERROR(VLOOKUP(CO_entry[[#This Row],[ticker]],Portfolio_Overview[[#All],[ticker]:[average per coin]],2,FALSE)-CO_entry[[#This Row],[Tokens Sold]],"")</f>
        <v>2591.2159999999999</v>
      </c>
      <c r="O34" s="497">
        <f>IFERROR(CO_entry[[#This Row],[Tokens Sold]]*CO_entry[[#This Row],[Selling point 1]],"")</f>
        <v>131.6337728</v>
      </c>
      <c r="P34" s="498">
        <f>IFERROR((L34*M34)-(VLOOKUP(J34,Portfolio_Overview[[#All],[ticker]:[average per coin]],3,FALSE)*M34),"")</f>
        <v>65.816886400000001</v>
      </c>
      <c r="Q34" s="333">
        <f>IFERROR(VLOOKUP(J34,Portfolio_Overview[[#All],[ticker]:[average per coin]],3,FALSE)*3.5,"")</f>
        <v>0.35559999999999997</v>
      </c>
      <c r="R34" s="499">
        <f t="shared" si="0"/>
        <v>518.2432</v>
      </c>
      <c r="S34" s="500">
        <f t="shared" si="1"/>
        <v>2072.9728</v>
      </c>
      <c r="T34" s="501">
        <f>IFERROR(CO_entry[[#This Row],[Tokens Sold2]]*CO_entry[[#This Row],[Selling point 2]],"")</f>
        <v>184.28728192</v>
      </c>
      <c r="U34" s="502">
        <f>IFERROR((Q34*R34)-(VLOOKUP(J34,Portfolio_Overview[[#All],[ticker]:[average per coin]],3,FALSE)*R34),"")</f>
        <v>131.6337728</v>
      </c>
      <c r="V34" s="333">
        <f>IFERROR(VLOOKUP(J34,Portfolio_Overview[[#All],[ticker]:[average per coin]],3,FALSE)*4.5,"")</f>
        <v>0.4572</v>
      </c>
      <c r="W34" s="495">
        <f t="shared" si="2"/>
        <v>414.59456</v>
      </c>
      <c r="X34" s="496">
        <f t="shared" si="3"/>
        <v>1658.37824</v>
      </c>
      <c r="Y34" s="497">
        <f>IFERROR(CO_entry[[#This Row],[Tokens Sold3]]*CO_entry[[#This Row],[Selling point 3]],"")</f>
        <v>189.552632832</v>
      </c>
      <c r="Z34" s="498">
        <f>IFERROR((V34*W34)-(VLOOKUP(J34,Portfolio_Overview[[#All],[ticker]:[average per coin]],3,FALSE)*W34),"")</f>
        <v>147.42982553600001</v>
      </c>
      <c r="AA34" s="333">
        <f>IFERROR(VLOOKUP(J34,Portfolio_Overview[[#All],[ticker]:[average per coin]],3,FALSE)*6,"")</f>
        <v>0.60959999999999992</v>
      </c>
      <c r="AB34" s="499">
        <f t="shared" si="4"/>
        <v>331.67564800000002</v>
      </c>
      <c r="AC34" s="500">
        <f t="shared" si="5"/>
        <v>1326.7025920000001</v>
      </c>
      <c r="AD34" s="501">
        <f>IFERROR(CO_entry[[#This Row],[Tokens Sold4]]*CO_entry[[#This Row],[Selling point 4]],"")</f>
        <v>202.18947502079999</v>
      </c>
      <c r="AE34" s="502">
        <f>IFERROR((AA34*AB34)-(VLOOKUP(J34,Portfolio_Overview[[#All],[ticker]:[average per coin]],3,FALSE)*AB34),"")</f>
        <v>168.49122918399999</v>
      </c>
      <c r="AF34" s="333">
        <f>IFERROR(VLOOKUP(J34,Portfolio_Overview[[#All],[ticker]:[average per coin]],3,FALSE)*8,"")</f>
        <v>0.81279999999999997</v>
      </c>
      <c r="AG34" s="495">
        <f t="shared" si="6"/>
        <v>331.67564800000002</v>
      </c>
      <c r="AH34" s="496">
        <f t="shared" si="7"/>
        <v>995.02694400000007</v>
      </c>
      <c r="AI34" s="497">
        <f>IFERROR(CO_entry[[#This Row],[Tokens Sold5]]*CO_entry[[#This Row],[Selling point 5]],"")</f>
        <v>269.58596669439999</v>
      </c>
      <c r="AJ34" s="498">
        <f>IFERROR((AF34*AG34)-(VLOOKUP(J34,Portfolio_Overview[[#All],[ticker]:[average per coin]],3,FALSE)*AG34),"")</f>
        <v>235.88772085759999</v>
      </c>
      <c r="AK34" s="335">
        <f>IFERROR(VLOOKUP(J34,Portfolio_Overview[[#All],[ticker]:[average per coin]],3,FALSE)*10,"")</f>
        <v>1.016</v>
      </c>
      <c r="AL34" s="503">
        <f t="shared" si="8"/>
        <v>348.25943039999999</v>
      </c>
      <c r="AM34" s="503">
        <f t="shared" si="9"/>
        <v>646.76751360000003</v>
      </c>
      <c r="AN34" s="504">
        <f>IFERROR(CO_entry[[#This Row],[Tokens Sold6]]*CO_entry[[#This Row],[Selling point 6]],"")</f>
        <v>353.83158128639997</v>
      </c>
      <c r="AO34" s="505">
        <f>IFERROR((AK34*AL34)-(VLOOKUP(J34,Portfolio_Overview[[#All],[ticker]:[average per coin]],3,FALSE)*AL34),"")</f>
        <v>318.44842315775998</v>
      </c>
      <c r="AP34" s="334">
        <f>IFERROR(VLOOKUP(J34,Portfolio_Overview[[#All],[ticker]:[average per coin]],3,FALSE)*12,"")</f>
        <v>1.2191999999999998</v>
      </c>
      <c r="AQ34" s="496">
        <f t="shared" si="10"/>
        <v>323.38375680000001</v>
      </c>
      <c r="AR34" s="496">
        <f t="shared" si="11"/>
        <v>323.38375680000001</v>
      </c>
      <c r="AS34" s="497">
        <f>IFERROR(CO_entry[[#This Row],[Tokens Sold7]]*CO_entry[[#This Row],[Selling point 7]],"")</f>
        <v>394.26947629055996</v>
      </c>
      <c r="AT34" s="506">
        <f>IFERROR((AP34*AQ34)-(VLOOKUP(J34,Portfolio_Overview[[#All],[ticker]:[average per coin]],3,FALSE)*AQ34),"")</f>
        <v>361.41368659967998</v>
      </c>
      <c r="AU34" s="507">
        <f t="shared" si="12"/>
        <v>1429.1215445350401</v>
      </c>
      <c r="AV34" s="508">
        <f t="shared" si="14"/>
        <v>323.38375680000001</v>
      </c>
      <c r="AW34" s="507">
        <f t="shared" si="13"/>
        <v>394.26947629055996</v>
      </c>
    </row>
    <row r="35" spans="1:49" x14ac:dyDescent="0.25">
      <c r="A35" s="69" t="s">
        <v>341</v>
      </c>
      <c r="B35" s="69" t="s">
        <v>535</v>
      </c>
      <c r="C35" s="69">
        <v>3239.02</v>
      </c>
      <c r="D35" s="525">
        <v>0.1016</v>
      </c>
      <c r="E35" s="492">
        <v>329.08440000000002</v>
      </c>
      <c r="F35" s="526">
        <v>4.4900000000000002E-2</v>
      </c>
      <c r="G35" s="527">
        <v>145.43199999999999</v>
      </c>
      <c r="H35" s="54">
        <v>2.1237772865065402E-3</v>
      </c>
      <c r="J35" s="493" t="s">
        <v>29</v>
      </c>
      <c r="K35" s="494">
        <f>IFERROR(VLOOKUP(J35,price_feed[[symbol]:[current_price]],3,FALSE),"")</f>
        <v>158.59</v>
      </c>
      <c r="L35" s="333">
        <f>IFERROR(VLOOKUP(J35,Portfolio_Overview[[#All],[ticker]:[average per coin]],3,FALSE)*2,"")</f>
        <v>762.26419999999996</v>
      </c>
      <c r="M35" s="495">
        <f>IFERROR(VLOOKUP(J35,Portfolio_Overview[[#All],[ticker]:[average per coin]],2,FALSE)*M$4,"")</f>
        <v>0.10600000000000001</v>
      </c>
      <c r="N35" s="496">
        <f>IFERROR(VLOOKUP(CO_entry[[#This Row],[ticker]],Portfolio_Overview[[#All],[ticker]:[average per coin]],2,FALSE)-CO_entry[[#This Row],[Tokens Sold]],"")</f>
        <v>0.42400000000000004</v>
      </c>
      <c r="O35" s="497">
        <f>IFERROR(CO_entry[[#This Row],[Tokens Sold]]*CO_entry[[#This Row],[Selling point 1]],"")</f>
        <v>80.800005200000001</v>
      </c>
      <c r="P35" s="498">
        <f>IFERROR((L35*M35)-(VLOOKUP(J35,Portfolio_Overview[[#All],[ticker]:[average per coin]],3,FALSE)*M35),"")</f>
        <v>40.400002600000001</v>
      </c>
      <c r="Q35" s="333">
        <f>IFERROR(VLOOKUP(J35,Portfolio_Overview[[#All],[ticker]:[average per coin]],3,FALSE)*3.5,"")</f>
        <v>1333.96235</v>
      </c>
      <c r="R35" s="499">
        <f t="shared" si="0"/>
        <v>8.4800000000000014E-2</v>
      </c>
      <c r="S35" s="500">
        <f t="shared" si="1"/>
        <v>0.33920000000000006</v>
      </c>
      <c r="T35" s="501">
        <f>IFERROR(CO_entry[[#This Row],[Tokens Sold2]]*CO_entry[[#This Row],[Selling point 2]],"")</f>
        <v>113.12000728000002</v>
      </c>
      <c r="U35" s="502">
        <f>IFERROR((Q35*R35)-(VLOOKUP(J35,Portfolio_Overview[[#All],[ticker]:[average per coin]],3,FALSE)*R35),"")</f>
        <v>80.800005200000015</v>
      </c>
      <c r="V35" s="333">
        <f>IFERROR(VLOOKUP(J35,Portfolio_Overview[[#All],[ticker]:[average per coin]],3,FALSE)*4.5,"")</f>
        <v>1715.0944499999998</v>
      </c>
      <c r="W35" s="495">
        <f t="shared" si="2"/>
        <v>6.7840000000000011E-2</v>
      </c>
      <c r="X35" s="496">
        <f t="shared" si="3"/>
        <v>0.27136000000000005</v>
      </c>
      <c r="Y35" s="497">
        <f>IFERROR(CO_entry[[#This Row],[Tokens Sold3]]*CO_entry[[#This Row],[Selling point 3]],"")</f>
        <v>116.35200748800001</v>
      </c>
      <c r="Z35" s="498">
        <f>IFERROR((V35*W35)-(VLOOKUP(J35,Portfolio_Overview[[#All],[ticker]:[average per coin]],3,FALSE)*W35),"")</f>
        <v>90.496005824000008</v>
      </c>
      <c r="AA35" s="333">
        <f>IFERROR(VLOOKUP(J35,Portfolio_Overview[[#All],[ticker]:[average per coin]],3,FALSE)*6,"")</f>
        <v>2286.7925999999998</v>
      </c>
      <c r="AB35" s="499">
        <f t="shared" si="4"/>
        <v>5.4272000000000015E-2</v>
      </c>
      <c r="AC35" s="500">
        <f t="shared" si="5"/>
        <v>0.21708800000000003</v>
      </c>
      <c r="AD35" s="501">
        <f>IFERROR(CO_entry[[#This Row],[Tokens Sold4]]*CO_entry[[#This Row],[Selling point 4]],"")</f>
        <v>124.10880798720002</v>
      </c>
      <c r="AE35" s="502">
        <f>IFERROR((AA35*AB35)-(VLOOKUP(J35,Portfolio_Overview[[#All],[ticker]:[average per coin]],3,FALSE)*AB35),"")</f>
        <v>103.42400665600002</v>
      </c>
      <c r="AF35" s="333">
        <f>IFERROR(VLOOKUP(J35,Portfolio_Overview[[#All],[ticker]:[average per coin]],3,FALSE)*8,"")</f>
        <v>3049.0567999999998</v>
      </c>
      <c r="AG35" s="495">
        <f t="shared" si="6"/>
        <v>5.4272000000000008E-2</v>
      </c>
      <c r="AH35" s="496">
        <f t="shared" si="7"/>
        <v>0.16281600000000002</v>
      </c>
      <c r="AI35" s="497">
        <f>IFERROR(CO_entry[[#This Row],[Tokens Sold5]]*CO_entry[[#This Row],[Selling point 5]],"")</f>
        <v>165.47841064960002</v>
      </c>
      <c r="AJ35" s="498">
        <f>IFERROR((AF35*AG35)-(VLOOKUP(J35,Portfolio_Overview[[#All],[ticker]:[average per coin]],3,FALSE)*AG35),"")</f>
        <v>144.79360931840003</v>
      </c>
      <c r="AK35" s="334">
        <f>IFERROR(VLOOKUP(J35,Portfolio_Overview[[#All],[ticker]:[average per coin]],3,FALSE)*10,"")</f>
        <v>3811.3209999999999</v>
      </c>
      <c r="AL35" s="503">
        <f t="shared" si="8"/>
        <v>5.6985600000000004E-2</v>
      </c>
      <c r="AM35" s="503">
        <f t="shared" si="9"/>
        <v>0.10583040000000002</v>
      </c>
      <c r="AN35" s="504">
        <f>IFERROR(CO_entry[[#This Row],[Tokens Sold6]]*CO_entry[[#This Row],[Selling point 6]],"")</f>
        <v>217.1904139776</v>
      </c>
      <c r="AO35" s="505">
        <f>IFERROR((AK35*AL35)-(VLOOKUP(J35,Portfolio_Overview[[#All],[ticker]:[average per coin]],3,FALSE)*AL35),"")</f>
        <v>195.47137257983999</v>
      </c>
      <c r="AP35" s="334">
        <f>IFERROR(VLOOKUP(J35,Portfolio_Overview[[#All],[ticker]:[average per coin]],3,FALSE)*12,"")</f>
        <v>4573.5851999999995</v>
      </c>
      <c r="AQ35" s="496">
        <f t="shared" si="10"/>
        <v>5.2915200000000009E-2</v>
      </c>
      <c r="AR35" s="496">
        <f t="shared" si="11"/>
        <v>5.2915200000000009E-2</v>
      </c>
      <c r="AS35" s="497">
        <f>IFERROR(CO_entry[[#This Row],[Tokens Sold7]]*CO_entry[[#This Row],[Selling point 7]],"")</f>
        <v>242.01217557504003</v>
      </c>
      <c r="AT35" s="506">
        <f>IFERROR((AP35*AQ35)-(VLOOKUP(J35,Portfolio_Overview[[#All],[ticker]:[average per coin]],3,FALSE)*AQ35),"")</f>
        <v>221.84449427712002</v>
      </c>
      <c r="AU35" s="507">
        <f t="shared" si="12"/>
        <v>877.22949645536016</v>
      </c>
      <c r="AV35" s="508">
        <f t="shared" si="14"/>
        <v>5.2915200000000009E-2</v>
      </c>
      <c r="AW35" s="507">
        <f t="shared" si="13"/>
        <v>242.01217557504003</v>
      </c>
    </row>
    <row r="36" spans="1:49" x14ac:dyDescent="0.25">
      <c r="A36" s="69" t="s">
        <v>90</v>
      </c>
      <c r="B36" s="69" t="s">
        <v>429</v>
      </c>
      <c r="C36" s="69">
        <v>88.16</v>
      </c>
      <c r="D36" s="525">
        <v>0.71460000000000001</v>
      </c>
      <c r="E36" s="492">
        <v>62.999099999999999</v>
      </c>
      <c r="F36" s="526">
        <v>1.45</v>
      </c>
      <c r="G36" s="527">
        <v>127.83199999999999</v>
      </c>
      <c r="H36" s="54">
        <v>1.8667603972214099E-3</v>
      </c>
      <c r="J36" s="493" t="s">
        <v>830</v>
      </c>
      <c r="K36" s="494">
        <f>IFERROR(VLOOKUP(J36,price_feed[[symbol]:[current_price]],3,FALSE),"")</f>
        <v>5.8307999999999999E-2</v>
      </c>
      <c r="L36" s="333">
        <f>IFERROR(VLOOKUP(J36,Portfolio_Overview[[#All],[ticker]:[average per coin]],3,FALSE)*2,"")</f>
        <v>0.89900000000000002</v>
      </c>
      <c r="M36" s="495">
        <f>IFERROR(VLOOKUP(J36,Portfolio_Overview[[#All],[ticker]:[average per coin]],2,FALSE)*M$4,"")</f>
        <v>35.594000000000001</v>
      </c>
      <c r="N36" s="496">
        <f>IFERROR(VLOOKUP(CO_entry[[#This Row],[ticker]],Portfolio_Overview[[#All],[ticker]:[average per coin]],2,FALSE)-CO_entry[[#This Row],[Tokens Sold]],"")</f>
        <v>142.376</v>
      </c>
      <c r="O36" s="497">
        <f>IFERROR(CO_entry[[#This Row],[Tokens Sold]]*CO_entry[[#This Row],[Selling point 1]],"")</f>
        <v>31.999006000000001</v>
      </c>
      <c r="P36" s="498">
        <f>IFERROR((L36*M36)-(VLOOKUP(J36,Portfolio_Overview[[#All],[ticker]:[average per coin]],3,FALSE)*M36),"")</f>
        <v>15.999503000000001</v>
      </c>
      <c r="Q36" s="333">
        <f>IFERROR(VLOOKUP(J36,Portfolio_Overview[[#All],[ticker]:[average per coin]],3,FALSE)*3.5,"")</f>
        <v>1.57325</v>
      </c>
      <c r="R36" s="499">
        <f t="shared" si="0"/>
        <v>28.475200000000001</v>
      </c>
      <c r="S36" s="500">
        <f t="shared" si="1"/>
        <v>113.9008</v>
      </c>
      <c r="T36" s="501">
        <f>IFERROR(CO_entry[[#This Row],[Tokens Sold2]]*CO_entry[[#This Row],[Selling point 2]],"")</f>
        <v>44.798608399999999</v>
      </c>
      <c r="U36" s="502">
        <f>IFERROR((Q36*R36)-(VLOOKUP(J36,Portfolio_Overview[[#All],[ticker]:[average per coin]],3,FALSE)*R36),"")</f>
        <v>31.999005999999998</v>
      </c>
      <c r="V36" s="333">
        <f>IFERROR(VLOOKUP(J36,Portfolio_Overview[[#All],[ticker]:[average per coin]],3,FALSE)*4.5,"")</f>
        <v>2.0227500000000003</v>
      </c>
      <c r="W36" s="495">
        <f t="shared" si="2"/>
        <v>22.780160000000002</v>
      </c>
      <c r="X36" s="496">
        <f t="shared" si="3"/>
        <v>91.120640000000009</v>
      </c>
      <c r="Y36" s="497">
        <f>IFERROR(CO_entry[[#This Row],[Tokens Sold3]]*CO_entry[[#This Row],[Selling point 3]],"")</f>
        <v>46.078568640000007</v>
      </c>
      <c r="Z36" s="498">
        <f>IFERROR((V36*W36)-(VLOOKUP(J36,Portfolio_Overview[[#All],[ticker]:[average per coin]],3,FALSE)*W36),"")</f>
        <v>35.838886720000005</v>
      </c>
      <c r="AA36" s="333">
        <f>IFERROR(VLOOKUP(J36,Portfolio_Overview[[#All],[ticker]:[average per coin]],3,FALSE)*6,"")</f>
        <v>2.6970000000000001</v>
      </c>
      <c r="AB36" s="499">
        <f t="shared" si="4"/>
        <v>18.224128000000004</v>
      </c>
      <c r="AC36" s="500">
        <f t="shared" si="5"/>
        <v>72.896512000000001</v>
      </c>
      <c r="AD36" s="501">
        <f>IFERROR(CO_entry[[#This Row],[Tokens Sold4]]*CO_entry[[#This Row],[Selling point 4]],"")</f>
        <v>49.150473216000009</v>
      </c>
      <c r="AE36" s="502">
        <f>IFERROR((AA36*AB36)-(VLOOKUP(J36,Portfolio_Overview[[#All],[ticker]:[average per coin]],3,FALSE)*AB36),"")</f>
        <v>40.95872768000001</v>
      </c>
      <c r="AF36" s="333">
        <f>IFERROR(VLOOKUP(J36,Portfolio_Overview[[#All],[ticker]:[average per coin]],3,FALSE)*8,"")</f>
        <v>3.5960000000000001</v>
      </c>
      <c r="AG36" s="495">
        <f t="shared" si="6"/>
        <v>18.224128</v>
      </c>
      <c r="AH36" s="496">
        <f t="shared" si="7"/>
        <v>54.672384000000001</v>
      </c>
      <c r="AI36" s="497">
        <f>IFERROR(CO_entry[[#This Row],[Tokens Sold5]]*CO_entry[[#This Row],[Selling point 5]],"")</f>
        <v>65.533964288000007</v>
      </c>
      <c r="AJ36" s="498">
        <f>IFERROR((AF36*AG36)-(VLOOKUP(J36,Portfolio_Overview[[#All],[ticker]:[average per coin]],3,FALSE)*AG36),"")</f>
        <v>57.342218752000008</v>
      </c>
      <c r="AK36" s="334">
        <f>IFERROR(VLOOKUP(J36,Portfolio_Overview[[#All],[ticker]:[average per coin]],3,FALSE)*10,"")</f>
        <v>4.4950000000000001</v>
      </c>
      <c r="AL36" s="503">
        <f t="shared" si="8"/>
        <v>19.135334399999998</v>
      </c>
      <c r="AM36" s="503">
        <f t="shared" si="9"/>
        <v>35.537049600000003</v>
      </c>
      <c r="AN36" s="504">
        <f>IFERROR(CO_entry[[#This Row],[Tokens Sold6]]*CO_entry[[#This Row],[Selling point 6]],"")</f>
        <v>86.013328127999998</v>
      </c>
      <c r="AO36" s="505">
        <f>IFERROR((AK36*AL36)-(VLOOKUP(J36,Portfolio_Overview[[#All],[ticker]:[average per coin]],3,FALSE)*AL36),"")</f>
        <v>77.411995315200002</v>
      </c>
      <c r="AP36" s="334">
        <f>IFERROR(VLOOKUP(J36,Portfolio_Overview[[#All],[ticker]:[average per coin]],3,FALSE)*12,"")</f>
        <v>5.3940000000000001</v>
      </c>
      <c r="AQ36" s="496">
        <f t="shared" si="10"/>
        <v>17.768524800000002</v>
      </c>
      <c r="AR36" s="496">
        <f t="shared" si="11"/>
        <v>17.768524800000002</v>
      </c>
      <c r="AS36" s="497">
        <f>IFERROR(CO_entry[[#This Row],[Tokens Sold7]]*CO_entry[[#This Row],[Selling point 7]],"")</f>
        <v>95.843422771200011</v>
      </c>
      <c r="AT36" s="506">
        <f>IFERROR((AP36*AQ36)-(VLOOKUP(J36,Portfolio_Overview[[#All],[ticker]:[average per coin]],3,FALSE)*AQ36),"")</f>
        <v>87.856470873600017</v>
      </c>
      <c r="AU36" s="507">
        <f t="shared" si="12"/>
        <v>347.40680834080001</v>
      </c>
      <c r="AV36" s="508">
        <f t="shared" si="14"/>
        <v>17.768524800000002</v>
      </c>
      <c r="AW36" s="507">
        <f t="shared" si="13"/>
        <v>95.843422771200011</v>
      </c>
    </row>
    <row r="37" spans="1:49" x14ac:dyDescent="0.25">
      <c r="A37" s="69" t="s">
        <v>128</v>
      </c>
      <c r="B37" s="69" t="s">
        <v>448</v>
      </c>
      <c r="C37" s="69">
        <v>285</v>
      </c>
      <c r="D37" s="525">
        <v>0.35089999999999999</v>
      </c>
      <c r="E37" s="492">
        <v>100.0065</v>
      </c>
      <c r="F37" s="526">
        <v>0.3851</v>
      </c>
      <c r="G37" s="527">
        <v>109.7535</v>
      </c>
      <c r="H37" s="54">
        <v>1.60275586125884E-3</v>
      </c>
      <c r="J37" s="493" t="s">
        <v>3</v>
      </c>
      <c r="K37" s="494">
        <f>IFERROR(VLOOKUP(J37,price_feed[[symbol]:[current_price]],3,FALSE),"")</f>
        <v>15.46</v>
      </c>
      <c r="L37" s="333">
        <f>IFERROR(VLOOKUP(J37,Portfolio_Overview[[#All],[ticker]:[average per coin]],3,FALSE)*2,"")</f>
        <v>56.131</v>
      </c>
      <c r="M37" s="495">
        <f>IFERROR(VLOOKUP(J37,Portfolio_Overview[[#All],[ticker]:[average per coin]],2,FALSE)*M$4,"")</f>
        <v>3.7840000000000007</v>
      </c>
      <c r="N37" s="496">
        <f>IFERROR(VLOOKUP(CO_entry[[#This Row],[ticker]],Portfolio_Overview[[#All],[ticker]:[average per coin]],2,FALSE)-CO_entry[[#This Row],[Tokens Sold]],"")</f>
        <v>15.136000000000001</v>
      </c>
      <c r="O37" s="497">
        <f>IFERROR(CO_entry[[#This Row],[Tokens Sold]]*CO_entry[[#This Row],[Selling point 1]],"")</f>
        <v>212.39970400000004</v>
      </c>
      <c r="P37" s="498">
        <f>IFERROR((L37*M37)-(VLOOKUP(J37,Portfolio_Overview[[#All],[ticker]:[average per coin]],3,FALSE)*M37),"")</f>
        <v>106.19985200000002</v>
      </c>
      <c r="Q37" s="333">
        <f>IFERROR(VLOOKUP(J37,Portfolio_Overview[[#All],[ticker]:[average per coin]],3,FALSE)*3.5,"")</f>
        <v>98.229250000000008</v>
      </c>
      <c r="R37" s="499">
        <f t="shared" si="0"/>
        <v>3.0272000000000006</v>
      </c>
      <c r="S37" s="500">
        <f t="shared" si="1"/>
        <v>12.1088</v>
      </c>
      <c r="T37" s="501">
        <f>IFERROR(CO_entry[[#This Row],[Tokens Sold2]]*CO_entry[[#This Row],[Selling point 2]],"")</f>
        <v>297.35958560000006</v>
      </c>
      <c r="U37" s="502">
        <f>IFERROR((Q37*R37)-(VLOOKUP(J37,Portfolio_Overview[[#All],[ticker]:[average per coin]],3,FALSE)*R37),"")</f>
        <v>212.39970400000004</v>
      </c>
      <c r="V37" s="333">
        <f>IFERROR(VLOOKUP(J37,Portfolio_Overview[[#All],[ticker]:[average per coin]],3,FALSE)*4.5,"")</f>
        <v>126.29474999999999</v>
      </c>
      <c r="W37" s="495">
        <f t="shared" si="2"/>
        <v>2.4217600000000004</v>
      </c>
      <c r="X37" s="496">
        <f t="shared" si="3"/>
        <v>9.6870399999999997</v>
      </c>
      <c r="Y37" s="497">
        <f>IFERROR(CO_entry[[#This Row],[Tokens Sold3]]*CO_entry[[#This Row],[Selling point 3]],"")</f>
        <v>305.85557376000003</v>
      </c>
      <c r="Z37" s="498">
        <f>IFERROR((V37*W37)-(VLOOKUP(J37,Portfolio_Overview[[#All],[ticker]:[average per coin]],3,FALSE)*W37),"")</f>
        <v>237.88766848</v>
      </c>
      <c r="AA37" s="333">
        <f>IFERROR(VLOOKUP(J37,Portfolio_Overview[[#All],[ticker]:[average per coin]],3,FALSE)*6,"")</f>
        <v>168.393</v>
      </c>
      <c r="AB37" s="499">
        <f t="shared" si="4"/>
        <v>1.937408</v>
      </c>
      <c r="AC37" s="500">
        <f t="shared" si="5"/>
        <v>7.7496320000000001</v>
      </c>
      <c r="AD37" s="501">
        <f>IFERROR(CO_entry[[#This Row],[Tokens Sold4]]*CO_entry[[#This Row],[Selling point 4]],"")</f>
        <v>326.24594534400001</v>
      </c>
      <c r="AE37" s="502">
        <f>IFERROR((AA37*AB37)-(VLOOKUP(J37,Portfolio_Overview[[#All],[ticker]:[average per coin]],3,FALSE)*AB37),"")</f>
        <v>271.87162111999999</v>
      </c>
      <c r="AF37" s="333">
        <f>IFERROR(VLOOKUP(J37,Portfolio_Overview[[#All],[ticker]:[average per coin]],3,FALSE)*8,"")</f>
        <v>224.524</v>
      </c>
      <c r="AG37" s="495">
        <f t="shared" si="6"/>
        <v>1.937408</v>
      </c>
      <c r="AH37" s="496">
        <f t="shared" si="7"/>
        <v>5.8122240000000005</v>
      </c>
      <c r="AI37" s="497">
        <f>IFERROR(CO_entry[[#This Row],[Tokens Sold5]]*CO_entry[[#This Row],[Selling point 5]],"")</f>
        <v>434.99459379199999</v>
      </c>
      <c r="AJ37" s="498">
        <f>IFERROR((AF37*AG37)-(VLOOKUP(J37,Portfolio_Overview[[#All],[ticker]:[average per coin]],3,FALSE)*AG37),"")</f>
        <v>380.62026956799997</v>
      </c>
      <c r="AK37" s="334">
        <f>IFERROR(VLOOKUP(J37,Portfolio_Overview[[#All],[ticker]:[average per coin]],3,FALSE)*10,"")</f>
        <v>280.65499999999997</v>
      </c>
      <c r="AL37" s="503">
        <f t="shared" si="8"/>
        <v>2.0342784000000003</v>
      </c>
      <c r="AM37" s="503">
        <f t="shared" si="9"/>
        <v>3.7779456000000002</v>
      </c>
      <c r="AN37" s="504">
        <f>IFERROR(CO_entry[[#This Row],[Tokens Sold6]]*CO_entry[[#This Row],[Selling point 6]],"")</f>
        <v>570.93040435199998</v>
      </c>
      <c r="AO37" s="505">
        <f>IFERROR((AK37*AL37)-(VLOOKUP(J37,Portfolio_Overview[[#All],[ticker]:[average per coin]],3,FALSE)*AL37),"")</f>
        <v>513.83736391679997</v>
      </c>
      <c r="AP37" s="334">
        <f>IFERROR(VLOOKUP(J37,Portfolio_Overview[[#All],[ticker]:[average per coin]],3,FALSE)*12,"")</f>
        <v>336.786</v>
      </c>
      <c r="AQ37" s="496">
        <f t="shared" si="10"/>
        <v>1.8889728000000001</v>
      </c>
      <c r="AR37" s="496">
        <f t="shared" si="11"/>
        <v>1.8889728000000001</v>
      </c>
      <c r="AS37" s="497">
        <f>IFERROR(CO_entry[[#This Row],[Tokens Sold7]]*CO_entry[[#This Row],[Selling point 7]],"")</f>
        <v>636.17959342080007</v>
      </c>
      <c r="AT37" s="506">
        <f>IFERROR((AP37*AQ37)-(VLOOKUP(J37,Portfolio_Overview[[#All],[ticker]:[average per coin]],3,FALSE)*AQ37),"")</f>
        <v>583.16462730240005</v>
      </c>
      <c r="AU37" s="507">
        <f t="shared" si="12"/>
        <v>2305.9811063872003</v>
      </c>
      <c r="AV37" s="508">
        <f t="shared" si="14"/>
        <v>1.8889728000000001</v>
      </c>
      <c r="AW37" s="507">
        <f t="shared" si="13"/>
        <v>636.17959342080007</v>
      </c>
    </row>
    <row r="38" spans="1:49" x14ac:dyDescent="0.25">
      <c r="A38" s="69" t="s">
        <v>326</v>
      </c>
      <c r="B38" s="69" t="s">
        <v>533</v>
      </c>
      <c r="C38" s="69">
        <v>35.74</v>
      </c>
      <c r="D38" s="525">
        <v>8.9535999999999998</v>
      </c>
      <c r="E38" s="492">
        <v>320.00170000000003</v>
      </c>
      <c r="F38" s="526">
        <v>2.4700000000000002</v>
      </c>
      <c r="G38" s="527">
        <v>88.277799999999999</v>
      </c>
      <c r="H38" s="54">
        <v>1.2891412243712999E-3</v>
      </c>
      <c r="J38" s="493" t="s">
        <v>741</v>
      </c>
      <c r="K38" s="494">
        <f>IFERROR(VLOOKUP(J38,price_feed[[symbol]:[current_price]],3,FALSE),"")</f>
        <v>1.83</v>
      </c>
      <c r="L38" s="333">
        <f>IFERROR(VLOOKUP(J38,Portfolio_Overview[[#All],[ticker]:[average per coin]],3,FALSE)*2,"")</f>
        <v>3.0863999999999998</v>
      </c>
      <c r="M38" s="495">
        <f>IFERROR(VLOOKUP(J38,Portfolio_Overview[[#All],[ticker]:[average per coin]],2,FALSE)*M$4,"")</f>
        <v>11.664000000000001</v>
      </c>
      <c r="N38" s="496">
        <f>IFERROR(VLOOKUP(CO_entry[[#This Row],[ticker]],Portfolio_Overview[[#All],[ticker]:[average per coin]],2,FALSE)-CO_entry[[#This Row],[Tokens Sold]],"")</f>
        <v>46.655999999999999</v>
      </c>
      <c r="O38" s="497">
        <f>IFERROR(CO_entry[[#This Row],[Tokens Sold]]*CO_entry[[#This Row],[Selling point 1]],"")</f>
        <v>35.9997696</v>
      </c>
      <c r="P38" s="498">
        <f>IFERROR((L38*M38)-(VLOOKUP(J38,Portfolio_Overview[[#All],[ticker]:[average per coin]],3,FALSE)*M38),"")</f>
        <v>17.9998848</v>
      </c>
      <c r="Q38" s="333">
        <f>IFERROR(VLOOKUP(J38,Portfolio_Overview[[#All],[ticker]:[average per coin]],3,FALSE)*3.5,"")</f>
        <v>5.4011999999999993</v>
      </c>
      <c r="R38" s="499">
        <f t="shared" si="0"/>
        <v>9.3312000000000008</v>
      </c>
      <c r="S38" s="500">
        <f t="shared" si="1"/>
        <v>37.324799999999996</v>
      </c>
      <c r="T38" s="501">
        <f>IFERROR(CO_entry[[#This Row],[Tokens Sold2]]*CO_entry[[#This Row],[Selling point 2]],"")</f>
        <v>50.399677439999998</v>
      </c>
      <c r="U38" s="502">
        <f>IFERROR((Q38*R38)-(VLOOKUP(J38,Portfolio_Overview[[#All],[ticker]:[average per coin]],3,FALSE)*R38),"")</f>
        <v>35.999769599999993</v>
      </c>
      <c r="V38" s="333">
        <f>IFERROR(VLOOKUP(J38,Portfolio_Overview[[#All],[ticker]:[average per coin]],3,FALSE)*4.5,"")</f>
        <v>6.9443999999999999</v>
      </c>
      <c r="W38" s="495">
        <f t="shared" si="2"/>
        <v>7.4649599999999996</v>
      </c>
      <c r="X38" s="496">
        <f t="shared" si="3"/>
        <v>29.859839999999998</v>
      </c>
      <c r="Y38" s="497">
        <f>IFERROR(CO_entry[[#This Row],[Tokens Sold3]]*CO_entry[[#This Row],[Selling point 3]],"")</f>
        <v>51.839668223999993</v>
      </c>
      <c r="Z38" s="498">
        <f>IFERROR((V38*W38)-(VLOOKUP(J38,Portfolio_Overview[[#All],[ticker]:[average per coin]],3,FALSE)*W38),"")</f>
        <v>40.319741951999994</v>
      </c>
      <c r="AA38" s="333">
        <f>IFERROR(VLOOKUP(J38,Portfolio_Overview[[#All],[ticker]:[average per coin]],3,FALSE)*6,"")</f>
        <v>9.2591999999999999</v>
      </c>
      <c r="AB38" s="499">
        <f t="shared" si="4"/>
        <v>5.9719680000000004</v>
      </c>
      <c r="AC38" s="500">
        <f t="shared" si="5"/>
        <v>23.887871999999998</v>
      </c>
      <c r="AD38" s="501">
        <f>IFERROR(CO_entry[[#This Row],[Tokens Sold4]]*CO_entry[[#This Row],[Selling point 4]],"")</f>
        <v>55.295646105599999</v>
      </c>
      <c r="AE38" s="502">
        <f>IFERROR((AA38*AB38)-(VLOOKUP(J38,Portfolio_Overview[[#All],[ticker]:[average per coin]],3,FALSE)*AB38),"")</f>
        <v>46.079705087999997</v>
      </c>
      <c r="AF38" s="333">
        <f>IFERROR(VLOOKUP(J38,Portfolio_Overview[[#All],[ticker]:[average per coin]],3,FALSE)*8,"")</f>
        <v>12.345599999999999</v>
      </c>
      <c r="AG38" s="495">
        <f t="shared" si="6"/>
        <v>5.9719679999999995</v>
      </c>
      <c r="AH38" s="496">
        <f t="shared" si="7"/>
        <v>17.915903999999998</v>
      </c>
      <c r="AI38" s="497">
        <f>IFERROR(CO_entry[[#This Row],[Tokens Sold5]]*CO_entry[[#This Row],[Selling point 5]],"")</f>
        <v>73.72752814079999</v>
      </c>
      <c r="AJ38" s="498">
        <f>IFERROR((AF38*AG38)-(VLOOKUP(J38,Portfolio_Overview[[#All],[ticker]:[average per coin]],3,FALSE)*AG38),"")</f>
        <v>64.511587123199988</v>
      </c>
      <c r="AK38" s="334">
        <f>IFERROR(VLOOKUP(J38,Portfolio_Overview[[#All],[ticker]:[average per coin]],3,FALSE)*10,"")</f>
        <v>15.431999999999999</v>
      </c>
      <c r="AL38" s="503">
        <f t="shared" si="8"/>
        <v>6.270566399999999</v>
      </c>
      <c r="AM38" s="503">
        <f t="shared" si="9"/>
        <v>11.645337599999998</v>
      </c>
      <c r="AN38" s="504">
        <f>IFERROR(CO_entry[[#This Row],[Tokens Sold6]]*CO_entry[[#This Row],[Selling point 6]],"")</f>
        <v>96.767380684799974</v>
      </c>
      <c r="AO38" s="505">
        <f>IFERROR((AK38*AL38)-(VLOOKUP(J38,Portfolio_Overview[[#All],[ticker]:[average per coin]],3,FALSE)*AL38),"")</f>
        <v>87.090642616319982</v>
      </c>
      <c r="AP38" s="334">
        <f>IFERROR(VLOOKUP(J38,Portfolio_Overview[[#All],[ticker]:[average per coin]],3,FALSE)*12,"")</f>
        <v>18.5184</v>
      </c>
      <c r="AQ38" s="496">
        <f t="shared" si="10"/>
        <v>5.8226687999999989</v>
      </c>
      <c r="AR38" s="496">
        <f t="shared" si="11"/>
        <v>5.8226687999999989</v>
      </c>
      <c r="AS38" s="497">
        <f>IFERROR(CO_entry[[#This Row],[Tokens Sold7]]*CO_entry[[#This Row],[Selling point 7]],"")</f>
        <v>107.82650990591998</v>
      </c>
      <c r="AT38" s="506">
        <f>IFERROR((AP38*AQ38)-(VLOOKUP(J38,Portfolio_Overview[[#All],[ticker]:[average per coin]],3,FALSE)*AQ38),"")</f>
        <v>98.840967413759984</v>
      </c>
      <c r="AU38" s="507">
        <f t="shared" si="12"/>
        <v>390.84229859327996</v>
      </c>
      <c r="AV38" s="508">
        <f t="shared" si="14"/>
        <v>5.8226687999999989</v>
      </c>
      <c r="AW38" s="507">
        <f t="shared" si="13"/>
        <v>107.82650990591998</v>
      </c>
    </row>
    <row r="39" spans="1:49" x14ac:dyDescent="0.25">
      <c r="A39" s="69" t="s">
        <v>845</v>
      </c>
      <c r="B39" s="69" t="s">
        <v>818</v>
      </c>
      <c r="C39" s="69">
        <v>56.92</v>
      </c>
      <c r="D39" s="525">
        <v>1.7568999999999999</v>
      </c>
      <c r="E39" s="492">
        <v>100.0027</v>
      </c>
      <c r="F39" s="526">
        <v>1.54</v>
      </c>
      <c r="G39" s="527">
        <v>87.656800000000004</v>
      </c>
      <c r="H39" s="54">
        <v>1.2800726170845999E-3</v>
      </c>
      <c r="J39" s="521" t="s">
        <v>420</v>
      </c>
      <c r="K39" s="494">
        <f>IFERROR(VLOOKUP(J39,price_feed[[symbol]:[current_price]],3,FALSE),"")</f>
        <v>93.27</v>
      </c>
      <c r="L39" s="333">
        <f>IFERROR(VLOOKUP(J39,Portfolio_Overview[[#All],[ticker]:[average per coin]],3,FALSE)*1.5,"")</f>
        <v>72.055800000000005</v>
      </c>
      <c r="M39" s="495">
        <f>IFERROR(VLOOKUP(J39,Portfolio_Overview[[#All],[ticker]:[average per coin]],2,FALSE)*M$4,"")</f>
        <v>5.8079999999999998</v>
      </c>
      <c r="N39" s="496">
        <f>IFERROR(VLOOKUP(CO_entry[[#This Row],[ticker]],Portfolio_Overview[[#All],[ticker]:[average per coin]],2,FALSE)-CO_entry[[#This Row],[Tokens Sold]],"")</f>
        <v>23.231999999999999</v>
      </c>
      <c r="O39" s="497">
        <f>IFERROR(CO_entry[[#This Row],[Tokens Sold]]*CO_entry[[#This Row],[Selling point 1]],"")</f>
        <v>418.50008640000004</v>
      </c>
      <c r="P39" s="498">
        <f>IFERROR((L39*M39)-(VLOOKUP(J39,Portfolio_Overview[[#All],[ticker]:[average per coin]],3,FALSE)*M39),"")</f>
        <v>139.50002880000005</v>
      </c>
      <c r="Q39" s="333">
        <f>IFERROR(VLOOKUP(J39,Portfolio_Overview[[#All],[ticker]:[average per coin]],3,FALSE)*3.5,"")</f>
        <v>168.1302</v>
      </c>
      <c r="R39" s="499">
        <f t="shared" si="0"/>
        <v>4.6463999999999999</v>
      </c>
      <c r="S39" s="500">
        <f t="shared" si="1"/>
        <v>18.585599999999999</v>
      </c>
      <c r="T39" s="501">
        <f>IFERROR(CO_entry[[#This Row],[Tokens Sold2]]*CO_entry[[#This Row],[Selling point 2]],"")</f>
        <v>781.20016127999997</v>
      </c>
      <c r="U39" s="502">
        <f>IFERROR((Q39*R39)-(VLOOKUP(J39,Portfolio_Overview[[#All],[ticker]:[average per coin]],3,FALSE)*R39),"")</f>
        <v>558.00011519999998</v>
      </c>
      <c r="V39" s="333">
        <f>IFERROR(VLOOKUP(J39,Portfolio_Overview[[#All],[ticker]:[average per coin]],3,FALSE)*4.5,"")</f>
        <v>216.16739999999999</v>
      </c>
      <c r="W39" s="495">
        <f t="shared" si="2"/>
        <v>3.71712</v>
      </c>
      <c r="X39" s="496">
        <f t="shared" si="3"/>
        <v>14.86848</v>
      </c>
      <c r="Y39" s="497">
        <f>IFERROR(CO_entry[[#This Row],[Tokens Sold3]]*CO_entry[[#This Row],[Selling point 3]],"")</f>
        <v>803.52016588799995</v>
      </c>
      <c r="Z39" s="498">
        <f>IFERROR((V39*W39)-(VLOOKUP(J39,Portfolio_Overview[[#All],[ticker]:[average per coin]],3,FALSE)*W39),"")</f>
        <v>624.96012902400003</v>
      </c>
      <c r="AA39" s="333">
        <f>IFERROR(VLOOKUP(J39,Portfolio_Overview[[#All],[ticker]:[average per coin]],3,FALSE)*6,"")</f>
        <v>288.22320000000002</v>
      </c>
      <c r="AB39" s="499">
        <f t="shared" si="4"/>
        <v>2.9736960000000003</v>
      </c>
      <c r="AC39" s="500">
        <f t="shared" si="5"/>
        <v>11.894784</v>
      </c>
      <c r="AD39" s="501">
        <f>IFERROR(CO_entry[[#This Row],[Tokens Sold4]]*CO_entry[[#This Row],[Selling point 4]],"")</f>
        <v>857.08817694720017</v>
      </c>
      <c r="AE39" s="502">
        <f>IFERROR((AA39*AB39)-(VLOOKUP(J39,Portfolio_Overview[[#All],[ticker]:[average per coin]],3,FALSE)*AB39),"")</f>
        <v>714.24014745600016</v>
      </c>
      <c r="AF39" s="333">
        <f>IFERROR(VLOOKUP(J39,Portfolio_Overview[[#All],[ticker]:[average per coin]],3,FALSE)*8,"")</f>
        <v>384.29759999999999</v>
      </c>
      <c r="AG39" s="495">
        <f t="shared" si="6"/>
        <v>2.9736959999999999</v>
      </c>
      <c r="AH39" s="496">
        <f t="shared" si="7"/>
        <v>8.9210879999999992</v>
      </c>
      <c r="AI39" s="497">
        <f>IFERROR(CO_entry[[#This Row],[Tokens Sold5]]*CO_entry[[#This Row],[Selling point 5]],"")</f>
        <v>1142.7842359295998</v>
      </c>
      <c r="AJ39" s="498">
        <f>IFERROR((AF39*AG39)-(VLOOKUP(J39,Portfolio_Overview[[#All],[ticker]:[average per coin]],3,FALSE)*AG39),"")</f>
        <v>999.93620643839984</v>
      </c>
      <c r="AK39" s="334">
        <f>IFERROR(VLOOKUP(J39,Portfolio_Overview[[#All],[ticker]:[average per coin]],3,FALSE)*10,"")</f>
        <v>480.37199999999996</v>
      </c>
      <c r="AL39" s="503">
        <f t="shared" si="8"/>
        <v>3.1223807999999997</v>
      </c>
      <c r="AM39" s="503">
        <f t="shared" si="9"/>
        <v>5.7987071999999991</v>
      </c>
      <c r="AN39" s="504">
        <f>IFERROR(CO_entry[[#This Row],[Tokens Sold6]]*CO_entry[[#This Row],[Selling point 6]],"")</f>
        <v>1499.9043096575997</v>
      </c>
      <c r="AO39" s="505">
        <f>IFERROR((AK39*AL39)-(VLOOKUP(J39,Portfolio_Overview[[#All],[ticker]:[average per coin]],3,FALSE)*AL39),"")</f>
        <v>1349.9138786918397</v>
      </c>
      <c r="AP39" s="334">
        <f>IFERROR(VLOOKUP(J39,Portfolio_Overview[[#All],[ticker]:[average per coin]],3,FALSE)*12,"")</f>
        <v>576.44640000000004</v>
      </c>
      <c r="AQ39" s="496">
        <f t="shared" si="10"/>
        <v>2.8993535999999995</v>
      </c>
      <c r="AR39" s="496">
        <f t="shared" si="11"/>
        <v>2.8993535999999995</v>
      </c>
      <c r="AS39" s="497">
        <f>IFERROR(CO_entry[[#This Row],[Tokens Sold7]]*CO_entry[[#This Row],[Selling point 7]],"")</f>
        <v>1671.3219450470399</v>
      </c>
      <c r="AT39" s="506">
        <f>IFERROR((AP39*AQ39)-(VLOOKUP(J39,Portfolio_Overview[[#All],[ticker]:[average per coin]],3,FALSE)*AQ39),"")</f>
        <v>1532.0451162931199</v>
      </c>
      <c r="AU39" s="507">
        <f t="shared" si="12"/>
        <v>5918.5956219033596</v>
      </c>
      <c r="AV39" s="508">
        <f t="shared" si="14"/>
        <v>2.8993535999999995</v>
      </c>
      <c r="AW39" s="507">
        <f t="shared" si="13"/>
        <v>1671.3219450470399</v>
      </c>
    </row>
    <row r="40" spans="1:49" x14ac:dyDescent="0.25">
      <c r="A40" s="69" t="s">
        <v>262</v>
      </c>
      <c r="B40" s="69" t="s">
        <v>498</v>
      </c>
      <c r="C40" s="69">
        <v>32.21</v>
      </c>
      <c r="D40" s="525">
        <v>8.6929999999999996</v>
      </c>
      <c r="E40" s="492">
        <v>280.00150000000002</v>
      </c>
      <c r="F40" s="526">
        <v>2.66</v>
      </c>
      <c r="G40" s="527">
        <v>85.678600000000003</v>
      </c>
      <c r="H40" s="54">
        <v>1.2511845028582401E-3</v>
      </c>
      <c r="J40" s="493" t="s">
        <v>429</v>
      </c>
      <c r="K40" s="494">
        <f>IFERROR(VLOOKUP(J40,price_feed[[symbol]:[current_price]],3,FALSE),"")</f>
        <v>1.51</v>
      </c>
      <c r="L40" s="333">
        <f>IFERROR(VLOOKUP(J40,Portfolio_Overview[[#All],[ticker]:[average per coin]],3,FALSE)*3,"")</f>
        <v>2.1438000000000001</v>
      </c>
      <c r="M40" s="495">
        <f>IFERROR(VLOOKUP(J40,Portfolio_Overview[[#All],[ticker]:[average per coin]],2,FALSE)*M$4,"")</f>
        <v>17.632000000000001</v>
      </c>
      <c r="N40" s="496">
        <f>IFERROR(VLOOKUP(CO_entry[[#This Row],[ticker]],Portfolio_Overview[[#All],[ticker]:[average per coin]],2,FALSE)-CO_entry[[#This Row],[Tokens Sold]],"")</f>
        <v>70.527999999999992</v>
      </c>
      <c r="O40" s="497">
        <f>IFERROR(CO_entry[[#This Row],[Tokens Sold]]*CO_entry[[#This Row],[Selling point 1]],"")</f>
        <v>37.799481600000007</v>
      </c>
      <c r="P40" s="498">
        <f>IFERROR((L40*M40)-(VLOOKUP(J40,Portfolio_Overview[[#All],[ticker]:[average per coin]],3,FALSE)*M40),"")</f>
        <v>25.199654400000007</v>
      </c>
      <c r="Q40" s="333">
        <f>IFERROR(VLOOKUP(J40,Portfolio_Overview[[#All],[ticker]:[average per coin]],3,FALSE)*3.5,"")</f>
        <v>2.5011000000000001</v>
      </c>
      <c r="R40" s="499">
        <f t="shared" si="0"/>
        <v>14.105599999999999</v>
      </c>
      <c r="S40" s="500">
        <f t="shared" si="1"/>
        <v>56.422399999999996</v>
      </c>
      <c r="T40" s="501">
        <f>IFERROR(CO_entry[[#This Row],[Tokens Sold2]]*CO_entry[[#This Row],[Selling point 2]],"")</f>
        <v>35.27951616</v>
      </c>
      <c r="U40" s="502">
        <f>IFERROR((Q40*R40)-(VLOOKUP(J40,Portfolio_Overview[[#All],[ticker]:[average per coin]],3,FALSE)*R40),"")</f>
        <v>25.1996544</v>
      </c>
      <c r="V40" s="333">
        <f>IFERROR(VLOOKUP(J40,Portfolio_Overview[[#All],[ticker]:[average per coin]],3,FALSE)*4.5,"")</f>
        <v>3.2157</v>
      </c>
      <c r="W40" s="495">
        <f t="shared" si="2"/>
        <v>11.28448</v>
      </c>
      <c r="X40" s="496">
        <f t="shared" si="3"/>
        <v>45.137919999999994</v>
      </c>
      <c r="Y40" s="497">
        <f>IFERROR(CO_entry[[#This Row],[Tokens Sold3]]*CO_entry[[#This Row],[Selling point 3]],"")</f>
        <v>36.287502336000003</v>
      </c>
      <c r="Z40" s="498">
        <f>IFERROR((V40*W40)-(VLOOKUP(J40,Portfolio_Overview[[#All],[ticker]:[average per coin]],3,FALSE)*W40),"")</f>
        <v>28.223612928000001</v>
      </c>
      <c r="AA40" s="333">
        <f>IFERROR(VLOOKUP(J40,Portfolio_Overview[[#All],[ticker]:[average per coin]],3,FALSE)*6,"")</f>
        <v>4.2876000000000003</v>
      </c>
      <c r="AB40" s="499">
        <f t="shared" si="4"/>
        <v>9.0275839999999992</v>
      </c>
      <c r="AC40" s="500">
        <f t="shared" si="5"/>
        <v>36.110335999999997</v>
      </c>
      <c r="AD40" s="501">
        <f>IFERROR(CO_entry[[#This Row],[Tokens Sold4]]*CO_entry[[#This Row],[Selling point 4]],"")</f>
        <v>38.706669158399997</v>
      </c>
      <c r="AE40" s="502">
        <f>IFERROR((AA40*AB40)-(VLOOKUP(J40,Portfolio_Overview[[#All],[ticker]:[average per coin]],3,FALSE)*AB40),"")</f>
        <v>32.255557631999999</v>
      </c>
      <c r="AF40" s="333">
        <f>IFERROR(VLOOKUP(J40,Portfolio_Overview[[#All],[ticker]:[average per coin]],3,FALSE)*8,"")</f>
        <v>5.7168000000000001</v>
      </c>
      <c r="AG40" s="495">
        <f t="shared" si="6"/>
        <v>9.0275839999999992</v>
      </c>
      <c r="AH40" s="496">
        <f t="shared" si="7"/>
        <v>27.082751999999999</v>
      </c>
      <c r="AI40" s="497">
        <f>IFERROR(CO_entry[[#This Row],[Tokens Sold5]]*CO_entry[[#This Row],[Selling point 5]],"")</f>
        <v>51.608892211199993</v>
      </c>
      <c r="AJ40" s="498">
        <f>IFERROR((AF40*AG40)-(VLOOKUP(J40,Portfolio_Overview[[#All],[ticker]:[average per coin]],3,FALSE)*AG40),"")</f>
        <v>45.157780684799995</v>
      </c>
      <c r="AK40" s="334">
        <f>IFERROR(VLOOKUP(J40,Portfolio_Overview[[#All],[ticker]:[average per coin]],3,FALSE)*10,"")</f>
        <v>7.1459999999999999</v>
      </c>
      <c r="AL40" s="503">
        <f t="shared" si="8"/>
        <v>9.478963199999999</v>
      </c>
      <c r="AM40" s="503">
        <f t="shared" si="9"/>
        <v>17.6037888</v>
      </c>
      <c r="AN40" s="504">
        <f>IFERROR(CO_entry[[#This Row],[Tokens Sold6]]*CO_entry[[#This Row],[Selling point 6]],"")</f>
        <v>67.736671027199989</v>
      </c>
      <c r="AO40" s="505">
        <f>IFERROR((AK40*AL40)-(VLOOKUP(J40,Portfolio_Overview[[#All],[ticker]:[average per coin]],3,FALSE)*AL40),"")</f>
        <v>60.963003924479992</v>
      </c>
      <c r="AP40" s="334">
        <f>IFERROR(VLOOKUP(J40,Portfolio_Overview[[#All],[ticker]:[average per coin]],3,FALSE)*12,"")</f>
        <v>8.5752000000000006</v>
      </c>
      <c r="AQ40" s="496">
        <f t="shared" si="10"/>
        <v>8.8018944000000001</v>
      </c>
      <c r="AR40" s="496">
        <f t="shared" si="11"/>
        <v>8.8018944000000001</v>
      </c>
      <c r="AS40" s="497">
        <f>IFERROR(CO_entry[[#This Row],[Tokens Sold7]]*CO_entry[[#This Row],[Selling point 7]],"")</f>
        <v>75.478004858880013</v>
      </c>
      <c r="AT40" s="506">
        <f>IFERROR((AP40*AQ40)-(VLOOKUP(J40,Portfolio_Overview[[#All],[ticker]:[average per coin]],3,FALSE)*AQ40),"")</f>
        <v>69.188171120640007</v>
      </c>
      <c r="AU40" s="507">
        <f t="shared" si="12"/>
        <v>286.18743508991997</v>
      </c>
      <c r="AV40" s="508">
        <f t="shared" si="14"/>
        <v>8.8018944000000001</v>
      </c>
      <c r="AW40" s="507">
        <f t="shared" si="13"/>
        <v>75.478004858880013</v>
      </c>
    </row>
    <row r="41" spans="1:49" x14ac:dyDescent="0.25">
      <c r="A41" s="69" t="s">
        <v>742</v>
      </c>
      <c r="B41" s="69" t="s">
        <v>741</v>
      </c>
      <c r="C41" s="69">
        <v>58.32</v>
      </c>
      <c r="D41" s="525">
        <v>1.5431999999999999</v>
      </c>
      <c r="E41" s="492">
        <v>89.999399999999994</v>
      </c>
      <c r="F41" s="526">
        <v>1.45</v>
      </c>
      <c r="G41" s="527">
        <v>84.563999999999993</v>
      </c>
      <c r="H41" s="54">
        <v>1.23490774008567E-3</v>
      </c>
      <c r="J41" s="493" t="s">
        <v>657</v>
      </c>
      <c r="K41" s="494">
        <f>IFERROR(VLOOKUP(J41,price_feed[[symbol]:[current_price]],3,FALSE),"")</f>
        <v>63.25</v>
      </c>
      <c r="L41" s="333">
        <f>IFERROR(VLOOKUP(J41,Portfolio_Overview[[#All],[ticker]:[average per coin]],3,FALSE)*2,"")</f>
        <v>711.11120000000005</v>
      </c>
      <c r="M41" s="495">
        <f>IFERROR(VLOOKUP(J41,Portfolio_Overview[[#All],[ticker]:[average per coin]],2,FALSE)*M$4,"")</f>
        <v>4.5000000000000005E-2</v>
      </c>
      <c r="N41" s="496">
        <f>IFERROR(VLOOKUP(CO_entry[[#This Row],[ticker]],Portfolio_Overview[[#All],[ticker]:[average per coin]],2,FALSE)-CO_entry[[#This Row],[Tokens Sold]],"")</f>
        <v>0.18</v>
      </c>
      <c r="O41" s="497">
        <f>IFERROR(CO_entry[[#This Row],[Tokens Sold]]*CO_entry[[#This Row],[Selling point 1]],"")</f>
        <v>32.000004000000004</v>
      </c>
      <c r="P41" s="498">
        <f>IFERROR((L41*M41)-(VLOOKUP(J41,Portfolio_Overview[[#All],[ticker]:[average per coin]],3,FALSE)*M41),"")</f>
        <v>16.000002000000002</v>
      </c>
      <c r="Q41" s="333">
        <f>IFERROR(VLOOKUP(J41,Portfolio_Overview[[#All],[ticker]:[average per coin]],3,FALSE)*3.5,"")</f>
        <v>1244.4446</v>
      </c>
      <c r="R41" s="499">
        <f t="shared" si="0"/>
        <v>3.5999999999999997E-2</v>
      </c>
      <c r="S41" s="500">
        <f t="shared" si="1"/>
        <v>0.14399999999999999</v>
      </c>
      <c r="T41" s="501">
        <f>IFERROR(CO_entry[[#This Row],[Tokens Sold2]]*CO_entry[[#This Row],[Selling point 2]],"")</f>
        <v>44.800005599999999</v>
      </c>
      <c r="U41" s="502">
        <f>IFERROR((Q41*R41)-(VLOOKUP(J41,Portfolio_Overview[[#All],[ticker]:[average per coin]],3,FALSE)*R41),"")</f>
        <v>32.000003999999997</v>
      </c>
      <c r="V41" s="333">
        <f>IFERROR(VLOOKUP(J41,Portfolio_Overview[[#All],[ticker]:[average per coin]],3,FALSE)*4.5,"")</f>
        <v>1600.0002000000002</v>
      </c>
      <c r="W41" s="495">
        <f t="shared" si="2"/>
        <v>2.8799999999999999E-2</v>
      </c>
      <c r="X41" s="496">
        <f t="shared" si="3"/>
        <v>0.1152</v>
      </c>
      <c r="Y41" s="497">
        <f>IFERROR(CO_entry[[#This Row],[Tokens Sold3]]*CO_entry[[#This Row],[Selling point 3]],"")</f>
        <v>46.080005760000006</v>
      </c>
      <c r="Z41" s="498">
        <f>IFERROR((V41*W41)-(VLOOKUP(J41,Portfolio_Overview[[#All],[ticker]:[average per coin]],3,FALSE)*W41),"")</f>
        <v>35.840004480000005</v>
      </c>
      <c r="AA41" s="333">
        <f>IFERROR(VLOOKUP(J41,Portfolio_Overview[[#All],[ticker]:[average per coin]],3,FALSE)*6,"")</f>
        <v>2133.3335999999999</v>
      </c>
      <c r="AB41" s="499">
        <f t="shared" si="4"/>
        <v>2.3040000000000001E-2</v>
      </c>
      <c r="AC41" s="500">
        <f t="shared" si="5"/>
        <v>9.2159999999999992E-2</v>
      </c>
      <c r="AD41" s="501">
        <f>IFERROR(CO_entry[[#This Row],[Tokens Sold4]]*CO_entry[[#This Row],[Selling point 4]],"")</f>
        <v>49.152006144000005</v>
      </c>
      <c r="AE41" s="502">
        <f>IFERROR((AA41*AB41)-(VLOOKUP(J41,Portfolio_Overview[[#All],[ticker]:[average per coin]],3,FALSE)*AB41),"")</f>
        <v>40.960005120000005</v>
      </c>
      <c r="AF41" s="333">
        <f>IFERROR(VLOOKUP(J41,Portfolio_Overview[[#All],[ticker]:[average per coin]],3,FALSE)*8,"")</f>
        <v>2844.4448000000002</v>
      </c>
      <c r="AG41" s="495">
        <f t="shared" si="6"/>
        <v>2.3039999999999998E-2</v>
      </c>
      <c r="AH41" s="496">
        <f t="shared" si="7"/>
        <v>6.9119999999999987E-2</v>
      </c>
      <c r="AI41" s="497">
        <f>IFERROR(CO_entry[[#This Row],[Tokens Sold5]]*CO_entry[[#This Row],[Selling point 5]],"")</f>
        <v>65.536008191999997</v>
      </c>
      <c r="AJ41" s="498">
        <f>IFERROR((AF41*AG41)-(VLOOKUP(J41,Portfolio_Overview[[#All],[ticker]:[average per coin]],3,FALSE)*AG41),"")</f>
        <v>57.344007167999997</v>
      </c>
      <c r="AK41" s="334">
        <f>IFERROR(VLOOKUP(J41,Portfolio_Overview[[#All],[ticker]:[average per coin]],3,FALSE)*10,"")</f>
        <v>3555.5560000000005</v>
      </c>
      <c r="AL41" s="503">
        <f t="shared" si="8"/>
        <v>2.4191999999999995E-2</v>
      </c>
      <c r="AM41" s="503">
        <f t="shared" si="9"/>
        <v>4.4927999999999996E-2</v>
      </c>
      <c r="AN41" s="504">
        <f>IFERROR(CO_entry[[#This Row],[Tokens Sold6]]*CO_entry[[#This Row],[Selling point 6]],"")</f>
        <v>86.016010752</v>
      </c>
      <c r="AO41" s="505">
        <f>IFERROR((AK41*AL41)-(VLOOKUP(J41,Portfolio_Overview[[#All],[ticker]:[average per coin]],3,FALSE)*AL41),"")</f>
        <v>77.414409676800005</v>
      </c>
      <c r="AP41" s="334">
        <f>IFERROR(VLOOKUP(J41,Portfolio_Overview[[#All],[ticker]:[average per coin]],3,FALSE)*12,"")</f>
        <v>4266.6671999999999</v>
      </c>
      <c r="AQ41" s="496">
        <f t="shared" si="10"/>
        <v>2.2463999999999998E-2</v>
      </c>
      <c r="AR41" s="496">
        <f t="shared" si="11"/>
        <v>2.2463999999999998E-2</v>
      </c>
      <c r="AS41" s="497">
        <f>IFERROR(CO_entry[[#This Row],[Tokens Sold7]]*CO_entry[[#This Row],[Selling point 7]],"")</f>
        <v>95.846411980799985</v>
      </c>
      <c r="AT41" s="506">
        <f>IFERROR((AP41*AQ41)-(VLOOKUP(J41,Portfolio_Overview[[#All],[ticker]:[average per coin]],3,FALSE)*AQ41),"")</f>
        <v>87.859210982399986</v>
      </c>
      <c r="AU41" s="507">
        <f t="shared" si="12"/>
        <v>347.41764342720001</v>
      </c>
      <c r="AV41" s="508">
        <f t="shared" si="14"/>
        <v>2.2463999999999998E-2</v>
      </c>
      <c r="AW41" s="507">
        <f t="shared" si="13"/>
        <v>95.846411980799985</v>
      </c>
    </row>
    <row r="42" spans="1:49" x14ac:dyDescent="0.25">
      <c r="A42" s="69" t="s">
        <v>859</v>
      </c>
      <c r="B42" s="69" t="s">
        <v>821</v>
      </c>
      <c r="C42" s="69">
        <v>116.14</v>
      </c>
      <c r="D42" s="525">
        <v>1.7393000000000001</v>
      </c>
      <c r="E42" s="492">
        <v>202.00229999999999</v>
      </c>
      <c r="F42" s="526">
        <v>0.70709999999999995</v>
      </c>
      <c r="G42" s="527">
        <v>82.122600000000006</v>
      </c>
      <c r="H42" s="54">
        <v>1.19925540863677E-3</v>
      </c>
      <c r="J42" s="493" t="s">
        <v>823</v>
      </c>
      <c r="K42" s="494">
        <f>IFERROR(VLOOKUP(J42,price_feed[[symbol]:[current_price]],3,FALSE),"")</f>
        <v>5.8613199999999997E-3</v>
      </c>
      <c r="L42" s="333">
        <f>IFERROR(VLOOKUP(J42,Portfolio_Overview[[#All],[ticker]:[average per coin]],3,FALSE)*2,"")</f>
        <v>3.3000000000000002E-2</v>
      </c>
      <c r="M42" s="495">
        <f>IFERROR(VLOOKUP(J42,Portfolio_Overview[[#All],[ticker]:[average per coin]],2,FALSE)*M$4,"")</f>
        <v>970</v>
      </c>
      <c r="N42" s="496">
        <f>IFERROR(VLOOKUP(CO_entry[[#This Row],[ticker]],Portfolio_Overview[[#All],[ticker]:[average per coin]],2,FALSE)-CO_entry[[#This Row],[Tokens Sold]],"")</f>
        <v>3880</v>
      </c>
      <c r="O42" s="497">
        <f>IFERROR(CO_entry[[#This Row],[Tokens Sold]]*CO_entry[[#This Row],[Selling point 1]],"")</f>
        <v>32.01</v>
      </c>
      <c r="P42" s="498">
        <f>IFERROR((L42*M42)-(VLOOKUP(J42,Portfolio_Overview[[#All],[ticker]:[average per coin]],3,FALSE)*M42),"")</f>
        <v>16.004999999999999</v>
      </c>
      <c r="Q42" s="333">
        <f>IFERROR(VLOOKUP(J42,Portfolio_Overview[[#All],[ticker]:[average per coin]],3,FALSE)*3.5,"")</f>
        <v>5.7750000000000003E-2</v>
      </c>
      <c r="R42" s="499">
        <f t="shared" si="0"/>
        <v>776</v>
      </c>
      <c r="S42" s="500">
        <f t="shared" si="1"/>
        <v>3104</v>
      </c>
      <c r="T42" s="501">
        <f>IFERROR(CO_entry[[#This Row],[Tokens Sold2]]*CO_entry[[#This Row],[Selling point 2]],"")</f>
        <v>44.814</v>
      </c>
      <c r="U42" s="502">
        <f>IFERROR((Q42*R42)-(VLOOKUP(J42,Portfolio_Overview[[#All],[ticker]:[average per coin]],3,FALSE)*R42),"")</f>
        <v>32.01</v>
      </c>
      <c r="V42" s="333">
        <f>IFERROR(VLOOKUP(J42,Portfolio_Overview[[#All],[ticker]:[average per coin]],3,FALSE)*4.5,"")</f>
        <v>7.425000000000001E-2</v>
      </c>
      <c r="W42" s="495">
        <f t="shared" si="2"/>
        <v>620.80000000000007</v>
      </c>
      <c r="X42" s="496">
        <f t="shared" si="3"/>
        <v>2483.1999999999998</v>
      </c>
      <c r="Y42" s="497">
        <f>IFERROR(CO_entry[[#This Row],[Tokens Sold3]]*CO_entry[[#This Row],[Selling point 3]],"")</f>
        <v>46.094400000000014</v>
      </c>
      <c r="Z42" s="498">
        <f>IFERROR((V42*W42)-(VLOOKUP(J42,Portfolio_Overview[[#All],[ticker]:[average per coin]],3,FALSE)*W42),"")</f>
        <v>35.851200000000013</v>
      </c>
      <c r="AA42" s="333">
        <f>IFERROR(VLOOKUP(J42,Portfolio_Overview[[#All],[ticker]:[average per coin]],3,FALSE)*6,"")</f>
        <v>9.9000000000000005E-2</v>
      </c>
      <c r="AB42" s="499">
        <f t="shared" si="4"/>
        <v>496.64</v>
      </c>
      <c r="AC42" s="500">
        <f t="shared" si="5"/>
        <v>1986.56</v>
      </c>
      <c r="AD42" s="501">
        <f>IFERROR(CO_entry[[#This Row],[Tokens Sold4]]*CO_entry[[#This Row],[Selling point 4]],"")</f>
        <v>49.167360000000002</v>
      </c>
      <c r="AE42" s="502">
        <f>IFERROR((AA42*AB42)-(VLOOKUP(J42,Portfolio_Overview[[#All],[ticker]:[average per coin]],3,FALSE)*AB42),"")</f>
        <v>40.972799999999999</v>
      </c>
      <c r="AF42" s="333">
        <f>IFERROR(VLOOKUP(J42,Portfolio_Overview[[#All],[ticker]:[average per coin]],3,FALSE)*8,"")</f>
        <v>0.13200000000000001</v>
      </c>
      <c r="AG42" s="495">
        <f t="shared" si="6"/>
        <v>496.64</v>
      </c>
      <c r="AH42" s="496">
        <f t="shared" si="7"/>
        <v>1489.92</v>
      </c>
      <c r="AI42" s="497">
        <f>IFERROR(CO_entry[[#This Row],[Tokens Sold5]]*CO_entry[[#This Row],[Selling point 5]],"")</f>
        <v>65.556480000000008</v>
      </c>
      <c r="AJ42" s="498">
        <f>IFERROR((AF42*AG42)-(VLOOKUP(J42,Portfolio_Overview[[#All],[ticker]:[average per coin]],3,FALSE)*AG42),"")</f>
        <v>57.361920000000005</v>
      </c>
      <c r="AK42" s="334">
        <f>IFERROR(VLOOKUP(J42,Portfolio_Overview[[#All],[ticker]:[average per coin]],3,FALSE)*10,"")</f>
        <v>0.16500000000000001</v>
      </c>
      <c r="AL42" s="503">
        <f t="shared" si="8"/>
        <v>521.47199999999998</v>
      </c>
      <c r="AM42" s="503">
        <f t="shared" si="9"/>
        <v>968.44800000000009</v>
      </c>
      <c r="AN42" s="504">
        <f>IFERROR(CO_entry[[#This Row],[Tokens Sold6]]*CO_entry[[#This Row],[Selling point 6]],"")</f>
        <v>86.042879999999997</v>
      </c>
      <c r="AO42" s="505">
        <f>IFERROR((AK42*AL42)-(VLOOKUP(J42,Portfolio_Overview[[#All],[ticker]:[average per coin]],3,FALSE)*AL42),"")</f>
        <v>77.438592</v>
      </c>
      <c r="AP42" s="334">
        <f>IFERROR(VLOOKUP(J42,Portfolio_Overview[[#All],[ticker]:[average per coin]],3,FALSE)*12,"")</f>
        <v>0.19800000000000001</v>
      </c>
      <c r="AQ42" s="496">
        <f t="shared" si="10"/>
        <v>484.22400000000005</v>
      </c>
      <c r="AR42" s="496">
        <f t="shared" si="11"/>
        <v>484.22400000000005</v>
      </c>
      <c r="AS42" s="497">
        <f>IFERROR(CO_entry[[#This Row],[Tokens Sold7]]*CO_entry[[#This Row],[Selling point 7]],"")</f>
        <v>95.876352000000011</v>
      </c>
      <c r="AT42" s="506">
        <f>IFERROR((AP42*AQ42)-(VLOOKUP(J42,Portfolio_Overview[[#All],[ticker]:[average per coin]],3,FALSE)*AQ42),"")</f>
        <v>87.886656000000016</v>
      </c>
      <c r="AU42" s="507">
        <f t="shared" si="12"/>
        <v>347.52616800000004</v>
      </c>
      <c r="AV42" s="508">
        <f t="shared" si="14"/>
        <v>484.22400000000005</v>
      </c>
      <c r="AW42" s="507">
        <f t="shared" si="13"/>
        <v>95.876352000000011</v>
      </c>
    </row>
    <row r="43" spans="1:49" x14ac:dyDescent="0.25">
      <c r="A43" s="69" t="s">
        <v>280</v>
      </c>
      <c r="B43" s="69" t="s">
        <v>514</v>
      </c>
      <c r="C43" s="69">
        <v>27</v>
      </c>
      <c r="D43" s="525">
        <v>1.8148</v>
      </c>
      <c r="E43" s="492">
        <v>48.999600000000001</v>
      </c>
      <c r="F43" s="526">
        <v>3.03</v>
      </c>
      <c r="G43" s="527">
        <v>81.81</v>
      </c>
      <c r="H43" s="54">
        <v>1.1946904382054899E-3</v>
      </c>
      <c r="J43" s="493" t="s">
        <v>447</v>
      </c>
      <c r="K43" s="494">
        <f>IFERROR(VLOOKUP(J43,price_feed[[symbol]:[current_price]],3,FALSE),"")</f>
        <v>11.08</v>
      </c>
      <c r="L43" s="333">
        <f>IFERROR(VLOOKUP(J43,Portfolio_Overview[[#All],[ticker]:[average per coin]],3,FALSE)*2,"")</f>
        <v>28.363199999999999</v>
      </c>
      <c r="M43" s="495">
        <f>IFERROR(VLOOKUP(J43,Portfolio_Overview[[#All],[ticker]:[average per coin]],2,FALSE)*M$4,"")</f>
        <v>5.4860000000000007</v>
      </c>
      <c r="N43" s="496">
        <f>IFERROR(VLOOKUP(CO_entry[[#This Row],[ticker]],Portfolio_Overview[[#All],[ticker]:[average per coin]],2,FALSE)-CO_entry[[#This Row],[Tokens Sold]],"")</f>
        <v>21.943999999999999</v>
      </c>
      <c r="O43" s="497">
        <f>IFERROR(CO_entry[[#This Row],[Tokens Sold]]*CO_entry[[#This Row],[Selling point 1]],"")</f>
        <v>155.60051520000002</v>
      </c>
      <c r="P43" s="498">
        <f>IFERROR((L43*M43)-(VLOOKUP(J43,Portfolio_Overview[[#All],[ticker]:[average per coin]],3,FALSE)*M43),"")</f>
        <v>77.800257600000009</v>
      </c>
      <c r="Q43" s="333">
        <f>IFERROR(VLOOKUP(J43,Portfolio_Overview[[#All],[ticker]:[average per coin]],3,FALSE)*3.5,"")</f>
        <v>49.635599999999997</v>
      </c>
      <c r="R43" s="499">
        <f t="shared" si="0"/>
        <v>4.3887999999999998</v>
      </c>
      <c r="S43" s="500">
        <f t="shared" si="1"/>
        <v>17.555199999999999</v>
      </c>
      <c r="T43" s="501">
        <f>IFERROR(CO_entry[[#This Row],[Tokens Sold2]]*CO_entry[[#This Row],[Selling point 2]],"")</f>
        <v>217.84072127999997</v>
      </c>
      <c r="U43" s="502">
        <f>IFERROR((Q43*R43)-(VLOOKUP(J43,Portfolio_Overview[[#All],[ticker]:[average per coin]],3,FALSE)*R43),"")</f>
        <v>155.60051519999996</v>
      </c>
      <c r="V43" s="333">
        <f>IFERROR(VLOOKUP(J43,Portfolio_Overview[[#All],[ticker]:[average per coin]],3,FALSE)*4.5,"")</f>
        <v>63.8172</v>
      </c>
      <c r="W43" s="495">
        <f t="shared" si="2"/>
        <v>3.5110399999999999</v>
      </c>
      <c r="X43" s="496">
        <f t="shared" si="3"/>
        <v>14.04416</v>
      </c>
      <c r="Y43" s="497">
        <f>IFERROR(CO_entry[[#This Row],[Tokens Sold3]]*CO_entry[[#This Row],[Selling point 3]],"")</f>
        <v>224.06474188799999</v>
      </c>
      <c r="Z43" s="498">
        <f>IFERROR((V43*W43)-(VLOOKUP(J43,Portfolio_Overview[[#All],[ticker]:[average per coin]],3,FALSE)*W43),"")</f>
        <v>174.27257702399999</v>
      </c>
      <c r="AA43" s="333">
        <f>IFERROR(VLOOKUP(J43,Portfolio_Overview[[#All],[ticker]:[average per coin]],3,FALSE)*6,"")</f>
        <v>85.08959999999999</v>
      </c>
      <c r="AB43" s="499">
        <f t="shared" si="4"/>
        <v>2.8088320000000002</v>
      </c>
      <c r="AC43" s="500">
        <f t="shared" si="5"/>
        <v>11.235327999999999</v>
      </c>
      <c r="AD43" s="501">
        <f>IFERROR(CO_entry[[#This Row],[Tokens Sold4]]*CO_entry[[#This Row],[Selling point 4]],"")</f>
        <v>239.00239134719999</v>
      </c>
      <c r="AE43" s="502">
        <f>IFERROR((AA43*AB43)-(VLOOKUP(J43,Portfolio_Overview[[#All],[ticker]:[average per coin]],3,FALSE)*AB43),"")</f>
        <v>199.168659456</v>
      </c>
      <c r="AF43" s="333">
        <f>IFERROR(VLOOKUP(J43,Portfolio_Overview[[#All],[ticker]:[average per coin]],3,FALSE)*8,"")</f>
        <v>113.4528</v>
      </c>
      <c r="AG43" s="495">
        <f t="shared" si="6"/>
        <v>2.8088319999999998</v>
      </c>
      <c r="AH43" s="496">
        <f t="shared" si="7"/>
        <v>8.4264960000000002</v>
      </c>
      <c r="AI43" s="497">
        <f>IFERROR(CO_entry[[#This Row],[Tokens Sold5]]*CO_entry[[#This Row],[Selling point 5]],"")</f>
        <v>318.66985512959997</v>
      </c>
      <c r="AJ43" s="498">
        <f>IFERROR((AF43*AG43)-(VLOOKUP(J43,Portfolio_Overview[[#All],[ticker]:[average per coin]],3,FALSE)*AG43),"")</f>
        <v>278.83612323839998</v>
      </c>
      <c r="AK43" s="334">
        <f>IFERROR(VLOOKUP(J43,Portfolio_Overview[[#All],[ticker]:[average per coin]],3,FALSE)*10,"")</f>
        <v>141.816</v>
      </c>
      <c r="AL43" s="503">
        <f t="shared" si="8"/>
        <v>2.9492735999999997</v>
      </c>
      <c r="AM43" s="503">
        <f t="shared" si="9"/>
        <v>5.4772224000000005</v>
      </c>
      <c r="AN43" s="504">
        <f>IFERROR(CO_entry[[#This Row],[Tokens Sold6]]*CO_entry[[#This Row],[Selling point 6]],"")</f>
        <v>418.25418485759997</v>
      </c>
      <c r="AO43" s="505">
        <f>IFERROR((AK43*AL43)-(VLOOKUP(J43,Portfolio_Overview[[#All],[ticker]:[average per coin]],3,FALSE)*AL43),"")</f>
        <v>376.42876637183997</v>
      </c>
      <c r="AP43" s="334">
        <f>IFERROR(VLOOKUP(J43,Portfolio_Overview[[#All],[ticker]:[average per coin]],3,FALSE)*12,"")</f>
        <v>170.17919999999998</v>
      </c>
      <c r="AQ43" s="496">
        <f t="shared" si="10"/>
        <v>2.7386112000000002</v>
      </c>
      <c r="AR43" s="496">
        <f t="shared" si="11"/>
        <v>2.7386112000000002</v>
      </c>
      <c r="AS43" s="497">
        <f>IFERROR(CO_entry[[#This Row],[Tokens Sold7]]*CO_entry[[#This Row],[Selling point 7]],"")</f>
        <v>466.05466312703999</v>
      </c>
      <c r="AT43" s="506">
        <f>IFERROR((AP43*AQ43)-(VLOOKUP(J43,Portfolio_Overview[[#All],[ticker]:[average per coin]],3,FALSE)*AQ43),"")</f>
        <v>427.21677453311997</v>
      </c>
      <c r="AU43" s="507">
        <f t="shared" si="12"/>
        <v>1689.3236734233597</v>
      </c>
      <c r="AV43" s="508">
        <f t="shared" si="14"/>
        <v>2.7386112000000002</v>
      </c>
      <c r="AW43" s="507">
        <f t="shared" si="13"/>
        <v>466.05466312703999</v>
      </c>
    </row>
    <row r="44" spans="1:49" x14ac:dyDescent="0.25">
      <c r="A44" s="69" t="s">
        <v>155</v>
      </c>
      <c r="B44" s="69" t="s">
        <v>29</v>
      </c>
      <c r="C44" s="69">
        <v>0.53</v>
      </c>
      <c r="D44" s="525">
        <v>381.13209999999998</v>
      </c>
      <c r="E44" s="492">
        <v>202</v>
      </c>
      <c r="F44" s="526">
        <v>146.69</v>
      </c>
      <c r="G44" s="527">
        <v>77.745699999999999</v>
      </c>
      <c r="H44" s="54">
        <v>1.13533852098267E-3</v>
      </c>
      <c r="J44" s="493" t="s">
        <v>820</v>
      </c>
      <c r="K44" s="494">
        <f>IFERROR(VLOOKUP(J44,price_feed[[symbol]:[current_price]],3,FALSE),"")</f>
        <v>1.75</v>
      </c>
      <c r="L44" s="333">
        <f>IFERROR(VLOOKUP(J44,Portfolio_Overview[[#All],[ticker]:[average per coin]],3,FALSE)*2,"")</f>
        <v>5.5376000000000003</v>
      </c>
      <c r="M44" s="495">
        <f>IFERROR(VLOOKUP(J44,Portfolio_Overview[[#All],[ticker]:[average per coin]],2,FALSE)*M$4,"")</f>
        <v>6.7900000000000009</v>
      </c>
      <c r="N44" s="496">
        <f>IFERROR(VLOOKUP(CO_entry[[#This Row],[ticker]],Portfolio_Overview[[#All],[ticker]:[average per coin]],2,FALSE)-CO_entry[[#This Row],[Tokens Sold]],"")</f>
        <v>27.160000000000004</v>
      </c>
      <c r="O44" s="497">
        <f>IFERROR(CO_entry[[#This Row],[Tokens Sold]]*CO_entry[[#This Row],[Selling point 1]],"")</f>
        <v>37.600304000000008</v>
      </c>
      <c r="P44" s="498">
        <f>IFERROR((L44*M44)-(VLOOKUP(J44,Portfolio_Overview[[#All],[ticker]:[average per coin]],3,FALSE)*M44),"")</f>
        <v>18.800152000000004</v>
      </c>
      <c r="Q44" s="333">
        <f>IFERROR(VLOOKUP(J44,Portfolio_Overview[[#All],[ticker]:[average per coin]],3,FALSE)*3.5,"")</f>
        <v>9.6908000000000012</v>
      </c>
      <c r="R44" s="499">
        <f t="shared" si="0"/>
        <v>5.4320000000000013</v>
      </c>
      <c r="S44" s="500">
        <f t="shared" si="1"/>
        <v>21.728000000000002</v>
      </c>
      <c r="T44" s="501">
        <f>IFERROR(CO_entry[[#This Row],[Tokens Sold2]]*CO_entry[[#This Row],[Selling point 2]],"")</f>
        <v>52.640425600000022</v>
      </c>
      <c r="U44" s="502">
        <f>IFERROR((Q44*R44)-(VLOOKUP(J44,Portfolio_Overview[[#All],[ticker]:[average per coin]],3,FALSE)*R44),"")</f>
        <v>37.600304000000015</v>
      </c>
      <c r="V44" s="333">
        <f>IFERROR(VLOOKUP(J44,Portfolio_Overview[[#All],[ticker]:[average per coin]],3,FALSE)*4.5,"")</f>
        <v>12.4596</v>
      </c>
      <c r="W44" s="495">
        <f t="shared" si="2"/>
        <v>4.3456000000000001</v>
      </c>
      <c r="X44" s="496">
        <f t="shared" si="3"/>
        <v>17.382400000000001</v>
      </c>
      <c r="Y44" s="497">
        <f>IFERROR(CO_entry[[#This Row],[Tokens Sold3]]*CO_entry[[#This Row],[Selling point 3]],"")</f>
        <v>54.144437760000002</v>
      </c>
      <c r="Z44" s="498">
        <f>IFERROR((V44*W44)-(VLOOKUP(J44,Portfolio_Overview[[#All],[ticker]:[average per coin]],3,FALSE)*W44),"")</f>
        <v>42.11234048</v>
      </c>
      <c r="AA44" s="333">
        <f>IFERROR(VLOOKUP(J44,Portfolio_Overview[[#All],[ticker]:[average per coin]],3,FALSE)*6,"")</f>
        <v>16.6128</v>
      </c>
      <c r="AB44" s="499">
        <f t="shared" si="4"/>
        <v>3.4764800000000005</v>
      </c>
      <c r="AC44" s="500">
        <f t="shared" si="5"/>
        <v>13.90592</v>
      </c>
      <c r="AD44" s="501">
        <f>IFERROR(CO_entry[[#This Row],[Tokens Sold4]]*CO_entry[[#This Row],[Selling point 4]],"")</f>
        <v>57.754066944000009</v>
      </c>
      <c r="AE44" s="502">
        <f>IFERROR((AA44*AB44)-(VLOOKUP(J44,Portfolio_Overview[[#All],[ticker]:[average per coin]],3,FALSE)*AB44),"")</f>
        <v>48.128389120000008</v>
      </c>
      <c r="AF44" s="333">
        <f>IFERROR(VLOOKUP(J44,Portfolio_Overview[[#All],[ticker]:[average per coin]],3,FALSE)*8,"")</f>
        <v>22.150400000000001</v>
      </c>
      <c r="AG44" s="495">
        <f t="shared" si="6"/>
        <v>3.47648</v>
      </c>
      <c r="AH44" s="496">
        <f t="shared" si="7"/>
        <v>10.42944</v>
      </c>
      <c r="AI44" s="497">
        <f>IFERROR(CO_entry[[#This Row],[Tokens Sold5]]*CO_entry[[#This Row],[Selling point 5]],"")</f>
        <v>77.005422592000002</v>
      </c>
      <c r="AJ44" s="498">
        <f>IFERROR((AF44*AG44)-(VLOOKUP(J44,Portfolio_Overview[[#All],[ticker]:[average per coin]],3,FALSE)*AG44),"")</f>
        <v>67.379744767999995</v>
      </c>
      <c r="AK44" s="334">
        <f>IFERROR(VLOOKUP(J44,Portfolio_Overview[[#All],[ticker]:[average per coin]],3,FALSE)*10,"")</f>
        <v>27.688000000000002</v>
      </c>
      <c r="AL44" s="503">
        <f t="shared" si="8"/>
        <v>3.6503039999999998</v>
      </c>
      <c r="AM44" s="503">
        <f t="shared" si="9"/>
        <v>6.7791359999999994</v>
      </c>
      <c r="AN44" s="504">
        <f>IFERROR(CO_entry[[#This Row],[Tokens Sold6]]*CO_entry[[#This Row],[Selling point 6]],"")</f>
        <v>101.06961715200001</v>
      </c>
      <c r="AO44" s="505">
        <f>IFERROR((AK44*AL44)-(VLOOKUP(J44,Portfolio_Overview[[#All],[ticker]:[average per coin]],3,FALSE)*AL44),"")</f>
        <v>90.962655436800006</v>
      </c>
      <c r="AP44" s="334">
        <f>IFERROR(VLOOKUP(J44,Portfolio_Overview[[#All],[ticker]:[average per coin]],3,FALSE)*12,"")</f>
        <v>33.2256</v>
      </c>
      <c r="AQ44" s="496">
        <f t="shared" si="10"/>
        <v>3.3895679999999997</v>
      </c>
      <c r="AR44" s="496">
        <f t="shared" si="11"/>
        <v>3.3895679999999997</v>
      </c>
      <c r="AS44" s="497">
        <f>IFERROR(CO_entry[[#This Row],[Tokens Sold7]]*CO_entry[[#This Row],[Selling point 7]],"")</f>
        <v>112.62043054079999</v>
      </c>
      <c r="AT44" s="506">
        <f>IFERROR((AP44*AQ44)-(VLOOKUP(J44,Portfolio_Overview[[#All],[ticker]:[average per coin]],3,FALSE)*AQ44),"")</f>
        <v>103.23539466239998</v>
      </c>
      <c r="AU44" s="507">
        <f t="shared" si="12"/>
        <v>408.21898046720003</v>
      </c>
      <c r="AV44" s="508">
        <f t="shared" si="14"/>
        <v>3.3895679999999997</v>
      </c>
      <c r="AW44" s="507">
        <f t="shared" si="13"/>
        <v>112.62043054079999</v>
      </c>
    </row>
    <row r="45" spans="1:49" x14ac:dyDescent="0.25">
      <c r="A45" s="69" t="s">
        <v>750</v>
      </c>
      <c r="B45" s="69" t="s">
        <v>749</v>
      </c>
      <c r="C45" s="69">
        <v>130</v>
      </c>
      <c r="D45" s="525">
        <v>0.76149999999999995</v>
      </c>
      <c r="E45" s="492">
        <v>98.995000000000005</v>
      </c>
      <c r="F45" s="526">
        <v>0.56230000000000002</v>
      </c>
      <c r="G45" s="527">
        <v>73.099000000000004</v>
      </c>
      <c r="H45" s="54">
        <v>1.0674816812416899E-3</v>
      </c>
      <c r="J45" s="493" t="s">
        <v>1270</v>
      </c>
      <c r="K45" s="494">
        <f>IFERROR(VLOOKUP(J45,price_feed[[symbol]:[current_price]],3,FALSE),"")</f>
        <v>0.67747199999999996</v>
      </c>
      <c r="L45" s="333">
        <f>IFERROR(VLOOKUP(J45,Portfolio_Overview[[#All],[ticker]:[average per coin]],3,FALSE)*2,"")</f>
        <v>0.92600000000000005</v>
      </c>
      <c r="M45" s="495">
        <f>IFERROR(VLOOKUP(J45,Portfolio_Overview[[#All],[ticker]:[average per coin]],2,FALSE)*M$4,"")</f>
        <v>43.2</v>
      </c>
      <c r="N45" s="496">
        <f>IFERROR(VLOOKUP(CO_entry[[#This Row],[ticker]],Portfolio_Overview[[#All],[ticker]:[average per coin]],2,FALSE)-CO_entry[[#This Row],[Tokens Sold]],"")</f>
        <v>172.8</v>
      </c>
      <c r="O45" s="497">
        <f>IFERROR(CO_entry[[#This Row],[Tokens Sold]]*CO_entry[[#This Row],[Selling point 1]],"")</f>
        <v>40.003200000000007</v>
      </c>
      <c r="P45" s="498">
        <f>IFERROR((L45*M45)-(VLOOKUP(J45,Portfolio_Overview[[#All],[ticker]:[average per coin]],3,FALSE)*M45),"")</f>
        <v>20.001600000000003</v>
      </c>
      <c r="Q45" s="333">
        <f>IFERROR(VLOOKUP(J45,Portfolio_Overview[[#All],[ticker]:[average per coin]],3,FALSE)*3.5,"")</f>
        <v>1.6205000000000001</v>
      </c>
      <c r="R45" s="499">
        <f t="shared" si="0"/>
        <v>34.56</v>
      </c>
      <c r="S45" s="500">
        <f t="shared" si="1"/>
        <v>138.24</v>
      </c>
      <c r="T45" s="501">
        <f>IFERROR(CO_entry[[#This Row],[Tokens Sold2]]*CO_entry[[#This Row],[Selling point 2]],"")</f>
        <v>56.004480000000008</v>
      </c>
      <c r="U45" s="502">
        <f>IFERROR((Q45*R45)-(VLOOKUP(J45,Portfolio_Overview[[#All],[ticker]:[average per coin]],3,FALSE)*R45),"")</f>
        <v>40.003200000000007</v>
      </c>
      <c r="V45" s="333">
        <f>IFERROR(VLOOKUP(J45,Portfolio_Overview[[#All],[ticker]:[average per coin]],3,FALSE)*4.5,"")</f>
        <v>2.0834999999999999</v>
      </c>
      <c r="W45" s="495">
        <f t="shared" si="2"/>
        <v>27.648000000000003</v>
      </c>
      <c r="X45" s="496">
        <f t="shared" si="3"/>
        <v>110.59200000000001</v>
      </c>
      <c r="Y45" s="497">
        <f>IFERROR(CO_entry[[#This Row],[Tokens Sold3]]*CO_entry[[#This Row],[Selling point 3]],"")</f>
        <v>57.604608000000006</v>
      </c>
      <c r="Z45" s="498">
        <f>IFERROR((V45*W45)-(VLOOKUP(J45,Portfolio_Overview[[#All],[ticker]:[average per coin]],3,FALSE)*W45),"")</f>
        <v>44.803584000000001</v>
      </c>
      <c r="AA45" s="333">
        <f>IFERROR(VLOOKUP(J45,Portfolio_Overview[[#All],[ticker]:[average per coin]],3,FALSE)*6,"")</f>
        <v>2.778</v>
      </c>
      <c r="AB45" s="499">
        <f t="shared" si="4"/>
        <v>22.118400000000005</v>
      </c>
      <c r="AC45" s="500">
        <f t="shared" si="5"/>
        <v>88.473600000000005</v>
      </c>
      <c r="AD45" s="501">
        <f>IFERROR(CO_entry[[#This Row],[Tokens Sold4]]*CO_entry[[#This Row],[Selling point 4]],"")</f>
        <v>61.444915200000011</v>
      </c>
      <c r="AE45" s="502">
        <f>IFERROR((AA45*AB45)-(VLOOKUP(J45,Portfolio_Overview[[#All],[ticker]:[average per coin]],3,FALSE)*AB45),"")</f>
        <v>51.204096000000007</v>
      </c>
      <c r="AF45" s="333">
        <f>IFERROR(VLOOKUP(J45,Portfolio_Overview[[#All],[ticker]:[average per coin]],3,FALSE)*8,"")</f>
        <v>3.7040000000000002</v>
      </c>
      <c r="AG45" s="495">
        <f t="shared" si="6"/>
        <v>22.118400000000001</v>
      </c>
      <c r="AH45" s="496">
        <f t="shared" si="7"/>
        <v>66.355199999999996</v>
      </c>
      <c r="AI45" s="497">
        <f>IFERROR(CO_entry[[#This Row],[Tokens Sold5]]*CO_entry[[#This Row],[Selling point 5]],"")</f>
        <v>81.926553600000005</v>
      </c>
      <c r="AJ45" s="498">
        <f>IFERROR((AF45*AG45)-(VLOOKUP(J45,Portfolio_Overview[[#All],[ticker]:[average per coin]],3,FALSE)*AG45),"")</f>
        <v>71.685734400000001</v>
      </c>
      <c r="AK45" s="334">
        <f>IFERROR(VLOOKUP(J45,Portfolio_Overview[[#All],[ticker]:[average per coin]],3,FALSE)*10,"")</f>
        <v>4.63</v>
      </c>
      <c r="AL45" s="503">
        <f t="shared" si="8"/>
        <v>23.224319999999999</v>
      </c>
      <c r="AM45" s="503">
        <f t="shared" si="9"/>
        <v>43.130879999999998</v>
      </c>
      <c r="AN45" s="504">
        <f>IFERROR(CO_entry[[#This Row],[Tokens Sold6]]*CO_entry[[#This Row],[Selling point 6]],"")</f>
        <v>107.52860159999999</v>
      </c>
      <c r="AO45" s="505">
        <f>IFERROR((AK45*AL45)-(VLOOKUP(J45,Portfolio_Overview[[#All],[ticker]:[average per coin]],3,FALSE)*AL45),"")</f>
        <v>96.77574143999999</v>
      </c>
      <c r="AP45" s="334">
        <f>IFERROR(VLOOKUP(J45,Portfolio_Overview[[#All],[ticker]:[average per coin]],3,FALSE)*12,"")</f>
        <v>5.556</v>
      </c>
      <c r="AQ45" s="496">
        <f t="shared" si="10"/>
        <v>21.565439999999999</v>
      </c>
      <c r="AR45" s="496">
        <f t="shared" si="11"/>
        <v>21.565439999999999</v>
      </c>
      <c r="AS45" s="497">
        <f>IFERROR(CO_entry[[#This Row],[Tokens Sold7]]*CO_entry[[#This Row],[Selling point 7]],"")</f>
        <v>119.81758463999999</v>
      </c>
      <c r="AT45" s="506">
        <f>IFERROR((AP45*AQ45)-(VLOOKUP(J45,Portfolio_Overview[[#All],[ticker]:[average per coin]],3,FALSE)*AQ45),"")</f>
        <v>109.83278591999999</v>
      </c>
      <c r="AU45" s="507">
        <f t="shared" si="12"/>
        <v>434.30674176000002</v>
      </c>
      <c r="AV45" s="508">
        <f t="shared" si="14"/>
        <v>21.565439999999999</v>
      </c>
      <c r="AW45" s="507">
        <f t="shared" si="13"/>
        <v>119.81758463999999</v>
      </c>
    </row>
    <row r="46" spans="1:49" x14ac:dyDescent="0.25">
      <c r="A46" s="69" t="s">
        <v>1245</v>
      </c>
      <c r="B46" s="69" t="s">
        <v>1243</v>
      </c>
      <c r="C46" s="69">
        <v>1688.83</v>
      </c>
      <c r="D46" s="525">
        <v>0.19539999999999999</v>
      </c>
      <c r="E46" s="492">
        <v>329.99740000000003</v>
      </c>
      <c r="F46" s="526">
        <v>4.2700000000000002E-2</v>
      </c>
      <c r="G46" s="527">
        <v>72.113</v>
      </c>
      <c r="H46" s="54">
        <v>1.0530828941487901E-3</v>
      </c>
      <c r="J46" s="493" t="s">
        <v>818</v>
      </c>
      <c r="K46" s="494">
        <f>IFERROR(VLOOKUP(J46,price_feed[[symbol]:[current_price]],3,FALSE),"")</f>
        <v>1.56</v>
      </c>
      <c r="L46" s="333">
        <f>IFERROR(VLOOKUP(J46,Portfolio_Overview[[#All],[ticker]:[average per coin]],3,FALSE)*2,"")</f>
        <v>3.5137999999999998</v>
      </c>
      <c r="M46" s="495">
        <f>IFERROR(VLOOKUP(J46,Portfolio_Overview[[#All],[ticker]:[average per coin]],2,FALSE)*M$4,"")</f>
        <v>11.384</v>
      </c>
      <c r="N46" s="496">
        <f>IFERROR(VLOOKUP(CO_entry[[#This Row],[ticker]],Portfolio_Overview[[#All],[ticker]:[average per coin]],2,FALSE)-CO_entry[[#This Row],[Tokens Sold]],"")</f>
        <v>45.536000000000001</v>
      </c>
      <c r="O46" s="497">
        <f>IFERROR(CO_entry[[#This Row],[Tokens Sold]]*CO_entry[[#This Row],[Selling point 1]],"")</f>
        <v>40.001099199999999</v>
      </c>
      <c r="P46" s="498">
        <f>IFERROR((L46*M46)-(VLOOKUP(J46,Portfolio_Overview[[#All],[ticker]:[average per coin]],3,FALSE)*M46),"")</f>
        <v>20.000549599999999</v>
      </c>
      <c r="Q46" s="333">
        <f>IFERROR(VLOOKUP(J46,Portfolio_Overview[[#All],[ticker]:[average per coin]],3,FALSE)*3.5,"")</f>
        <v>6.1491499999999997</v>
      </c>
      <c r="R46" s="499">
        <f t="shared" si="0"/>
        <v>9.1072000000000006</v>
      </c>
      <c r="S46" s="500">
        <f t="shared" si="1"/>
        <v>36.428800000000003</v>
      </c>
      <c r="T46" s="501">
        <f>IFERROR(CO_entry[[#This Row],[Tokens Sold2]]*CO_entry[[#This Row],[Selling point 2]],"")</f>
        <v>56.001538879999998</v>
      </c>
      <c r="U46" s="502">
        <f>IFERROR((Q46*R46)-(VLOOKUP(J46,Portfolio_Overview[[#All],[ticker]:[average per coin]],3,FALSE)*R46),"")</f>
        <v>40.001099199999999</v>
      </c>
      <c r="V46" s="333">
        <f>IFERROR(VLOOKUP(J46,Portfolio_Overview[[#All],[ticker]:[average per coin]],3,FALSE)*4.5,"")</f>
        <v>7.9060499999999996</v>
      </c>
      <c r="W46" s="495">
        <f t="shared" si="2"/>
        <v>7.2857600000000007</v>
      </c>
      <c r="X46" s="496">
        <f t="shared" si="3"/>
        <v>29.143040000000003</v>
      </c>
      <c r="Y46" s="497">
        <f>IFERROR(CO_entry[[#This Row],[Tokens Sold3]]*CO_entry[[#This Row],[Selling point 3]],"")</f>
        <v>57.601582848</v>
      </c>
      <c r="Z46" s="498">
        <f>IFERROR((V46*W46)-(VLOOKUP(J46,Portfolio_Overview[[#All],[ticker]:[average per coin]],3,FALSE)*W46),"")</f>
        <v>44.801231103999996</v>
      </c>
      <c r="AA46" s="333">
        <f>IFERROR(VLOOKUP(J46,Portfolio_Overview[[#All],[ticker]:[average per coin]],3,FALSE)*6,"")</f>
        <v>10.541399999999999</v>
      </c>
      <c r="AB46" s="499">
        <f t="shared" si="4"/>
        <v>5.8286080000000009</v>
      </c>
      <c r="AC46" s="500">
        <f t="shared" si="5"/>
        <v>23.314432000000004</v>
      </c>
      <c r="AD46" s="501">
        <f>IFERROR(CO_entry[[#This Row],[Tokens Sold4]]*CO_entry[[#This Row],[Selling point 4]],"")</f>
        <v>61.441688371200009</v>
      </c>
      <c r="AE46" s="502">
        <f>IFERROR((AA46*AB46)-(VLOOKUP(J46,Portfolio_Overview[[#All],[ticker]:[average per coin]],3,FALSE)*AB46),"")</f>
        <v>51.201406976000008</v>
      </c>
      <c r="AF46" s="333">
        <f>IFERROR(VLOOKUP(J46,Portfolio_Overview[[#All],[ticker]:[average per coin]],3,FALSE)*8,"")</f>
        <v>14.055199999999999</v>
      </c>
      <c r="AG46" s="495">
        <f t="shared" si="6"/>
        <v>5.8286080000000009</v>
      </c>
      <c r="AH46" s="496">
        <f t="shared" si="7"/>
        <v>17.485824000000001</v>
      </c>
      <c r="AI46" s="497">
        <f>IFERROR(CO_entry[[#This Row],[Tokens Sold5]]*CO_entry[[#This Row],[Selling point 5]],"")</f>
        <v>81.922251161600002</v>
      </c>
      <c r="AJ46" s="498">
        <f>IFERROR((AF46*AG46)-(VLOOKUP(J46,Portfolio_Overview[[#All],[ticker]:[average per coin]],3,FALSE)*AG46),"")</f>
        <v>71.681969766400002</v>
      </c>
      <c r="AK46" s="334">
        <f>IFERROR(VLOOKUP(J46,Portfolio_Overview[[#All],[ticker]:[average per coin]],3,FALSE)*10,"")</f>
        <v>17.568999999999999</v>
      </c>
      <c r="AL46" s="503">
        <f t="shared" si="8"/>
        <v>6.1200384000000003</v>
      </c>
      <c r="AM46" s="503">
        <f t="shared" si="9"/>
        <v>11.365785600000001</v>
      </c>
      <c r="AN46" s="504">
        <f>IFERROR(CO_entry[[#This Row],[Tokens Sold6]]*CO_entry[[#This Row],[Selling point 6]],"")</f>
        <v>107.5229546496</v>
      </c>
      <c r="AO46" s="505">
        <f>IFERROR((AK46*AL46)-(VLOOKUP(J46,Portfolio_Overview[[#All],[ticker]:[average per coin]],3,FALSE)*AL46),"")</f>
        <v>96.770659184639996</v>
      </c>
      <c r="AP46" s="334">
        <f>IFERROR(VLOOKUP(J46,Portfolio_Overview[[#All],[ticker]:[average per coin]],3,FALSE)*12,"")</f>
        <v>21.082799999999999</v>
      </c>
      <c r="AQ46" s="496">
        <f t="shared" si="10"/>
        <v>5.6828928000000003</v>
      </c>
      <c r="AR46" s="496">
        <f t="shared" si="11"/>
        <v>5.6828928000000003</v>
      </c>
      <c r="AS46" s="497">
        <f>IFERROR(CO_entry[[#This Row],[Tokens Sold7]]*CO_entry[[#This Row],[Selling point 7]],"")</f>
        <v>119.81129232383999</v>
      </c>
      <c r="AT46" s="506">
        <f>IFERROR((AP46*AQ46)-(VLOOKUP(J46,Portfolio_Overview[[#All],[ticker]:[average per coin]],3,FALSE)*AQ46),"")</f>
        <v>109.82701796351999</v>
      </c>
      <c r="AU46" s="507">
        <f t="shared" si="12"/>
        <v>434.28393379456003</v>
      </c>
      <c r="AV46" s="508">
        <f t="shared" si="14"/>
        <v>5.6828928000000003</v>
      </c>
      <c r="AW46" s="507">
        <f t="shared" si="13"/>
        <v>119.81129232383999</v>
      </c>
    </row>
    <row r="47" spans="1:49" x14ac:dyDescent="0.25">
      <c r="A47" s="69" t="s">
        <v>848</v>
      </c>
      <c r="B47" s="69" t="s">
        <v>819</v>
      </c>
      <c r="C47" s="69">
        <v>44.85</v>
      </c>
      <c r="D47" s="525">
        <v>7.3802000000000003</v>
      </c>
      <c r="E47" s="492">
        <v>331.00200000000001</v>
      </c>
      <c r="F47" s="526">
        <v>1.6</v>
      </c>
      <c r="G47" s="527">
        <v>71.760000000000005</v>
      </c>
      <c r="H47" s="54">
        <v>1.0479279531307401E-3</v>
      </c>
      <c r="J47" s="493" t="s">
        <v>826</v>
      </c>
      <c r="K47" s="494">
        <f>IFERROR(VLOOKUP(J47,price_feed[[symbol]:[current_price]],3,FALSE),"")</f>
        <v>4.3600000000000003</v>
      </c>
      <c r="L47" s="333">
        <f>IFERROR(VLOOKUP(J47,Portfolio_Overview[[#All],[ticker]:[average per coin]],3,FALSE)*2,"")</f>
        <v>43</v>
      </c>
      <c r="M47" s="495">
        <f>IFERROR(VLOOKUP(J47,Portfolio_Overview[[#All],[ticker]:[average per coin]],2,FALSE)*M$4,"")</f>
        <v>0.8</v>
      </c>
      <c r="N47" s="496">
        <f>IFERROR(VLOOKUP(CO_entry[[#This Row],[ticker]],Portfolio_Overview[[#All],[ticker]:[average per coin]],2,FALSE)-CO_entry[[#This Row],[Tokens Sold]],"")</f>
        <v>3.2</v>
      </c>
      <c r="O47" s="497">
        <f>IFERROR(CO_entry[[#This Row],[Tokens Sold]]*CO_entry[[#This Row],[Selling point 1]],"")</f>
        <v>34.4</v>
      </c>
      <c r="P47" s="498">
        <f>IFERROR((L47*M47)-(VLOOKUP(J47,Portfolio_Overview[[#All],[ticker]:[average per coin]],3,FALSE)*M47),"")</f>
        <v>17.2</v>
      </c>
      <c r="Q47" s="333">
        <f>IFERROR(VLOOKUP(J47,Portfolio_Overview[[#All],[ticker]:[average per coin]],3,FALSE)*3.5,"")</f>
        <v>75.25</v>
      </c>
      <c r="R47" s="499">
        <f t="shared" si="0"/>
        <v>0.64000000000000012</v>
      </c>
      <c r="S47" s="500">
        <f t="shared" si="1"/>
        <v>2.56</v>
      </c>
      <c r="T47" s="501">
        <f>IFERROR(CO_entry[[#This Row],[Tokens Sold2]]*CO_entry[[#This Row],[Selling point 2]],"")</f>
        <v>48.160000000000011</v>
      </c>
      <c r="U47" s="502">
        <f>IFERROR((Q47*R47)-(VLOOKUP(J47,Portfolio_Overview[[#All],[ticker]:[average per coin]],3,FALSE)*R47),"")</f>
        <v>34.400000000000006</v>
      </c>
      <c r="V47" s="333">
        <f>IFERROR(VLOOKUP(J47,Portfolio_Overview[[#All],[ticker]:[average per coin]],3,FALSE)*4.5,"")</f>
        <v>96.75</v>
      </c>
      <c r="W47" s="495">
        <f t="shared" si="2"/>
        <v>0.51200000000000001</v>
      </c>
      <c r="X47" s="496">
        <f t="shared" si="3"/>
        <v>2.048</v>
      </c>
      <c r="Y47" s="497">
        <f>IFERROR(CO_entry[[#This Row],[Tokens Sold3]]*CO_entry[[#This Row],[Selling point 3]],"")</f>
        <v>49.536000000000001</v>
      </c>
      <c r="Z47" s="498">
        <f>IFERROR((V47*W47)-(VLOOKUP(J47,Portfolio_Overview[[#All],[ticker]:[average per coin]],3,FALSE)*W47),"")</f>
        <v>38.527999999999999</v>
      </c>
      <c r="AA47" s="333">
        <f>IFERROR(VLOOKUP(J47,Portfolio_Overview[[#All],[ticker]:[average per coin]],3,FALSE)*6,"")</f>
        <v>129</v>
      </c>
      <c r="AB47" s="499">
        <f t="shared" si="4"/>
        <v>0.40960000000000002</v>
      </c>
      <c r="AC47" s="500">
        <f t="shared" si="5"/>
        <v>1.6384000000000001</v>
      </c>
      <c r="AD47" s="501">
        <f>IFERROR(CO_entry[[#This Row],[Tokens Sold4]]*CO_entry[[#This Row],[Selling point 4]],"")</f>
        <v>52.8384</v>
      </c>
      <c r="AE47" s="502">
        <f>IFERROR((AA47*AB47)-(VLOOKUP(J47,Portfolio_Overview[[#All],[ticker]:[average per coin]],3,FALSE)*AB47),"")</f>
        <v>44.031999999999996</v>
      </c>
      <c r="AF47" s="333">
        <f>IFERROR(VLOOKUP(J47,Portfolio_Overview[[#All],[ticker]:[average per coin]],3,FALSE)*8,"")</f>
        <v>172</v>
      </c>
      <c r="AG47" s="495">
        <f t="shared" si="6"/>
        <v>0.40960000000000002</v>
      </c>
      <c r="AH47" s="496">
        <f t="shared" si="7"/>
        <v>1.2288000000000001</v>
      </c>
      <c r="AI47" s="497">
        <f>IFERROR(CO_entry[[#This Row],[Tokens Sold5]]*CO_entry[[#This Row],[Selling point 5]],"")</f>
        <v>70.4512</v>
      </c>
      <c r="AJ47" s="498">
        <f>IFERROR((AF47*AG47)-(VLOOKUP(J47,Portfolio_Overview[[#All],[ticker]:[average per coin]],3,FALSE)*AG47),"")</f>
        <v>61.644800000000004</v>
      </c>
      <c r="AK47" s="334">
        <f>IFERROR(VLOOKUP(J47,Portfolio_Overview[[#All],[ticker]:[average per coin]],3,FALSE)*10,"")</f>
        <v>215</v>
      </c>
      <c r="AL47" s="503">
        <f t="shared" si="8"/>
        <v>0.43008000000000002</v>
      </c>
      <c r="AM47" s="503">
        <f t="shared" si="9"/>
        <v>0.7987200000000001</v>
      </c>
      <c r="AN47" s="504">
        <f>IFERROR(CO_entry[[#This Row],[Tokens Sold6]]*CO_entry[[#This Row],[Selling point 6]],"")</f>
        <v>92.467200000000005</v>
      </c>
      <c r="AO47" s="505">
        <f>IFERROR((AK47*AL47)-(VLOOKUP(J47,Portfolio_Overview[[#All],[ticker]:[average per coin]],3,FALSE)*AL47),"")</f>
        <v>83.220480000000009</v>
      </c>
      <c r="AP47" s="334">
        <f>IFERROR(VLOOKUP(J47,Portfolio_Overview[[#All],[ticker]:[average per coin]],3,FALSE)*12,"")</f>
        <v>258</v>
      </c>
      <c r="AQ47" s="496">
        <f t="shared" si="10"/>
        <v>0.39936000000000005</v>
      </c>
      <c r="AR47" s="496">
        <f t="shared" si="11"/>
        <v>0.39936000000000005</v>
      </c>
      <c r="AS47" s="497">
        <f>IFERROR(CO_entry[[#This Row],[Tokens Sold7]]*CO_entry[[#This Row],[Selling point 7]],"")</f>
        <v>103.03488000000002</v>
      </c>
      <c r="AT47" s="506">
        <f>IFERROR((AP47*AQ47)-(VLOOKUP(J47,Portfolio_Overview[[#All],[ticker]:[average per coin]],3,FALSE)*AQ47),"")</f>
        <v>94.448640000000012</v>
      </c>
      <c r="AU47" s="507">
        <f t="shared" si="12"/>
        <v>373.47392000000008</v>
      </c>
      <c r="AV47" s="508">
        <f t="shared" si="14"/>
        <v>0.39936000000000005</v>
      </c>
      <c r="AW47" s="507">
        <f t="shared" si="13"/>
        <v>103.03488000000002</v>
      </c>
    </row>
    <row r="48" spans="1:49" x14ac:dyDescent="0.25">
      <c r="A48" s="69" t="s">
        <v>101</v>
      </c>
      <c r="B48" s="69" t="s">
        <v>434</v>
      </c>
      <c r="C48" s="69">
        <v>24.68</v>
      </c>
      <c r="D48" s="525">
        <v>9.2382000000000009</v>
      </c>
      <c r="E48" s="492">
        <v>227.99879999999999</v>
      </c>
      <c r="F48" s="526">
        <v>2.85</v>
      </c>
      <c r="G48" s="527">
        <v>70.337999999999994</v>
      </c>
      <c r="H48" s="54">
        <v>1.0271621567350901E-3</v>
      </c>
      <c r="J48" s="493" t="s">
        <v>829</v>
      </c>
      <c r="K48" s="494">
        <f>IFERROR(VLOOKUP(J48,price_feed[[symbol]:[current_price]],3,FALSE),"")</f>
        <v>0.27034599999999998</v>
      </c>
      <c r="L48" s="333">
        <f>IFERROR(VLOOKUP(J48,Portfolio_Overview[[#All],[ticker]:[average per coin]],3,FALSE)*2,"")</f>
        <v>3.6806000000000001</v>
      </c>
      <c r="M48" s="495">
        <f>IFERROR(VLOOKUP(J48,Portfolio_Overview[[#All],[ticker]:[average per coin]],2,FALSE)*M$4,"")</f>
        <v>8.6940000000000008</v>
      </c>
      <c r="N48" s="496">
        <f>IFERROR(VLOOKUP(CO_entry[[#This Row],[ticker]],Portfolio_Overview[[#All],[ticker]:[average per coin]],2,FALSE)-CO_entry[[#This Row],[Tokens Sold]],"")</f>
        <v>34.775999999999996</v>
      </c>
      <c r="O48" s="497">
        <f>IFERROR(CO_entry[[#This Row],[Tokens Sold]]*CO_entry[[#This Row],[Selling point 1]],"")</f>
        <v>31.999136400000005</v>
      </c>
      <c r="P48" s="498">
        <f>IFERROR((L48*M48)-(VLOOKUP(J48,Portfolio_Overview[[#All],[ticker]:[average per coin]],3,FALSE)*M48),"")</f>
        <v>15.999568200000002</v>
      </c>
      <c r="Q48" s="333">
        <f>IFERROR(VLOOKUP(J48,Portfolio_Overview[[#All],[ticker]:[average per coin]],3,FALSE)*3.5,"")</f>
        <v>6.4410500000000006</v>
      </c>
      <c r="R48" s="499">
        <f t="shared" si="0"/>
        <v>6.9551999999999996</v>
      </c>
      <c r="S48" s="500">
        <f t="shared" si="1"/>
        <v>27.820799999999998</v>
      </c>
      <c r="T48" s="501">
        <f>IFERROR(CO_entry[[#This Row],[Tokens Sold2]]*CO_entry[[#This Row],[Selling point 2]],"")</f>
        <v>44.798790960000005</v>
      </c>
      <c r="U48" s="502">
        <f>IFERROR((Q48*R48)-(VLOOKUP(J48,Portfolio_Overview[[#All],[ticker]:[average per coin]],3,FALSE)*R48),"")</f>
        <v>31.999136400000005</v>
      </c>
      <c r="V48" s="333">
        <f>IFERROR(VLOOKUP(J48,Portfolio_Overview[[#All],[ticker]:[average per coin]],3,FALSE)*4.5,"")</f>
        <v>8.2813499999999998</v>
      </c>
      <c r="W48" s="495">
        <f t="shared" si="2"/>
        <v>5.5641600000000002</v>
      </c>
      <c r="X48" s="496">
        <f t="shared" si="3"/>
        <v>22.256639999999997</v>
      </c>
      <c r="Y48" s="497">
        <f>IFERROR(CO_entry[[#This Row],[Tokens Sold3]]*CO_entry[[#This Row],[Selling point 3]],"")</f>
        <v>46.078756415999997</v>
      </c>
      <c r="Z48" s="498">
        <f>IFERROR((V48*W48)-(VLOOKUP(J48,Portfolio_Overview[[#All],[ticker]:[average per coin]],3,FALSE)*W48),"")</f>
        <v>35.839032767999996</v>
      </c>
      <c r="AA48" s="333">
        <f>IFERROR(VLOOKUP(J48,Portfolio_Overview[[#All],[ticker]:[average per coin]],3,FALSE)*6,"")</f>
        <v>11.0418</v>
      </c>
      <c r="AB48" s="499">
        <f t="shared" si="4"/>
        <v>4.4513279999999993</v>
      </c>
      <c r="AC48" s="500">
        <f t="shared" si="5"/>
        <v>17.805311999999997</v>
      </c>
      <c r="AD48" s="501">
        <f>IFERROR(CO_entry[[#This Row],[Tokens Sold4]]*CO_entry[[#This Row],[Selling point 4]],"")</f>
        <v>49.15067351039999</v>
      </c>
      <c r="AE48" s="502">
        <f>IFERROR((AA48*AB48)-(VLOOKUP(J48,Portfolio_Overview[[#All],[ticker]:[average per coin]],3,FALSE)*AB48),"")</f>
        <v>40.958894591999993</v>
      </c>
      <c r="AF48" s="333">
        <f>IFERROR(VLOOKUP(J48,Portfolio_Overview[[#All],[ticker]:[average per coin]],3,FALSE)*8,"")</f>
        <v>14.7224</v>
      </c>
      <c r="AG48" s="495">
        <f t="shared" si="6"/>
        <v>4.4513279999999993</v>
      </c>
      <c r="AH48" s="496">
        <f t="shared" si="7"/>
        <v>13.353983999999997</v>
      </c>
      <c r="AI48" s="497">
        <f>IFERROR(CO_entry[[#This Row],[Tokens Sold5]]*CO_entry[[#This Row],[Selling point 5]],"")</f>
        <v>65.534231347199992</v>
      </c>
      <c r="AJ48" s="498">
        <f>IFERROR((AF48*AG48)-(VLOOKUP(J48,Portfolio_Overview[[#All],[ticker]:[average per coin]],3,FALSE)*AG48),"")</f>
        <v>57.342452428799994</v>
      </c>
      <c r="AK48" s="334">
        <f>IFERROR(VLOOKUP(J48,Portfolio_Overview[[#All],[ticker]:[average per coin]],3,FALSE)*10,"")</f>
        <v>18.402999999999999</v>
      </c>
      <c r="AL48" s="503">
        <f t="shared" si="8"/>
        <v>4.6738943999999982</v>
      </c>
      <c r="AM48" s="503">
        <f t="shared" si="9"/>
        <v>8.6800895999999987</v>
      </c>
      <c r="AN48" s="504">
        <f>IFERROR(CO_entry[[#This Row],[Tokens Sold6]]*CO_entry[[#This Row],[Selling point 6]],"")</f>
        <v>86.013678643199967</v>
      </c>
      <c r="AO48" s="505">
        <f>IFERROR((AK48*AL48)-(VLOOKUP(J48,Portfolio_Overview[[#All],[ticker]:[average per coin]],3,FALSE)*AL48),"")</f>
        <v>77.41231077887997</v>
      </c>
      <c r="AP48" s="334">
        <f>IFERROR(VLOOKUP(J48,Portfolio_Overview[[#All],[ticker]:[average per coin]],3,FALSE)*12,"")</f>
        <v>22.083600000000001</v>
      </c>
      <c r="AQ48" s="496">
        <f t="shared" si="10"/>
        <v>4.3400447999999994</v>
      </c>
      <c r="AR48" s="496">
        <f t="shared" si="11"/>
        <v>4.3400447999999994</v>
      </c>
      <c r="AS48" s="497">
        <f>IFERROR(CO_entry[[#This Row],[Tokens Sold7]]*CO_entry[[#This Row],[Selling point 7]],"")</f>
        <v>95.843813345279983</v>
      </c>
      <c r="AT48" s="506">
        <f>IFERROR((AP48*AQ48)-(VLOOKUP(J48,Portfolio_Overview[[#All],[ticker]:[average per coin]],3,FALSE)*AQ48),"")</f>
        <v>87.856828899839982</v>
      </c>
      <c r="AU48" s="507">
        <f t="shared" si="12"/>
        <v>347.40822406751994</v>
      </c>
      <c r="AV48" s="508">
        <f t="shared" si="14"/>
        <v>4.3400447999999994</v>
      </c>
      <c r="AW48" s="507">
        <f t="shared" si="13"/>
        <v>95.843813345279983</v>
      </c>
    </row>
    <row r="49" spans="1:49" x14ac:dyDescent="0.25">
      <c r="A49" s="69" t="s">
        <v>841</v>
      </c>
      <c r="B49" s="69" t="s">
        <v>820</v>
      </c>
      <c r="C49" s="69">
        <v>33.950000000000003</v>
      </c>
      <c r="D49" s="525">
        <v>2.7688000000000001</v>
      </c>
      <c r="E49" s="492">
        <v>94.000799999999998</v>
      </c>
      <c r="F49" s="526">
        <v>1.76</v>
      </c>
      <c r="G49" s="527">
        <v>59.752000000000002</v>
      </c>
      <c r="H49" s="54">
        <v>8.7257233912301998E-4</v>
      </c>
      <c r="J49" s="493" t="s">
        <v>819</v>
      </c>
      <c r="K49" s="494">
        <f>IFERROR(VLOOKUP(J49,price_feed[[symbol]:[current_price]],3,FALSE),"")</f>
        <v>1.67</v>
      </c>
      <c r="L49" s="333">
        <f>IFERROR(VLOOKUP(J49,Portfolio_Overview[[#All],[ticker]:[average per coin]],3,FALSE)*2,"")</f>
        <v>14.760400000000001</v>
      </c>
      <c r="M49" s="495">
        <f>IFERROR(VLOOKUP(J49,Portfolio_Overview[[#All],[ticker]:[average per coin]],2,FALSE)*M$4,"")</f>
        <v>8.9700000000000006</v>
      </c>
      <c r="N49" s="496">
        <f>IFERROR(VLOOKUP(CO_entry[[#This Row],[ticker]],Portfolio_Overview[[#All],[ticker]:[average per coin]],2,FALSE)-CO_entry[[#This Row],[Tokens Sold]],"")</f>
        <v>35.880000000000003</v>
      </c>
      <c r="O49" s="497">
        <f>IFERROR(CO_entry[[#This Row],[Tokens Sold]]*CO_entry[[#This Row],[Selling point 1]],"")</f>
        <v>132.40078800000001</v>
      </c>
      <c r="P49" s="498">
        <f>IFERROR((L49*M49)-(VLOOKUP(J49,Portfolio_Overview[[#All],[ticker]:[average per coin]],3,FALSE)*M49),"")</f>
        <v>66.200394000000003</v>
      </c>
      <c r="Q49" s="333">
        <f>IFERROR(VLOOKUP(J49,Portfolio_Overview[[#All],[ticker]:[average per coin]],3,FALSE)*3.5,"")</f>
        <v>25.8307</v>
      </c>
      <c r="R49" s="499">
        <f t="shared" si="0"/>
        <v>7.176000000000001</v>
      </c>
      <c r="S49" s="500">
        <f t="shared" si="1"/>
        <v>28.704000000000001</v>
      </c>
      <c r="T49" s="501">
        <f>IFERROR(CO_entry[[#This Row],[Tokens Sold2]]*CO_entry[[#This Row],[Selling point 2]],"")</f>
        <v>185.36110320000003</v>
      </c>
      <c r="U49" s="502">
        <f>IFERROR((Q49*R49)-(VLOOKUP(J49,Portfolio_Overview[[#All],[ticker]:[average per coin]],3,FALSE)*R49),"")</f>
        <v>132.40078800000003</v>
      </c>
      <c r="V49" s="333">
        <f>IFERROR(VLOOKUP(J49,Portfolio_Overview[[#All],[ticker]:[average per coin]],3,FALSE)*4.5,"")</f>
        <v>33.210900000000002</v>
      </c>
      <c r="W49" s="495">
        <f t="shared" si="2"/>
        <v>5.7408000000000001</v>
      </c>
      <c r="X49" s="496">
        <f t="shared" si="3"/>
        <v>22.963200000000001</v>
      </c>
      <c r="Y49" s="497">
        <f>IFERROR(CO_entry[[#This Row],[Tokens Sold3]]*CO_entry[[#This Row],[Selling point 3]],"")</f>
        <v>190.65713472000002</v>
      </c>
      <c r="Z49" s="498">
        <f>IFERROR((V49*W49)-(VLOOKUP(J49,Portfolio_Overview[[#All],[ticker]:[average per coin]],3,FALSE)*W49),"")</f>
        <v>148.28888256000002</v>
      </c>
      <c r="AA49" s="333">
        <f>IFERROR(VLOOKUP(J49,Portfolio_Overview[[#All],[ticker]:[average per coin]],3,FALSE)*6,"")</f>
        <v>44.281199999999998</v>
      </c>
      <c r="AB49" s="499">
        <f t="shared" si="4"/>
        <v>4.5926400000000003</v>
      </c>
      <c r="AC49" s="500">
        <f t="shared" si="5"/>
        <v>18.370560000000001</v>
      </c>
      <c r="AD49" s="501">
        <f>IFERROR(CO_entry[[#This Row],[Tokens Sold4]]*CO_entry[[#This Row],[Selling point 4]],"")</f>
        <v>203.36761036800002</v>
      </c>
      <c r="AE49" s="502">
        <f>IFERROR((AA49*AB49)-(VLOOKUP(J49,Portfolio_Overview[[#All],[ticker]:[average per coin]],3,FALSE)*AB49),"")</f>
        <v>169.47300864000002</v>
      </c>
      <c r="AF49" s="333">
        <f>IFERROR(VLOOKUP(J49,Portfolio_Overview[[#All],[ticker]:[average per coin]],3,FALSE)*8,"")</f>
        <v>59.041600000000003</v>
      </c>
      <c r="AG49" s="495">
        <f t="shared" si="6"/>
        <v>4.5926400000000003</v>
      </c>
      <c r="AH49" s="496">
        <f t="shared" si="7"/>
        <v>13.777920000000002</v>
      </c>
      <c r="AI49" s="497">
        <f>IFERROR(CO_entry[[#This Row],[Tokens Sold5]]*CO_entry[[#This Row],[Selling point 5]],"")</f>
        <v>271.15681382400004</v>
      </c>
      <c r="AJ49" s="498">
        <f>IFERROR((AF49*AG49)-(VLOOKUP(J49,Portfolio_Overview[[#All],[ticker]:[average per coin]],3,FALSE)*AG49),"")</f>
        <v>237.26221209600004</v>
      </c>
      <c r="AK49" s="334">
        <f>IFERROR(VLOOKUP(J49,Portfolio_Overview[[#All],[ticker]:[average per coin]],3,FALSE)*10,"")</f>
        <v>73.802000000000007</v>
      </c>
      <c r="AL49" s="503">
        <f t="shared" si="8"/>
        <v>4.8222719999999999</v>
      </c>
      <c r="AM49" s="503">
        <f t="shared" si="9"/>
        <v>8.9556480000000018</v>
      </c>
      <c r="AN49" s="504">
        <f>IFERROR(CO_entry[[#This Row],[Tokens Sold6]]*CO_entry[[#This Row],[Selling point 6]],"")</f>
        <v>355.89331814400003</v>
      </c>
      <c r="AO49" s="505">
        <f>IFERROR((AK49*AL49)-(VLOOKUP(J49,Portfolio_Overview[[#All],[ticker]:[average per coin]],3,FALSE)*AL49),"")</f>
        <v>320.30398632960004</v>
      </c>
      <c r="AP49" s="334">
        <f>IFERROR(VLOOKUP(J49,Portfolio_Overview[[#All],[ticker]:[average per coin]],3,FALSE)*12,"")</f>
        <v>88.562399999999997</v>
      </c>
      <c r="AQ49" s="496">
        <f t="shared" si="10"/>
        <v>4.4778240000000009</v>
      </c>
      <c r="AR49" s="496">
        <f t="shared" si="11"/>
        <v>4.4778240000000009</v>
      </c>
      <c r="AS49" s="497">
        <f>IFERROR(CO_entry[[#This Row],[Tokens Sold7]]*CO_entry[[#This Row],[Selling point 7]],"")</f>
        <v>396.56684021760009</v>
      </c>
      <c r="AT49" s="506">
        <f>IFERROR((AP49*AQ49)-(VLOOKUP(J49,Portfolio_Overview[[#All],[ticker]:[average per coin]],3,FALSE)*AQ49),"")</f>
        <v>363.51960353280009</v>
      </c>
      <c r="AU49" s="507">
        <f t="shared" si="12"/>
        <v>1437.4488751584004</v>
      </c>
      <c r="AV49" s="508">
        <f t="shared" si="14"/>
        <v>4.4778240000000009</v>
      </c>
      <c r="AW49" s="507">
        <f t="shared" si="13"/>
        <v>396.56684021760009</v>
      </c>
    </row>
    <row r="50" spans="1:49" x14ac:dyDescent="0.25">
      <c r="A50" s="69" t="s">
        <v>120</v>
      </c>
      <c r="B50" s="69" t="s">
        <v>444</v>
      </c>
      <c r="C50" s="69">
        <v>8.91</v>
      </c>
      <c r="D50" s="525">
        <v>22.4467</v>
      </c>
      <c r="E50" s="492">
        <v>200.0001</v>
      </c>
      <c r="F50" s="526">
        <v>6.26</v>
      </c>
      <c r="G50" s="527">
        <v>55.776600000000002</v>
      </c>
      <c r="H50" s="54">
        <v>8.1451864925574104E-4</v>
      </c>
      <c r="J50" s="493" t="s">
        <v>677</v>
      </c>
      <c r="K50" s="494">
        <f>IFERROR(VLOOKUP(J50,price_feed[[symbol]:[current_price]],3,FALSE),"")</f>
        <v>9.7100000000000009</v>
      </c>
      <c r="L50" s="333">
        <f>IFERROR(VLOOKUP(J50,Portfolio_Overview[[#All],[ticker]:[average per coin]],3,FALSE)*2,"")</f>
        <v>32.195799999999998</v>
      </c>
      <c r="M50" s="495">
        <f>IFERROR(VLOOKUP(J50,Portfolio_Overview[[#All],[ticker]:[average per coin]],2,FALSE)*M$4,"")</f>
        <v>9.3552800000000005</v>
      </c>
      <c r="N50" s="496">
        <f>IFERROR(VLOOKUP(CO_entry[[#This Row],[ticker]],Portfolio_Overview[[#All],[ticker]:[average per coin]],2,FALSE)-CO_entry[[#This Row],[Tokens Sold]],"")</f>
        <v>37.421120000000002</v>
      </c>
      <c r="O50" s="497">
        <f>IFERROR(CO_entry[[#This Row],[Tokens Sold]]*CO_entry[[#This Row],[Selling point 1]],"")</f>
        <v>301.20072382400002</v>
      </c>
      <c r="P50" s="498">
        <f>IFERROR((L50*M50)-(VLOOKUP(J50,Portfolio_Overview[[#All],[ticker]:[average per coin]],3,FALSE)*M50),"")</f>
        <v>150.60036191200001</v>
      </c>
      <c r="Q50" s="333">
        <f>IFERROR(VLOOKUP(J50,Portfolio_Overview[[#All],[ticker]:[average per coin]],3,FALSE)*3.5,"")</f>
        <v>56.342649999999999</v>
      </c>
      <c r="R50" s="499">
        <f t="shared" si="0"/>
        <v>7.4842240000000011</v>
      </c>
      <c r="S50" s="500">
        <f t="shared" si="1"/>
        <v>29.936896000000001</v>
      </c>
      <c r="T50" s="501">
        <f>IFERROR(CO_entry[[#This Row],[Tokens Sold2]]*CO_entry[[#This Row],[Selling point 2]],"")</f>
        <v>421.68101335360006</v>
      </c>
      <c r="U50" s="502">
        <f>IFERROR((Q50*R50)-(VLOOKUP(J50,Portfolio_Overview[[#All],[ticker]:[average per coin]],3,FALSE)*R50),"")</f>
        <v>301.20072382400008</v>
      </c>
      <c r="V50" s="333">
        <f>IFERROR(VLOOKUP(J50,Portfolio_Overview[[#All],[ticker]:[average per coin]],3,FALSE)*4.5,"")</f>
        <v>72.440550000000002</v>
      </c>
      <c r="W50" s="495">
        <f t="shared" si="2"/>
        <v>5.9873792000000003</v>
      </c>
      <c r="X50" s="496">
        <f t="shared" si="3"/>
        <v>23.949516800000001</v>
      </c>
      <c r="Y50" s="497">
        <f>IFERROR(CO_entry[[#This Row],[Tokens Sold3]]*CO_entry[[#This Row],[Selling point 3]],"")</f>
        <v>433.72904230656002</v>
      </c>
      <c r="Z50" s="498">
        <f>IFERROR((V50*W50)-(VLOOKUP(J50,Portfolio_Overview[[#All],[ticker]:[average per coin]],3,FALSE)*W50),"")</f>
        <v>337.34481068288005</v>
      </c>
      <c r="AA50" s="333">
        <f>IFERROR(VLOOKUP(J50,Portfolio_Overview[[#All],[ticker]:[average per coin]],3,FALSE)*6,"")</f>
        <v>96.587400000000002</v>
      </c>
      <c r="AB50" s="499">
        <f t="shared" si="4"/>
        <v>4.7899033600000003</v>
      </c>
      <c r="AC50" s="500">
        <f t="shared" si="5"/>
        <v>19.159613440000001</v>
      </c>
      <c r="AD50" s="501">
        <f>IFERROR(CO_entry[[#This Row],[Tokens Sold4]]*CO_entry[[#This Row],[Selling point 4]],"")</f>
        <v>462.64431179366403</v>
      </c>
      <c r="AE50" s="502">
        <f>IFERROR((AA50*AB50)-(VLOOKUP(J50,Portfolio_Overview[[#All],[ticker]:[average per coin]],3,FALSE)*AB50),"")</f>
        <v>385.53692649472003</v>
      </c>
      <c r="AF50" s="333">
        <f>IFERROR(VLOOKUP(J50,Portfolio_Overview[[#All],[ticker]:[average per coin]],3,FALSE)*8,"")</f>
        <v>128.78319999999999</v>
      </c>
      <c r="AG50" s="495">
        <f t="shared" si="6"/>
        <v>4.7899033600000003</v>
      </c>
      <c r="AH50" s="496">
        <f t="shared" si="7"/>
        <v>14.369710080000001</v>
      </c>
      <c r="AI50" s="497">
        <f>IFERROR(CO_entry[[#This Row],[Tokens Sold5]]*CO_entry[[#This Row],[Selling point 5]],"")</f>
        <v>616.85908239155196</v>
      </c>
      <c r="AJ50" s="498">
        <f>IFERROR((AF50*AG50)-(VLOOKUP(J50,Portfolio_Overview[[#All],[ticker]:[average per coin]],3,FALSE)*AG50),"")</f>
        <v>539.75169709260797</v>
      </c>
      <c r="AK50" s="334">
        <f>IFERROR(VLOOKUP(J50,Portfolio_Overview[[#All],[ticker]:[average per coin]],3,FALSE)*10,"")</f>
        <v>160.97899999999998</v>
      </c>
      <c r="AL50" s="503">
        <f t="shared" si="8"/>
        <v>5.0293985279999998</v>
      </c>
      <c r="AM50" s="503">
        <f t="shared" si="9"/>
        <v>9.3403115520000011</v>
      </c>
      <c r="AN50" s="504">
        <f>IFERROR(CO_entry[[#This Row],[Tokens Sold6]]*CO_entry[[#This Row],[Selling point 6]],"")</f>
        <v>809.6275456389119</v>
      </c>
      <c r="AO50" s="505">
        <f>IFERROR((AK50*AL50)-(VLOOKUP(J50,Portfolio_Overview[[#All],[ticker]:[average per coin]],3,FALSE)*AL50),"")</f>
        <v>728.66479107502073</v>
      </c>
      <c r="AP50" s="334">
        <f>IFERROR(VLOOKUP(J50,Portfolio_Overview[[#All],[ticker]:[average per coin]],3,FALSE)*12,"")</f>
        <v>193.1748</v>
      </c>
      <c r="AQ50" s="496">
        <f t="shared" si="10"/>
        <v>4.6701557760000005</v>
      </c>
      <c r="AR50" s="496">
        <f t="shared" si="11"/>
        <v>4.6701557760000005</v>
      </c>
      <c r="AS50" s="497">
        <f>IFERROR(CO_entry[[#This Row],[Tokens Sold7]]*CO_entry[[#This Row],[Selling point 7]],"")</f>
        <v>902.15640799764492</v>
      </c>
      <c r="AT50" s="506">
        <f>IFERROR((AP50*AQ50)-(VLOOKUP(J50,Portfolio_Overview[[#All],[ticker]:[average per coin]],3,FALSE)*AQ50),"")</f>
        <v>826.97670733117457</v>
      </c>
      <c r="AU50" s="507">
        <f t="shared" si="12"/>
        <v>3270.0760184124033</v>
      </c>
      <c r="AV50" s="508">
        <f t="shared" si="14"/>
        <v>4.6701557760000005</v>
      </c>
      <c r="AW50" s="507">
        <f t="shared" si="13"/>
        <v>902.15640799764492</v>
      </c>
    </row>
    <row r="51" spans="1:49" x14ac:dyDescent="0.25">
      <c r="A51" s="69" t="s">
        <v>671</v>
      </c>
      <c r="B51" s="69" t="s">
        <v>454</v>
      </c>
      <c r="C51" s="69">
        <v>200</v>
      </c>
      <c r="D51" s="525">
        <v>0.375</v>
      </c>
      <c r="E51" s="492">
        <v>75</v>
      </c>
      <c r="F51" s="526">
        <v>0.2074</v>
      </c>
      <c r="G51" s="527">
        <v>41.48</v>
      </c>
      <c r="H51" s="54">
        <v>6.0574207770154695E-4</v>
      </c>
      <c r="J51" s="493" t="s">
        <v>445</v>
      </c>
      <c r="K51" s="494">
        <f>IFERROR(VLOOKUP(J51,price_feed[[symbol]:[current_price]],3,FALSE),"")</f>
        <v>127.4</v>
      </c>
      <c r="L51" s="333">
        <f>IFERROR(VLOOKUP(J51,Portfolio_Overview[[#All],[ticker]:[average per coin]],3,FALSE)*2,"")</f>
        <v>603.05340000000001</v>
      </c>
      <c r="M51" s="495">
        <f>IFERROR(VLOOKUP(J51,Portfolio_Overview[[#All],[ticker]:[average per coin]],2,FALSE)*M$4,"")</f>
        <v>0.26200000000000001</v>
      </c>
      <c r="N51" s="496">
        <f>IFERROR(VLOOKUP(CO_entry[[#This Row],[ticker]],Portfolio_Overview[[#All],[ticker]:[average per coin]],2,FALSE)-CO_entry[[#This Row],[Tokens Sold]],"")</f>
        <v>1.048</v>
      </c>
      <c r="O51" s="497">
        <f>IFERROR(CO_entry[[#This Row],[Tokens Sold]]*CO_entry[[#This Row],[Selling point 1]],"")</f>
        <v>157.99999080000001</v>
      </c>
      <c r="P51" s="498">
        <f>IFERROR((L51*M51)-(VLOOKUP(J51,Portfolio_Overview[[#All],[ticker]:[average per coin]],3,FALSE)*M51),"")</f>
        <v>78.999995400000003</v>
      </c>
      <c r="Q51" s="333">
        <f>IFERROR(VLOOKUP(J51,Portfolio_Overview[[#All],[ticker]:[average per coin]],3,FALSE)*3.5,"")</f>
        <v>1055.3434500000001</v>
      </c>
      <c r="R51" s="499">
        <f t="shared" si="0"/>
        <v>0.20960000000000001</v>
      </c>
      <c r="S51" s="500">
        <f t="shared" si="1"/>
        <v>0.83840000000000003</v>
      </c>
      <c r="T51" s="501">
        <f>IFERROR(CO_entry[[#This Row],[Tokens Sold2]]*CO_entry[[#This Row],[Selling point 2]],"")</f>
        <v>221.19998712000003</v>
      </c>
      <c r="U51" s="502">
        <f>IFERROR((Q51*R51)-(VLOOKUP(J51,Portfolio_Overview[[#All],[ticker]:[average per coin]],3,FALSE)*R51),"")</f>
        <v>157.99999080000003</v>
      </c>
      <c r="V51" s="333">
        <f>IFERROR(VLOOKUP(J51,Portfolio_Overview[[#All],[ticker]:[average per coin]],3,FALSE)*4.5,"")</f>
        <v>1356.87015</v>
      </c>
      <c r="W51" s="495">
        <f t="shared" si="2"/>
        <v>0.16768000000000002</v>
      </c>
      <c r="X51" s="496">
        <f t="shared" si="3"/>
        <v>0.67071999999999998</v>
      </c>
      <c r="Y51" s="497">
        <f>IFERROR(CO_entry[[#This Row],[Tokens Sold3]]*CO_entry[[#This Row],[Selling point 3]],"")</f>
        <v>227.51998675200002</v>
      </c>
      <c r="Z51" s="498">
        <f>IFERROR((V51*W51)-(VLOOKUP(J51,Portfolio_Overview[[#All],[ticker]:[average per coin]],3,FALSE)*W51),"")</f>
        <v>176.95998969600001</v>
      </c>
      <c r="AA51" s="333">
        <f>IFERROR(VLOOKUP(J51,Portfolio_Overview[[#All],[ticker]:[average per coin]],3,FALSE)*6,"")</f>
        <v>1809.1602</v>
      </c>
      <c r="AB51" s="499">
        <f t="shared" si="4"/>
        <v>0.13414400000000001</v>
      </c>
      <c r="AC51" s="500">
        <f t="shared" si="5"/>
        <v>0.53657599999999994</v>
      </c>
      <c r="AD51" s="501">
        <f>IFERROR(CO_entry[[#This Row],[Tokens Sold4]]*CO_entry[[#This Row],[Selling point 4]],"")</f>
        <v>242.68798586880004</v>
      </c>
      <c r="AE51" s="502">
        <f>IFERROR((AA51*AB51)-(VLOOKUP(J51,Portfolio_Overview[[#All],[ticker]:[average per coin]],3,FALSE)*AB51),"")</f>
        <v>202.23998822400003</v>
      </c>
      <c r="AF51" s="333">
        <f>IFERROR(VLOOKUP(J51,Portfolio_Overview[[#All],[ticker]:[average per coin]],3,FALSE)*8,"")</f>
        <v>2412.2136</v>
      </c>
      <c r="AG51" s="495">
        <f t="shared" si="6"/>
        <v>0.13414399999999999</v>
      </c>
      <c r="AH51" s="496">
        <f t="shared" si="7"/>
        <v>0.40243199999999996</v>
      </c>
      <c r="AI51" s="497">
        <f>IFERROR(CO_entry[[#This Row],[Tokens Sold5]]*CO_entry[[#This Row],[Selling point 5]],"")</f>
        <v>323.58398115839998</v>
      </c>
      <c r="AJ51" s="498">
        <f>IFERROR((AF51*AG51)-(VLOOKUP(J51,Portfolio_Overview[[#All],[ticker]:[average per coin]],3,FALSE)*AG51),"")</f>
        <v>283.13598351359997</v>
      </c>
      <c r="AK51" s="334">
        <f>IFERROR(VLOOKUP(J51,Portfolio_Overview[[#All],[ticker]:[average per coin]],3,FALSE)*10,"")</f>
        <v>3015.2669999999998</v>
      </c>
      <c r="AL51" s="503">
        <f t="shared" si="8"/>
        <v>0.14085119999999998</v>
      </c>
      <c r="AM51" s="503">
        <f t="shared" si="9"/>
        <v>0.26158079999999995</v>
      </c>
      <c r="AN51" s="504">
        <f>IFERROR(CO_entry[[#This Row],[Tokens Sold6]]*CO_entry[[#This Row],[Selling point 6]],"")</f>
        <v>424.70397527039989</v>
      </c>
      <c r="AO51" s="505">
        <f>IFERROR((AK51*AL51)-(VLOOKUP(J51,Portfolio_Overview[[#All],[ticker]:[average per coin]],3,FALSE)*AL51),"")</f>
        <v>382.23357774335989</v>
      </c>
      <c r="AP51" s="334">
        <f>IFERROR(VLOOKUP(J51,Portfolio_Overview[[#All],[ticker]:[average per coin]],3,FALSE)*12,"")</f>
        <v>3618.3204000000001</v>
      </c>
      <c r="AQ51" s="496">
        <f t="shared" si="10"/>
        <v>0.13079039999999997</v>
      </c>
      <c r="AR51" s="496">
        <f t="shared" si="11"/>
        <v>0.13079039999999997</v>
      </c>
      <c r="AS51" s="497">
        <f>IFERROR(CO_entry[[#This Row],[Tokens Sold7]]*CO_entry[[#This Row],[Selling point 7]],"")</f>
        <v>473.24157244415989</v>
      </c>
      <c r="AT51" s="506">
        <f>IFERROR((AP51*AQ51)-(VLOOKUP(J51,Portfolio_Overview[[#All],[ticker]:[average per coin]],3,FALSE)*AQ51),"")</f>
        <v>433.8047747404799</v>
      </c>
      <c r="AU51" s="507">
        <f t="shared" si="12"/>
        <v>1715.3743001174398</v>
      </c>
      <c r="AV51" s="508">
        <f t="shared" si="14"/>
        <v>0.13079039999999997</v>
      </c>
      <c r="AW51" s="507">
        <f t="shared" si="13"/>
        <v>473.24157244415989</v>
      </c>
    </row>
    <row r="52" spans="1:49" x14ac:dyDescent="0.25">
      <c r="A52" s="69" t="s">
        <v>200</v>
      </c>
      <c r="B52" s="69" t="s">
        <v>371</v>
      </c>
      <c r="C52" s="69">
        <v>27.77</v>
      </c>
      <c r="D52" s="525">
        <v>3.601</v>
      </c>
      <c r="E52" s="492">
        <v>99.999799999999993</v>
      </c>
      <c r="F52" s="526">
        <v>1.41</v>
      </c>
      <c r="G52" s="527">
        <v>39.155700000000003</v>
      </c>
      <c r="H52" s="54">
        <v>5.7179978476032997E-4</v>
      </c>
      <c r="J52" s="493" t="s">
        <v>498</v>
      </c>
      <c r="K52" s="494">
        <f>IFERROR(VLOOKUP(J52,price_feed[[symbol]:[current_price]],3,FALSE),"")</f>
        <v>2.81</v>
      </c>
      <c r="L52" s="333">
        <f>IFERROR(VLOOKUP(J52,Portfolio_Overview[[#All],[ticker]:[average per coin]],3,FALSE)*2,"")</f>
        <v>17.385999999999999</v>
      </c>
      <c r="M52" s="495">
        <f>IFERROR(VLOOKUP(J52,Portfolio_Overview[[#All],[ticker]:[average per coin]],2,FALSE)*M$4,"")</f>
        <v>6.4420000000000002</v>
      </c>
      <c r="N52" s="496">
        <f>IFERROR(VLOOKUP(CO_entry[[#This Row],[ticker]],Portfolio_Overview[[#All],[ticker]:[average per coin]],2,FALSE)-CO_entry[[#This Row],[Tokens Sold]],"")</f>
        <v>25.768000000000001</v>
      </c>
      <c r="O52" s="497">
        <f>IFERROR(CO_entry[[#This Row],[Tokens Sold]]*CO_entry[[#This Row],[Selling point 1]],"")</f>
        <v>112.000612</v>
      </c>
      <c r="P52" s="498">
        <f>IFERROR((L52*M52)-(VLOOKUP(J52,Portfolio_Overview[[#All],[ticker]:[average per coin]],3,FALSE)*M52),"")</f>
        <v>56.000306000000002</v>
      </c>
      <c r="Q52" s="333">
        <f>IFERROR(VLOOKUP(J52,Portfolio_Overview[[#All],[ticker]:[average per coin]],3,FALSE)*3.5,"")</f>
        <v>30.4255</v>
      </c>
      <c r="R52" s="499">
        <f t="shared" si="0"/>
        <v>5.1536000000000008</v>
      </c>
      <c r="S52" s="500">
        <f t="shared" si="1"/>
        <v>20.6144</v>
      </c>
      <c r="T52" s="501">
        <f>IFERROR(CO_entry[[#This Row],[Tokens Sold2]]*CO_entry[[#This Row],[Selling point 2]],"")</f>
        <v>156.80085680000002</v>
      </c>
      <c r="U52" s="502">
        <f>IFERROR((Q52*R52)-(VLOOKUP(J52,Portfolio_Overview[[#All],[ticker]:[average per coin]],3,FALSE)*R52),"")</f>
        <v>112.00061200000002</v>
      </c>
      <c r="V52" s="333">
        <f>IFERROR(VLOOKUP(J52,Portfolio_Overview[[#All],[ticker]:[average per coin]],3,FALSE)*4.5,"")</f>
        <v>39.118499999999997</v>
      </c>
      <c r="W52" s="495">
        <f t="shared" si="2"/>
        <v>4.1228800000000003</v>
      </c>
      <c r="X52" s="496">
        <f t="shared" si="3"/>
        <v>16.491520000000001</v>
      </c>
      <c r="Y52" s="497">
        <f>IFERROR(CO_entry[[#This Row],[Tokens Sold3]]*CO_entry[[#This Row],[Selling point 3]],"")</f>
        <v>161.28088127999999</v>
      </c>
      <c r="Z52" s="498">
        <f>IFERROR((V52*W52)-(VLOOKUP(J52,Portfolio_Overview[[#All],[ticker]:[average per coin]],3,FALSE)*W52),"")</f>
        <v>125.44068543999998</v>
      </c>
      <c r="AA52" s="333">
        <f>IFERROR(VLOOKUP(J52,Portfolio_Overview[[#All],[ticker]:[average per coin]],3,FALSE)*6,"")</f>
        <v>52.158000000000001</v>
      </c>
      <c r="AB52" s="499">
        <f t="shared" si="4"/>
        <v>3.2983040000000003</v>
      </c>
      <c r="AC52" s="500">
        <f t="shared" si="5"/>
        <v>13.193216000000001</v>
      </c>
      <c r="AD52" s="501">
        <f>IFERROR(CO_entry[[#This Row],[Tokens Sold4]]*CO_entry[[#This Row],[Selling point 4]],"")</f>
        <v>172.03294003200003</v>
      </c>
      <c r="AE52" s="502">
        <f>IFERROR((AA52*AB52)-(VLOOKUP(J52,Portfolio_Overview[[#All],[ticker]:[average per coin]],3,FALSE)*AB52),"")</f>
        <v>143.36078336000003</v>
      </c>
      <c r="AF52" s="333">
        <f>IFERROR(VLOOKUP(J52,Portfolio_Overview[[#All],[ticker]:[average per coin]],3,FALSE)*8,"")</f>
        <v>69.543999999999997</v>
      </c>
      <c r="AG52" s="495">
        <f t="shared" si="6"/>
        <v>3.2983040000000003</v>
      </c>
      <c r="AH52" s="496">
        <f t="shared" si="7"/>
        <v>9.8949120000000015</v>
      </c>
      <c r="AI52" s="497">
        <f>IFERROR(CO_entry[[#This Row],[Tokens Sold5]]*CO_entry[[#This Row],[Selling point 5]],"")</f>
        <v>229.37725337600003</v>
      </c>
      <c r="AJ52" s="498">
        <f>IFERROR((AF52*AG52)-(VLOOKUP(J52,Portfolio_Overview[[#All],[ticker]:[average per coin]],3,FALSE)*AG52),"")</f>
        <v>200.70509670400003</v>
      </c>
      <c r="AK52" s="334">
        <f>IFERROR(VLOOKUP(J52,Portfolio_Overview[[#All],[ticker]:[average per coin]],3,FALSE)*10,"")</f>
        <v>86.929999999999993</v>
      </c>
      <c r="AL52" s="503">
        <f t="shared" si="8"/>
        <v>3.4632192000000002</v>
      </c>
      <c r="AM52" s="503">
        <f t="shared" si="9"/>
        <v>6.4316928000000013</v>
      </c>
      <c r="AN52" s="504">
        <f>IFERROR(CO_entry[[#This Row],[Tokens Sold6]]*CO_entry[[#This Row],[Selling point 6]],"")</f>
        <v>301.05764505600001</v>
      </c>
      <c r="AO52" s="505">
        <f>IFERROR((AK52*AL52)-(VLOOKUP(J52,Portfolio_Overview[[#All],[ticker]:[average per coin]],3,FALSE)*AL52),"")</f>
        <v>270.95188055040001</v>
      </c>
      <c r="AP52" s="334">
        <f>IFERROR(VLOOKUP(J52,Portfolio_Overview[[#All],[ticker]:[average per coin]],3,FALSE)*12,"")</f>
        <v>104.316</v>
      </c>
      <c r="AQ52" s="496">
        <f t="shared" si="10"/>
        <v>3.2158464000000007</v>
      </c>
      <c r="AR52" s="496">
        <f t="shared" si="11"/>
        <v>3.2158464000000007</v>
      </c>
      <c r="AS52" s="497">
        <f>IFERROR(CO_entry[[#This Row],[Tokens Sold7]]*CO_entry[[#This Row],[Selling point 7]],"")</f>
        <v>335.46423306240007</v>
      </c>
      <c r="AT52" s="506">
        <f>IFERROR((AP52*AQ52)-(VLOOKUP(J52,Portfolio_Overview[[#All],[ticker]:[average per coin]],3,FALSE)*AQ52),"")</f>
        <v>307.50888030720006</v>
      </c>
      <c r="AU52" s="507">
        <f t="shared" si="12"/>
        <v>1215.9682443616</v>
      </c>
      <c r="AV52" s="508">
        <f t="shared" si="14"/>
        <v>3.2158464000000007</v>
      </c>
      <c r="AW52" s="507">
        <f t="shared" si="13"/>
        <v>335.46423306240007</v>
      </c>
    </row>
    <row r="53" spans="1:49" x14ac:dyDescent="0.25">
      <c r="A53" s="69" t="s">
        <v>839</v>
      </c>
      <c r="B53" s="69" t="s">
        <v>824</v>
      </c>
      <c r="C53" s="69">
        <v>2.2799999999999998</v>
      </c>
      <c r="D53" s="525">
        <v>32.8947</v>
      </c>
      <c r="E53" s="492">
        <v>74.999899999999997</v>
      </c>
      <c r="F53" s="526">
        <v>16.309999999999999</v>
      </c>
      <c r="G53" s="527">
        <v>37.186799999999998</v>
      </c>
      <c r="H53" s="54">
        <v>5.4304748059479005E-4</v>
      </c>
      <c r="J53" s="493" t="s">
        <v>873</v>
      </c>
      <c r="K53" s="494">
        <f>IFERROR(VLOOKUP(J53,price_feed[[symbol]:[current_price]],3,FALSE),"")</f>
        <v>0.92330299999999998</v>
      </c>
      <c r="L53" s="333">
        <f>IFERROR(VLOOKUP(J53,Portfolio_Overview[[#All],[ticker]:[average per coin]],3,FALSE)*2,"")</f>
        <v>12.2464</v>
      </c>
      <c r="M53" s="495">
        <f>IFERROR(VLOOKUP(J53,Portfolio_Overview[[#All],[ticker]:[average per coin]],2,FALSE)*M$4,"")</f>
        <v>5.7160000000000002</v>
      </c>
      <c r="N53" s="496">
        <f>IFERROR(VLOOKUP(CO_entry[[#This Row],[ticker]],Portfolio_Overview[[#All],[ticker]:[average per coin]],2,FALSE)-CO_entry[[#This Row],[Tokens Sold]],"")</f>
        <v>22.863999999999997</v>
      </c>
      <c r="O53" s="497">
        <f>IFERROR(CO_entry[[#This Row],[Tokens Sold]]*CO_entry[[#This Row],[Selling point 1]],"")</f>
        <v>70.000422400000005</v>
      </c>
      <c r="P53" s="498">
        <f>IFERROR((L53*M53)-(VLOOKUP(J53,Portfolio_Overview[[#All],[ticker]:[average per coin]],3,FALSE)*M53),"")</f>
        <v>35.000211200000003</v>
      </c>
      <c r="Q53" s="333">
        <f>IFERROR(VLOOKUP(J53,Portfolio_Overview[[#All],[ticker]:[average per coin]],3,FALSE)*3.5,"")</f>
        <v>21.4312</v>
      </c>
      <c r="R53" s="499">
        <f t="shared" si="0"/>
        <v>4.5728</v>
      </c>
      <c r="S53" s="500">
        <f t="shared" si="1"/>
        <v>18.291199999999996</v>
      </c>
      <c r="T53" s="501">
        <f>IFERROR(CO_entry[[#This Row],[Tokens Sold2]]*CO_entry[[#This Row],[Selling point 2]],"")</f>
        <v>98.000591360000001</v>
      </c>
      <c r="U53" s="502">
        <f>IFERROR((Q53*R53)-(VLOOKUP(J53,Portfolio_Overview[[#All],[ticker]:[average per coin]],3,FALSE)*R53),"")</f>
        <v>70.000422400000005</v>
      </c>
      <c r="V53" s="333">
        <f>IFERROR(VLOOKUP(J53,Portfolio_Overview[[#All],[ticker]:[average per coin]],3,FALSE)*4.5,"")</f>
        <v>27.554399999999998</v>
      </c>
      <c r="W53" s="495">
        <f t="shared" si="2"/>
        <v>3.6582399999999993</v>
      </c>
      <c r="X53" s="496">
        <f t="shared" si="3"/>
        <v>14.632959999999997</v>
      </c>
      <c r="Y53" s="497">
        <f>IFERROR(CO_entry[[#This Row],[Tokens Sold3]]*CO_entry[[#This Row],[Selling point 3]],"")</f>
        <v>100.80060825599998</v>
      </c>
      <c r="Z53" s="498">
        <f>IFERROR((V53*W53)-(VLOOKUP(J53,Portfolio_Overview[[#All],[ticker]:[average per coin]],3,FALSE)*W53),"")</f>
        <v>78.400473087999984</v>
      </c>
      <c r="AA53" s="333">
        <f>IFERROR(VLOOKUP(J53,Portfolio_Overview[[#All],[ticker]:[average per coin]],3,FALSE)*6,"")</f>
        <v>36.739199999999997</v>
      </c>
      <c r="AB53" s="499">
        <f t="shared" si="4"/>
        <v>2.9265919999999994</v>
      </c>
      <c r="AC53" s="500">
        <f t="shared" si="5"/>
        <v>11.706367999999998</v>
      </c>
      <c r="AD53" s="501">
        <f>IFERROR(CO_entry[[#This Row],[Tokens Sold4]]*CO_entry[[#This Row],[Selling point 4]],"")</f>
        <v>107.52064880639998</v>
      </c>
      <c r="AE53" s="502">
        <f>IFERROR((AA53*AB53)-(VLOOKUP(J53,Portfolio_Overview[[#All],[ticker]:[average per coin]],3,FALSE)*AB53),"")</f>
        <v>89.60054067199998</v>
      </c>
      <c r="AF53" s="333">
        <f>IFERROR(VLOOKUP(J53,Portfolio_Overview[[#All],[ticker]:[average per coin]],3,FALSE)*8,"")</f>
        <v>48.985599999999998</v>
      </c>
      <c r="AG53" s="495">
        <f t="shared" si="6"/>
        <v>2.9265919999999994</v>
      </c>
      <c r="AH53" s="496">
        <f t="shared" si="7"/>
        <v>8.7797759999999982</v>
      </c>
      <c r="AI53" s="497">
        <f>IFERROR(CO_entry[[#This Row],[Tokens Sold5]]*CO_entry[[#This Row],[Selling point 5]],"")</f>
        <v>143.36086507519997</v>
      </c>
      <c r="AJ53" s="498">
        <f>IFERROR((AF53*AG53)-(VLOOKUP(J53,Portfolio_Overview[[#All],[ticker]:[average per coin]],3,FALSE)*AG53),"")</f>
        <v>125.44075694079997</v>
      </c>
      <c r="AK53" s="334">
        <f>IFERROR(VLOOKUP(J53,Portfolio_Overview[[#All],[ticker]:[average per coin]],3,FALSE)*10,"")</f>
        <v>61.231999999999999</v>
      </c>
      <c r="AL53" s="503">
        <f t="shared" si="8"/>
        <v>3.072921599999999</v>
      </c>
      <c r="AM53" s="503">
        <f t="shared" si="9"/>
        <v>5.7068543999999992</v>
      </c>
      <c r="AN53" s="504">
        <f>IFERROR(CO_entry[[#This Row],[Tokens Sold6]]*CO_entry[[#This Row],[Selling point 6]],"")</f>
        <v>188.16113541119995</v>
      </c>
      <c r="AO53" s="505">
        <f>IFERROR((AK53*AL53)-(VLOOKUP(J53,Portfolio_Overview[[#All],[ticker]:[average per coin]],3,FALSE)*AL53),"")</f>
        <v>169.34502187007996</v>
      </c>
      <c r="AP53" s="334">
        <f>IFERROR(VLOOKUP(J53,Portfolio_Overview[[#All],[ticker]:[average per coin]],3,FALSE)*12,"")</f>
        <v>73.478399999999993</v>
      </c>
      <c r="AQ53" s="496">
        <f t="shared" si="10"/>
        <v>2.8534271999999996</v>
      </c>
      <c r="AR53" s="496">
        <f t="shared" si="11"/>
        <v>2.8534271999999996</v>
      </c>
      <c r="AS53" s="497">
        <f>IFERROR(CO_entry[[#This Row],[Tokens Sold7]]*CO_entry[[#This Row],[Selling point 7]],"")</f>
        <v>209.66526517247996</v>
      </c>
      <c r="AT53" s="506">
        <f>IFERROR((AP53*AQ53)-(VLOOKUP(J53,Portfolio_Overview[[#All],[ticker]:[average per coin]],3,FALSE)*AQ53),"")</f>
        <v>192.19315974143996</v>
      </c>
      <c r="AU53" s="507">
        <f t="shared" si="12"/>
        <v>759.98058591231984</v>
      </c>
      <c r="AV53" s="508">
        <f t="shared" si="14"/>
        <v>2.8534271999999996</v>
      </c>
      <c r="AW53" s="507">
        <f t="shared" si="13"/>
        <v>209.66526517247996</v>
      </c>
    </row>
    <row r="54" spans="1:49" x14ac:dyDescent="0.25">
      <c r="A54" s="69" t="s">
        <v>843</v>
      </c>
      <c r="B54" s="69" t="s">
        <v>822</v>
      </c>
      <c r="C54" s="69">
        <v>1387.18</v>
      </c>
      <c r="D54" s="525">
        <v>0.1009</v>
      </c>
      <c r="E54" s="492">
        <v>139.9665</v>
      </c>
      <c r="F54" s="526">
        <v>2.5100000000000001E-2</v>
      </c>
      <c r="G54" s="527">
        <v>34.818199999999997</v>
      </c>
      <c r="H54" s="54">
        <v>5.08458264460656E-4</v>
      </c>
      <c r="J54" s="493" t="s">
        <v>815</v>
      </c>
      <c r="K54" s="494">
        <f>IFERROR(VLOOKUP(J54,price_feed[[symbol]:[current_price]],3,FALSE),"")</f>
        <v>14.35</v>
      </c>
      <c r="L54" s="333">
        <f>IFERROR(VLOOKUP(J54,Portfolio_Overview[[#All],[ticker]:[average per coin]],3,FALSE)*2,"")</f>
        <v>38.166600000000003</v>
      </c>
      <c r="M54" s="495">
        <f>IFERROR(VLOOKUP(J54,Portfolio_Overview[[#All],[ticker]:[average per coin]],2,FALSE)*M$4,"")</f>
        <v>2.4000000000000004</v>
      </c>
      <c r="N54" s="496">
        <f>IFERROR(VLOOKUP(CO_entry[[#This Row],[ticker]],Portfolio_Overview[[#All],[ticker]:[average per coin]],2,FALSE)-CO_entry[[#This Row],[Tokens Sold]],"")</f>
        <v>9.6</v>
      </c>
      <c r="O54" s="497">
        <f>IFERROR(CO_entry[[#This Row],[Tokens Sold]]*CO_entry[[#This Row],[Selling point 1]],"")</f>
        <v>91.599840000000015</v>
      </c>
      <c r="P54" s="498">
        <f>IFERROR((L54*M54)-(VLOOKUP(J54,Portfolio_Overview[[#All],[ticker]:[average per coin]],3,FALSE)*M54),"")</f>
        <v>45.799920000000007</v>
      </c>
      <c r="Q54" s="333">
        <f>IFERROR(VLOOKUP(J54,Portfolio_Overview[[#All],[ticker]:[average per coin]],3,FALSE)*3.5,"")</f>
        <v>66.791550000000001</v>
      </c>
      <c r="R54" s="499">
        <f t="shared" si="0"/>
        <v>1.92</v>
      </c>
      <c r="S54" s="500">
        <f t="shared" si="1"/>
        <v>7.68</v>
      </c>
      <c r="T54" s="501">
        <f>IFERROR(CO_entry[[#This Row],[Tokens Sold2]]*CO_entry[[#This Row],[Selling point 2]],"")</f>
        <v>128.23977600000001</v>
      </c>
      <c r="U54" s="502">
        <f>IFERROR((Q54*R54)-(VLOOKUP(J54,Portfolio_Overview[[#All],[ticker]:[average per coin]],3,FALSE)*R54),"")</f>
        <v>91.59984</v>
      </c>
      <c r="V54" s="333">
        <f>IFERROR(VLOOKUP(J54,Portfolio_Overview[[#All],[ticker]:[average per coin]],3,FALSE)*4.5,"")</f>
        <v>85.874850000000009</v>
      </c>
      <c r="W54" s="495">
        <f t="shared" si="2"/>
        <v>1.536</v>
      </c>
      <c r="X54" s="496">
        <f t="shared" si="3"/>
        <v>6.1440000000000001</v>
      </c>
      <c r="Y54" s="497">
        <f>IFERROR(CO_entry[[#This Row],[Tokens Sold3]]*CO_entry[[#This Row],[Selling point 3]],"")</f>
        <v>131.9037696</v>
      </c>
      <c r="Z54" s="498">
        <f>IFERROR((V54*W54)-(VLOOKUP(J54,Portfolio_Overview[[#All],[ticker]:[average per coin]],3,FALSE)*W54),"")</f>
        <v>102.59182079999999</v>
      </c>
      <c r="AA54" s="333">
        <f>IFERROR(VLOOKUP(J54,Portfolio_Overview[[#All],[ticker]:[average per coin]],3,FALSE)*6,"")</f>
        <v>114.49980000000001</v>
      </c>
      <c r="AB54" s="499">
        <f t="shared" si="4"/>
        <v>1.2288000000000001</v>
      </c>
      <c r="AC54" s="500">
        <f t="shared" si="5"/>
        <v>4.9152000000000005</v>
      </c>
      <c r="AD54" s="501">
        <f>IFERROR(CO_entry[[#This Row],[Tokens Sold4]]*CO_entry[[#This Row],[Selling point 4]],"")</f>
        <v>140.69735424000001</v>
      </c>
      <c r="AE54" s="502">
        <f>IFERROR((AA54*AB54)-(VLOOKUP(J54,Portfolio_Overview[[#All],[ticker]:[average per coin]],3,FALSE)*AB54),"")</f>
        <v>117.24779520000001</v>
      </c>
      <c r="AF54" s="333">
        <f>IFERROR(VLOOKUP(J54,Portfolio_Overview[[#All],[ticker]:[average per coin]],3,FALSE)*8,"")</f>
        <v>152.66640000000001</v>
      </c>
      <c r="AG54" s="495">
        <f t="shared" si="6"/>
        <v>1.2288000000000001</v>
      </c>
      <c r="AH54" s="496">
        <f t="shared" si="7"/>
        <v>3.6864000000000003</v>
      </c>
      <c r="AI54" s="497">
        <f>IFERROR(CO_entry[[#This Row],[Tokens Sold5]]*CO_entry[[#This Row],[Selling point 5]],"")</f>
        <v>187.59647232000003</v>
      </c>
      <c r="AJ54" s="498">
        <f>IFERROR((AF54*AG54)-(VLOOKUP(J54,Portfolio_Overview[[#All],[ticker]:[average per coin]],3,FALSE)*AG54),"")</f>
        <v>164.14691328000004</v>
      </c>
      <c r="AK54" s="334">
        <f>IFERROR(VLOOKUP(J54,Portfolio_Overview[[#All],[ticker]:[average per coin]],3,FALSE)*10,"")</f>
        <v>190.83300000000003</v>
      </c>
      <c r="AL54" s="503">
        <f t="shared" si="8"/>
        <v>1.2902400000000001</v>
      </c>
      <c r="AM54" s="503">
        <f t="shared" si="9"/>
        <v>2.3961600000000001</v>
      </c>
      <c r="AN54" s="504">
        <f>IFERROR(CO_entry[[#This Row],[Tokens Sold6]]*CO_entry[[#This Row],[Selling point 6]],"")</f>
        <v>246.22036992000005</v>
      </c>
      <c r="AO54" s="505">
        <f>IFERROR((AK54*AL54)-(VLOOKUP(J54,Portfolio_Overview[[#All],[ticker]:[average per coin]],3,FALSE)*AL54),"")</f>
        <v>221.59833292800005</v>
      </c>
      <c r="AP54" s="334">
        <f>IFERROR(VLOOKUP(J54,Portfolio_Overview[[#All],[ticker]:[average per coin]],3,FALSE)*12,"")</f>
        <v>228.99960000000002</v>
      </c>
      <c r="AQ54" s="496">
        <f t="shared" si="10"/>
        <v>1.19808</v>
      </c>
      <c r="AR54" s="496">
        <f t="shared" si="11"/>
        <v>1.19808</v>
      </c>
      <c r="AS54" s="497">
        <f>IFERROR(CO_entry[[#This Row],[Tokens Sold7]]*CO_entry[[#This Row],[Selling point 7]],"")</f>
        <v>274.35984076800003</v>
      </c>
      <c r="AT54" s="506">
        <f>IFERROR((AP54*AQ54)-(VLOOKUP(J54,Portfolio_Overview[[#All],[ticker]:[average per coin]],3,FALSE)*AQ54),"")</f>
        <v>251.49652070400003</v>
      </c>
      <c r="AU54" s="507">
        <f t="shared" si="12"/>
        <v>994.481142912</v>
      </c>
      <c r="AV54" s="508">
        <f t="shared" si="14"/>
        <v>1.19808</v>
      </c>
      <c r="AW54" s="507">
        <f t="shared" si="13"/>
        <v>274.35984076800003</v>
      </c>
    </row>
    <row r="55" spans="1:49" x14ac:dyDescent="0.25">
      <c r="A55" s="69" t="s">
        <v>855</v>
      </c>
      <c r="B55" s="69" t="s">
        <v>823</v>
      </c>
      <c r="C55" s="69">
        <v>4850</v>
      </c>
      <c r="D55" s="525">
        <v>1.6500000000000001E-2</v>
      </c>
      <c r="E55" s="492">
        <v>80.025000000000006</v>
      </c>
      <c r="F55" s="526">
        <v>5.7000000000000002E-3</v>
      </c>
      <c r="G55" s="527">
        <v>27.645</v>
      </c>
      <c r="H55" s="54">
        <v>4.0370635819815E-4</v>
      </c>
      <c r="J55" s="493" t="s">
        <v>676</v>
      </c>
      <c r="K55" s="494">
        <f>IFERROR(VLOOKUP(J55,price_feed[[symbol]:[current_price]],3,FALSE),"")</f>
        <v>2.82</v>
      </c>
      <c r="L55" s="333">
        <f>IFERROR(VLOOKUP(J55,Portfolio_Overview[[#All],[ticker]:[average per coin]],3,FALSE)*2,"")</f>
        <v>6.0822000000000003</v>
      </c>
      <c r="M55" s="495">
        <f>IFERROR(VLOOKUP(J55,Portfolio_Overview[[#All],[ticker]:[average per coin]],2,FALSE)*M$4,"")</f>
        <v>50.902000000000001</v>
      </c>
      <c r="N55" s="496">
        <f>IFERROR(VLOOKUP(CO_entry[[#This Row],[ticker]],Portfolio_Overview[[#All],[ticker]:[average per coin]],2,FALSE)-CO_entry[[#This Row],[Tokens Sold]],"")</f>
        <v>203.608</v>
      </c>
      <c r="O55" s="497">
        <f>IFERROR(CO_entry[[#This Row],[Tokens Sold]]*CO_entry[[#This Row],[Selling point 1]],"")</f>
        <v>309.59614440000001</v>
      </c>
      <c r="P55" s="498">
        <f>IFERROR((L55*M55)-(VLOOKUP(J55,Portfolio_Overview[[#All],[ticker]:[average per coin]],3,FALSE)*M55),"")</f>
        <v>154.79807220000001</v>
      </c>
      <c r="Q55" s="333">
        <f>IFERROR(VLOOKUP(J55,Portfolio_Overview[[#All],[ticker]:[average per coin]],3,FALSE)*3.5,"")</f>
        <v>10.64385</v>
      </c>
      <c r="R55" s="499">
        <f t="shared" si="0"/>
        <v>40.721600000000002</v>
      </c>
      <c r="S55" s="500">
        <f t="shared" si="1"/>
        <v>162.88640000000001</v>
      </c>
      <c r="T55" s="501">
        <f>IFERROR(CO_entry[[#This Row],[Tokens Sold2]]*CO_entry[[#This Row],[Selling point 2]],"")</f>
        <v>433.43460216000005</v>
      </c>
      <c r="U55" s="502">
        <f>IFERROR((Q55*R55)-(VLOOKUP(J55,Portfolio_Overview[[#All],[ticker]:[average per coin]],3,FALSE)*R55),"")</f>
        <v>309.59614440000007</v>
      </c>
      <c r="V55" s="333">
        <f>IFERROR(VLOOKUP(J55,Portfolio_Overview[[#All],[ticker]:[average per coin]],3,FALSE)*4.5,"")</f>
        <v>13.684950000000001</v>
      </c>
      <c r="W55" s="495">
        <f t="shared" si="2"/>
        <v>32.577280000000002</v>
      </c>
      <c r="X55" s="496">
        <f t="shared" si="3"/>
        <v>130.30912000000001</v>
      </c>
      <c r="Y55" s="497">
        <f>IFERROR(CO_entry[[#This Row],[Tokens Sold3]]*CO_entry[[#This Row],[Selling point 3]],"")</f>
        <v>445.81844793600004</v>
      </c>
      <c r="Z55" s="498">
        <f>IFERROR((V55*W55)-(VLOOKUP(J55,Portfolio_Overview[[#All],[ticker]:[average per coin]],3,FALSE)*W55),"")</f>
        <v>346.74768172800003</v>
      </c>
      <c r="AA55" s="333">
        <f>IFERROR(VLOOKUP(J55,Portfolio_Overview[[#All],[ticker]:[average per coin]],3,FALSE)*6,"")</f>
        <v>18.246600000000001</v>
      </c>
      <c r="AB55" s="499">
        <f t="shared" si="4"/>
        <v>26.061824000000001</v>
      </c>
      <c r="AC55" s="500">
        <f t="shared" si="5"/>
        <v>104.24729600000001</v>
      </c>
      <c r="AD55" s="501">
        <f>IFERROR(CO_entry[[#This Row],[Tokens Sold4]]*CO_entry[[#This Row],[Selling point 4]],"")</f>
        <v>475.53967779840002</v>
      </c>
      <c r="AE55" s="502">
        <f>IFERROR((AA55*AB55)-(VLOOKUP(J55,Portfolio_Overview[[#All],[ticker]:[average per coin]],3,FALSE)*AB55),"")</f>
        <v>396.28306483200004</v>
      </c>
      <c r="AF55" s="333">
        <f>IFERROR(VLOOKUP(J55,Portfolio_Overview[[#All],[ticker]:[average per coin]],3,FALSE)*8,"")</f>
        <v>24.328800000000001</v>
      </c>
      <c r="AG55" s="495">
        <f t="shared" si="6"/>
        <v>26.061824000000001</v>
      </c>
      <c r="AH55" s="496">
        <f t="shared" si="7"/>
        <v>78.185472000000004</v>
      </c>
      <c r="AI55" s="497">
        <f>IFERROR(CO_entry[[#This Row],[Tokens Sold5]]*CO_entry[[#This Row],[Selling point 5]],"")</f>
        <v>634.0529037312001</v>
      </c>
      <c r="AJ55" s="498">
        <f>IFERROR((AF55*AG55)-(VLOOKUP(J55,Portfolio_Overview[[#All],[ticker]:[average per coin]],3,FALSE)*AG55),"")</f>
        <v>554.79629076480012</v>
      </c>
      <c r="AK55" s="334">
        <f>IFERROR(VLOOKUP(J55,Portfolio_Overview[[#All],[ticker]:[average per coin]],3,FALSE)*10,"")</f>
        <v>30.411000000000001</v>
      </c>
      <c r="AL55" s="503">
        <f t="shared" si="8"/>
        <v>27.364915199999999</v>
      </c>
      <c r="AM55" s="503">
        <f t="shared" si="9"/>
        <v>50.820556800000006</v>
      </c>
      <c r="AN55" s="504">
        <f>IFERROR(CO_entry[[#This Row],[Tokens Sold6]]*CO_entry[[#This Row],[Selling point 6]],"")</f>
        <v>832.19443614720001</v>
      </c>
      <c r="AO55" s="505">
        <f>IFERROR((AK55*AL55)-(VLOOKUP(J55,Portfolio_Overview[[#All],[ticker]:[average per coin]],3,FALSE)*AL55),"")</f>
        <v>748.97499253247997</v>
      </c>
      <c r="AP55" s="334">
        <f>IFERROR(VLOOKUP(J55,Portfolio_Overview[[#All],[ticker]:[average per coin]],3,FALSE)*12,"")</f>
        <v>36.493200000000002</v>
      </c>
      <c r="AQ55" s="496">
        <f t="shared" si="10"/>
        <v>25.410278400000003</v>
      </c>
      <c r="AR55" s="496">
        <f t="shared" si="11"/>
        <v>25.410278400000003</v>
      </c>
      <c r="AS55" s="497">
        <f>IFERROR(CO_entry[[#This Row],[Tokens Sold7]]*CO_entry[[#This Row],[Selling point 7]],"")</f>
        <v>927.30237170688019</v>
      </c>
      <c r="AT55" s="506">
        <f>IFERROR((AP55*AQ55)-(VLOOKUP(J55,Portfolio_Overview[[#All],[ticker]:[average per coin]],3,FALSE)*AQ55),"")</f>
        <v>850.02717406464012</v>
      </c>
      <c r="AU55" s="507">
        <f t="shared" si="12"/>
        <v>3361.2234205219202</v>
      </c>
      <c r="AV55" s="508">
        <f t="shared" si="14"/>
        <v>25.410278400000003</v>
      </c>
      <c r="AW55" s="507">
        <f t="shared" si="13"/>
        <v>927.30237170688019</v>
      </c>
    </row>
    <row r="56" spans="1:49" x14ac:dyDescent="0.25">
      <c r="A56" s="69" t="s">
        <v>875</v>
      </c>
      <c r="B56" s="69" t="s">
        <v>873</v>
      </c>
      <c r="C56" s="69">
        <v>28.58</v>
      </c>
      <c r="D56" s="525">
        <v>6.1231999999999998</v>
      </c>
      <c r="E56" s="492">
        <v>175.00110000000001</v>
      </c>
      <c r="F56" s="526">
        <v>0.96030000000000004</v>
      </c>
      <c r="G56" s="527">
        <v>27.445399999999999</v>
      </c>
      <c r="H56" s="54">
        <v>4.0079155302193901E-4</v>
      </c>
      <c r="J56" s="493" t="s">
        <v>514</v>
      </c>
      <c r="K56" s="494">
        <f>IFERROR(VLOOKUP(J56,price_feed[[symbol]:[current_price]],3,FALSE),"")</f>
        <v>3.12</v>
      </c>
      <c r="L56" s="333">
        <f>IFERROR(VLOOKUP(J56,Portfolio_Overview[[#All],[ticker]:[average per coin]],3,FALSE)*2,"")</f>
        <v>3.6295999999999999</v>
      </c>
      <c r="M56" s="495">
        <f>IFERROR(VLOOKUP(J56,Portfolio_Overview[[#All],[ticker]:[average per coin]],2,FALSE)*M$4,"")</f>
        <v>5.4</v>
      </c>
      <c r="N56" s="496">
        <f>IFERROR(VLOOKUP(CO_entry[[#This Row],[ticker]],Portfolio_Overview[[#All],[ticker]:[average per coin]],2,FALSE)-CO_entry[[#This Row],[Tokens Sold]],"")</f>
        <v>21.6</v>
      </c>
      <c r="O56" s="497">
        <f>IFERROR(CO_entry[[#This Row],[Tokens Sold]]*CO_entry[[#This Row],[Selling point 1]],"")</f>
        <v>19.59984</v>
      </c>
      <c r="P56" s="498">
        <f>IFERROR((L56*M56)-(VLOOKUP(J56,Portfolio_Overview[[#All],[ticker]:[average per coin]],3,FALSE)*M56),"")</f>
        <v>9.7999200000000002</v>
      </c>
      <c r="Q56" s="333">
        <f>IFERROR(VLOOKUP(J56,Portfolio_Overview[[#All],[ticker]:[average per coin]],3,FALSE)*3.5,"")</f>
        <v>6.3517999999999999</v>
      </c>
      <c r="R56" s="499">
        <f t="shared" si="0"/>
        <v>4.32</v>
      </c>
      <c r="S56" s="500">
        <f t="shared" si="1"/>
        <v>17.28</v>
      </c>
      <c r="T56" s="501">
        <f>IFERROR(CO_entry[[#This Row],[Tokens Sold2]]*CO_entry[[#This Row],[Selling point 2]],"")</f>
        <v>27.439776000000002</v>
      </c>
      <c r="U56" s="502">
        <f>IFERROR((Q56*R56)-(VLOOKUP(J56,Portfolio_Overview[[#All],[ticker]:[average per coin]],3,FALSE)*R56),"")</f>
        <v>19.59984</v>
      </c>
      <c r="V56" s="333">
        <f>IFERROR(VLOOKUP(J56,Portfolio_Overview[[#All],[ticker]:[average per coin]],3,FALSE)*4.5,"")</f>
        <v>8.166599999999999</v>
      </c>
      <c r="W56" s="495">
        <f t="shared" si="2"/>
        <v>3.4560000000000004</v>
      </c>
      <c r="X56" s="496">
        <f t="shared" si="3"/>
        <v>13.824000000000002</v>
      </c>
      <c r="Y56" s="497">
        <f>IFERROR(CO_entry[[#This Row],[Tokens Sold3]]*CO_entry[[#This Row],[Selling point 3]],"")</f>
        <v>28.223769600000001</v>
      </c>
      <c r="Z56" s="498">
        <f>IFERROR((V56*W56)-(VLOOKUP(J56,Portfolio_Overview[[#All],[ticker]:[average per coin]],3,FALSE)*W56),"")</f>
        <v>21.9518208</v>
      </c>
      <c r="AA56" s="333">
        <f>IFERROR(VLOOKUP(J56,Portfolio_Overview[[#All],[ticker]:[average per coin]],3,FALSE)*6,"")</f>
        <v>10.8888</v>
      </c>
      <c r="AB56" s="499">
        <f t="shared" si="4"/>
        <v>2.7648000000000006</v>
      </c>
      <c r="AC56" s="500">
        <f t="shared" si="5"/>
        <v>11.059200000000001</v>
      </c>
      <c r="AD56" s="501">
        <f>IFERROR(CO_entry[[#This Row],[Tokens Sold4]]*CO_entry[[#This Row],[Selling point 4]],"")</f>
        <v>30.105354240000008</v>
      </c>
      <c r="AE56" s="502">
        <f>IFERROR((AA56*AB56)-(VLOOKUP(J56,Portfolio_Overview[[#All],[ticker]:[average per coin]],3,FALSE)*AB56),"")</f>
        <v>25.087795200000006</v>
      </c>
      <c r="AF56" s="333">
        <f>IFERROR(VLOOKUP(J56,Portfolio_Overview[[#All],[ticker]:[average per coin]],3,FALSE)*8,"")</f>
        <v>14.5184</v>
      </c>
      <c r="AG56" s="495">
        <f t="shared" si="6"/>
        <v>2.7648000000000001</v>
      </c>
      <c r="AH56" s="496">
        <f t="shared" si="7"/>
        <v>8.2943999999999996</v>
      </c>
      <c r="AI56" s="497">
        <f>IFERROR(CO_entry[[#This Row],[Tokens Sold5]]*CO_entry[[#This Row],[Selling point 5]],"")</f>
        <v>40.140472320000001</v>
      </c>
      <c r="AJ56" s="498">
        <f>IFERROR((AF56*AG56)-(VLOOKUP(J56,Portfolio_Overview[[#All],[ticker]:[average per coin]],3,FALSE)*AG56),"")</f>
        <v>35.122913279999999</v>
      </c>
      <c r="AK56" s="334">
        <f>IFERROR(VLOOKUP(J56,Portfolio_Overview[[#All],[ticker]:[average per coin]],3,FALSE)*10,"")</f>
        <v>18.148</v>
      </c>
      <c r="AL56" s="503">
        <f t="shared" si="8"/>
        <v>2.9030399999999998</v>
      </c>
      <c r="AM56" s="503">
        <f t="shared" si="9"/>
        <v>5.3913599999999997</v>
      </c>
      <c r="AN56" s="504">
        <f>IFERROR(CO_entry[[#This Row],[Tokens Sold6]]*CO_entry[[#This Row],[Selling point 6]],"")</f>
        <v>52.684369919999995</v>
      </c>
      <c r="AO56" s="505">
        <f>IFERROR((AK56*AL56)-(VLOOKUP(J56,Portfolio_Overview[[#All],[ticker]:[average per coin]],3,FALSE)*AL56),"")</f>
        <v>47.415932927999997</v>
      </c>
      <c r="AP56" s="334">
        <f>IFERROR(VLOOKUP(J56,Portfolio_Overview[[#All],[ticker]:[average per coin]],3,FALSE)*12,"")</f>
        <v>21.7776</v>
      </c>
      <c r="AQ56" s="496">
        <f t="shared" si="10"/>
        <v>2.6956799999999999</v>
      </c>
      <c r="AR56" s="496">
        <f t="shared" si="11"/>
        <v>2.6956799999999999</v>
      </c>
      <c r="AS56" s="497">
        <f>IFERROR(CO_entry[[#This Row],[Tokens Sold7]]*CO_entry[[#This Row],[Selling point 7]],"")</f>
        <v>58.705440767999995</v>
      </c>
      <c r="AT56" s="506">
        <f>IFERROR((AP56*AQ56)-(VLOOKUP(J56,Portfolio_Overview[[#All],[ticker]:[average per coin]],3,FALSE)*AQ56),"")</f>
        <v>53.813320703999999</v>
      </c>
      <c r="AU56" s="507">
        <f t="shared" si="12"/>
        <v>212.79154291200001</v>
      </c>
      <c r="AV56" s="508">
        <f t="shared" si="14"/>
        <v>2.6956799999999999</v>
      </c>
      <c r="AW56" s="507">
        <f t="shared" si="13"/>
        <v>58.705440767999995</v>
      </c>
    </row>
    <row r="57" spans="1:49" x14ac:dyDescent="0.25">
      <c r="A57" s="69" t="s">
        <v>877</v>
      </c>
      <c r="B57" s="69" t="s">
        <v>874</v>
      </c>
      <c r="C57" s="69">
        <v>4220.42</v>
      </c>
      <c r="D57" s="525">
        <v>2.3900000000000001E-2</v>
      </c>
      <c r="E57" s="492">
        <v>100.86799999999999</v>
      </c>
      <c r="F57" s="526">
        <v>6.0000000000000001E-3</v>
      </c>
      <c r="G57" s="527">
        <v>25.322500000000002</v>
      </c>
      <c r="H57" s="54">
        <v>3.69790351075155E-4</v>
      </c>
      <c r="J57" s="493" t="s">
        <v>821</v>
      </c>
      <c r="K57" s="494">
        <f>IFERROR(VLOOKUP(J57,price_feed[[symbol]:[current_price]],3,FALSE),"")</f>
        <v>0.74030399999999996</v>
      </c>
      <c r="L57" s="333">
        <f>IFERROR(VLOOKUP(J57,Portfolio_Overview[[#All],[ticker]:[average per coin]],3,FALSE)*2,"")</f>
        <v>3.4786000000000001</v>
      </c>
      <c r="M57" s="495">
        <f>IFERROR(VLOOKUP(J57,Portfolio_Overview[[#All],[ticker]:[average per coin]],2,FALSE)*M$4,"")</f>
        <v>23.228000000000002</v>
      </c>
      <c r="N57" s="496">
        <f>IFERROR(VLOOKUP(CO_entry[[#This Row],[ticker]],Portfolio_Overview[[#All],[ticker]:[average per coin]],2,FALSE)-CO_entry[[#This Row],[Tokens Sold]],"")</f>
        <v>92.912000000000006</v>
      </c>
      <c r="O57" s="497">
        <f>IFERROR(CO_entry[[#This Row],[Tokens Sold]]*CO_entry[[#This Row],[Selling point 1]],"")</f>
        <v>80.800920800000014</v>
      </c>
      <c r="P57" s="498">
        <f>IFERROR((L57*M57)-(VLOOKUP(J57,Portfolio_Overview[[#All],[ticker]:[average per coin]],3,FALSE)*M57),"")</f>
        <v>40.400460400000007</v>
      </c>
      <c r="Q57" s="333">
        <f>IFERROR(VLOOKUP(J57,Portfolio_Overview[[#All],[ticker]:[average per coin]],3,FALSE)*3.5,"")</f>
        <v>6.0875500000000002</v>
      </c>
      <c r="R57" s="499">
        <f t="shared" si="0"/>
        <v>18.582400000000003</v>
      </c>
      <c r="S57" s="500">
        <f t="shared" si="1"/>
        <v>74.329599999999999</v>
      </c>
      <c r="T57" s="501">
        <f>IFERROR(CO_entry[[#This Row],[Tokens Sold2]]*CO_entry[[#This Row],[Selling point 2]],"")</f>
        <v>113.12128912000003</v>
      </c>
      <c r="U57" s="502">
        <f>IFERROR((Q57*R57)-(VLOOKUP(J57,Portfolio_Overview[[#All],[ticker]:[average per coin]],3,FALSE)*R57),"")</f>
        <v>80.800920800000029</v>
      </c>
      <c r="V57" s="333">
        <f>IFERROR(VLOOKUP(J57,Portfolio_Overview[[#All],[ticker]:[average per coin]],3,FALSE)*4.5,"")</f>
        <v>7.8268500000000003</v>
      </c>
      <c r="W57" s="495">
        <f t="shared" si="2"/>
        <v>14.865920000000001</v>
      </c>
      <c r="X57" s="496">
        <f t="shared" si="3"/>
        <v>59.463679999999997</v>
      </c>
      <c r="Y57" s="497">
        <f>IFERROR(CO_entry[[#This Row],[Tokens Sold3]]*CO_entry[[#This Row],[Selling point 3]],"")</f>
        <v>116.35332595200001</v>
      </c>
      <c r="Z57" s="498">
        <f>IFERROR((V57*W57)-(VLOOKUP(J57,Portfolio_Overview[[#All],[ticker]:[average per coin]],3,FALSE)*W57),"")</f>
        <v>90.497031296000003</v>
      </c>
      <c r="AA57" s="333">
        <f>IFERROR(VLOOKUP(J57,Portfolio_Overview[[#All],[ticker]:[average per coin]],3,FALSE)*6,"")</f>
        <v>10.4358</v>
      </c>
      <c r="AB57" s="499">
        <f t="shared" si="4"/>
        <v>11.892735999999999</v>
      </c>
      <c r="AC57" s="500">
        <f t="shared" si="5"/>
        <v>47.570943999999997</v>
      </c>
      <c r="AD57" s="501">
        <f>IFERROR(CO_entry[[#This Row],[Tokens Sold4]]*CO_entry[[#This Row],[Selling point 4]],"")</f>
        <v>124.1102143488</v>
      </c>
      <c r="AE57" s="502">
        <f>IFERROR((AA57*AB57)-(VLOOKUP(J57,Portfolio_Overview[[#All],[ticker]:[average per coin]],3,FALSE)*AB57),"")</f>
        <v>103.425178624</v>
      </c>
      <c r="AF57" s="333">
        <f>IFERROR(VLOOKUP(J57,Portfolio_Overview[[#All],[ticker]:[average per coin]],3,FALSE)*8,"")</f>
        <v>13.914400000000001</v>
      </c>
      <c r="AG57" s="495">
        <f t="shared" si="6"/>
        <v>11.892735999999999</v>
      </c>
      <c r="AH57" s="496">
        <f t="shared" si="7"/>
        <v>35.678207999999998</v>
      </c>
      <c r="AI57" s="497">
        <f>IFERROR(CO_entry[[#This Row],[Tokens Sold5]]*CO_entry[[#This Row],[Selling point 5]],"")</f>
        <v>165.48028579839999</v>
      </c>
      <c r="AJ57" s="498">
        <f>IFERROR((AF57*AG57)-(VLOOKUP(J57,Portfolio_Overview[[#All],[ticker]:[average per coin]],3,FALSE)*AG57),"")</f>
        <v>144.79525007359999</v>
      </c>
      <c r="AK57" s="334">
        <f>IFERROR(VLOOKUP(J57,Portfolio_Overview[[#All],[ticker]:[average per coin]],3,FALSE)*10,"")</f>
        <v>17.393000000000001</v>
      </c>
      <c r="AL57" s="503">
        <f t="shared" si="8"/>
        <v>12.487372799999999</v>
      </c>
      <c r="AM57" s="503">
        <f t="shared" si="9"/>
        <v>23.190835199999999</v>
      </c>
      <c r="AN57" s="504">
        <f>IFERROR(CO_entry[[#This Row],[Tokens Sold6]]*CO_entry[[#This Row],[Selling point 6]],"")</f>
        <v>217.1928751104</v>
      </c>
      <c r="AO57" s="505">
        <f>IFERROR((AK57*AL57)-(VLOOKUP(J57,Portfolio_Overview[[#All],[ticker]:[average per coin]],3,FALSE)*AL57),"")</f>
        <v>195.47358759936</v>
      </c>
      <c r="AP57" s="334">
        <f>IFERROR(VLOOKUP(J57,Portfolio_Overview[[#All],[ticker]:[average per coin]],3,FALSE)*12,"")</f>
        <v>20.871600000000001</v>
      </c>
      <c r="AQ57" s="496">
        <f t="shared" si="10"/>
        <v>11.595417599999999</v>
      </c>
      <c r="AR57" s="496">
        <f t="shared" si="11"/>
        <v>11.595417599999999</v>
      </c>
      <c r="AS57" s="497">
        <f>IFERROR(CO_entry[[#This Row],[Tokens Sold7]]*CO_entry[[#This Row],[Selling point 7]],"")</f>
        <v>242.01491798015999</v>
      </c>
      <c r="AT57" s="506">
        <f>IFERROR((AP57*AQ57)-(VLOOKUP(J57,Portfolio_Overview[[#All],[ticker]:[average per coin]],3,FALSE)*AQ57),"")</f>
        <v>221.84700814848</v>
      </c>
      <c r="AU57" s="507">
        <f t="shared" si="12"/>
        <v>877.23943694144009</v>
      </c>
      <c r="AV57" s="508">
        <f t="shared" si="14"/>
        <v>11.595417599999999</v>
      </c>
      <c r="AW57" s="507">
        <f t="shared" si="13"/>
        <v>242.01491798015999</v>
      </c>
    </row>
    <row r="58" spans="1:49" x14ac:dyDescent="0.25">
      <c r="A58" s="69" t="s">
        <v>303</v>
      </c>
      <c r="B58" s="69" t="s">
        <v>519</v>
      </c>
      <c r="C58" s="69">
        <v>6.6</v>
      </c>
      <c r="D58" s="525">
        <v>14.696999999999999</v>
      </c>
      <c r="E58" s="492">
        <v>97.000200000000007</v>
      </c>
      <c r="F58" s="526">
        <v>3.3</v>
      </c>
      <c r="G58" s="527">
        <v>21.78</v>
      </c>
      <c r="H58" s="54">
        <v>3.1805840049035E-4</v>
      </c>
      <c r="J58" s="522" t="s">
        <v>417</v>
      </c>
      <c r="K58" s="494">
        <f>IFERROR(VLOOKUP(J58,price_feed[[symbol]:[current_price]],3,FALSE),"")</f>
        <v>90.62</v>
      </c>
      <c r="L58" s="333">
        <f>IFERROR(VLOOKUP(J58,Portfolio_Overview[[#All],[ticker]:[average per coin]],3,FALSE)*2,"")</f>
        <v>234.29179999999999</v>
      </c>
      <c r="M58" s="495">
        <f>IFERROR(VLOOKUP(J58,Portfolio_Overview[[#All],[ticker]:[average per coin]],2,FALSE)*M$4,"")</f>
        <v>9.8000000000000007</v>
      </c>
      <c r="N58" s="496">
        <f>IFERROR(VLOOKUP(CO_entry[[#This Row],[ticker]],Portfolio_Overview[[#All],[ticker]:[average per coin]],2,FALSE)-CO_entry[[#This Row],[Tokens Sold]],"")</f>
        <v>39.200000000000003</v>
      </c>
      <c r="O58" s="497">
        <f>IFERROR(CO_entry[[#This Row],[Tokens Sold]]*CO_entry[[#This Row],[Selling point 1]],"")</f>
        <v>2296.0596399999999</v>
      </c>
      <c r="P58" s="498">
        <f>IFERROR((L58*M58)-(VLOOKUP(J58,Portfolio_Overview[[#All],[ticker]:[average per coin]],3,FALSE)*M58),"")</f>
        <v>1148.02982</v>
      </c>
      <c r="Q58" s="333">
        <f>IFERROR(VLOOKUP(J58,Portfolio_Overview[[#All],[ticker]:[average per coin]],3,FALSE)*3.5,"")</f>
        <v>410.01065</v>
      </c>
      <c r="R58" s="499">
        <f t="shared" si="0"/>
        <v>7.8400000000000007</v>
      </c>
      <c r="S58" s="500">
        <f t="shared" si="1"/>
        <v>31.360000000000003</v>
      </c>
      <c r="T58" s="504">
        <f>IFERROR(CO_entry[[#This Row],[Tokens Sold2]]*CO_entry[[#This Row],[Selling point 2]],"")</f>
        <v>3214.4834960000003</v>
      </c>
      <c r="U58" s="502">
        <f>IFERROR((Q58*R58)-(VLOOKUP(J58,Portfolio_Overview[[#All],[ticker]:[average per coin]],3,FALSE)*R58),"")</f>
        <v>2296.0596400000004</v>
      </c>
      <c r="V58" s="333">
        <f>IFERROR(VLOOKUP(J58,Portfolio_Overview[[#All],[ticker]:[average per coin]],3,FALSE)*4.5,"")</f>
        <v>527.15655000000004</v>
      </c>
      <c r="W58" s="495">
        <f t="shared" si="2"/>
        <v>6.2720000000000011</v>
      </c>
      <c r="X58" s="496">
        <f t="shared" si="3"/>
        <v>25.088000000000001</v>
      </c>
      <c r="Y58" s="497">
        <f>IFERROR(CO_entry[[#This Row],[Tokens Sold3]]*CO_entry[[#This Row],[Selling point 3]],"")</f>
        <v>3306.3258816000007</v>
      </c>
      <c r="Z58" s="498">
        <f>IFERROR((V58*W58)-(VLOOKUP(J58,Portfolio_Overview[[#All],[ticker]:[average per coin]],3,FALSE)*W58),"")</f>
        <v>2571.5867968000007</v>
      </c>
      <c r="AA58" s="333">
        <f>IFERROR(VLOOKUP(J58,Portfolio_Overview[[#All],[ticker]:[average per coin]],3,FALSE)*6,"")</f>
        <v>702.87540000000001</v>
      </c>
      <c r="AB58" s="499">
        <f t="shared" si="4"/>
        <v>5.0176000000000007</v>
      </c>
      <c r="AC58" s="500">
        <f t="shared" si="5"/>
        <v>20.070399999999999</v>
      </c>
      <c r="AD58" s="504">
        <f>IFERROR(CO_entry[[#This Row],[Tokens Sold4]]*CO_entry[[#This Row],[Selling point 4]],"")</f>
        <v>3526.7476070400007</v>
      </c>
      <c r="AE58" s="502">
        <f>IFERROR((AA58*AB58)-(VLOOKUP(J58,Portfolio_Overview[[#All],[ticker]:[average per coin]],3,FALSE)*AB58),"")</f>
        <v>2938.9563392000009</v>
      </c>
      <c r="AF58" s="333">
        <f>IFERROR(VLOOKUP(J58,Portfolio_Overview[[#All],[ticker]:[average per coin]],3,FALSE)*8,"")</f>
        <v>937.16719999999998</v>
      </c>
      <c r="AG58" s="495">
        <f t="shared" si="6"/>
        <v>5.0175999999999998</v>
      </c>
      <c r="AH58" s="496">
        <f t="shared" si="7"/>
        <v>15.0528</v>
      </c>
      <c r="AI58" s="497">
        <f>IFERROR(CO_entry[[#This Row],[Tokens Sold5]]*CO_entry[[#This Row],[Selling point 5]],"")</f>
        <v>4702.3301427199995</v>
      </c>
      <c r="AJ58" s="498">
        <f>IFERROR((AF58*AG58)-(VLOOKUP(J58,Portfolio_Overview[[#All],[ticker]:[average per coin]],3,FALSE)*AG58),"")</f>
        <v>4114.5388748799996</v>
      </c>
      <c r="AK58" s="334">
        <f>IFERROR(VLOOKUP(J58,Portfolio_Overview[[#All],[ticker]:[average per coin]],3,FALSE)*10,"")</f>
        <v>1171.4590000000001</v>
      </c>
      <c r="AL58" s="503">
        <f t="shared" si="8"/>
        <v>5.2684799999999994</v>
      </c>
      <c r="AM58" s="503">
        <f t="shared" si="9"/>
        <v>9.784320000000001</v>
      </c>
      <c r="AN58" s="504">
        <f>IFERROR(CO_entry[[#This Row],[Tokens Sold6]]*CO_entry[[#This Row],[Selling point 6]],"")</f>
        <v>6171.8083123199995</v>
      </c>
      <c r="AO58" s="505">
        <f>IFERROR((AK58*AL58)-(VLOOKUP(J58,Portfolio_Overview[[#All],[ticker]:[average per coin]],3,FALSE)*AL58),"")</f>
        <v>5554.6274810879995</v>
      </c>
      <c r="AP58" s="334">
        <f>IFERROR(VLOOKUP(J58,Portfolio_Overview[[#All],[ticker]:[average per coin]],3,FALSE)*12,"")</f>
        <v>1405.7508</v>
      </c>
      <c r="AQ58" s="496">
        <f t="shared" si="10"/>
        <v>4.8921600000000005</v>
      </c>
      <c r="AR58" s="496">
        <f t="shared" si="11"/>
        <v>4.8921600000000005</v>
      </c>
      <c r="AS58" s="497">
        <f>IFERROR(CO_entry[[#This Row],[Tokens Sold7]]*CO_entry[[#This Row],[Selling point 7]],"")</f>
        <v>6877.1578337280007</v>
      </c>
      <c r="AT58" s="506">
        <f>IFERROR((AP58*AQ58)-(VLOOKUP(J58,Portfolio_Overview[[#All],[ticker]:[average per coin]],3,FALSE)*AQ58),"")</f>
        <v>6304.0613475840009</v>
      </c>
      <c r="AU58" s="507">
        <f t="shared" si="12"/>
        <v>24927.860299552001</v>
      </c>
      <c r="AV58" s="508">
        <f t="shared" si="14"/>
        <v>4.8921600000000005</v>
      </c>
      <c r="AW58" s="507">
        <f t="shared" si="13"/>
        <v>6877.1578337280007</v>
      </c>
    </row>
    <row r="59" spans="1:49" customFormat="1" x14ac:dyDescent="0.25">
      <c r="A59" s="69" t="s">
        <v>867</v>
      </c>
      <c r="B59" s="69" t="s">
        <v>827</v>
      </c>
      <c r="C59" s="69">
        <v>49.56</v>
      </c>
      <c r="D59" s="525">
        <v>1.6142000000000001</v>
      </c>
      <c r="E59" s="492">
        <v>79.999799999999993</v>
      </c>
      <c r="F59" s="526">
        <v>0.43099999999999999</v>
      </c>
      <c r="G59" s="527">
        <v>21.360399999999998</v>
      </c>
      <c r="H59" s="54">
        <v>3.1193088419807498E-4</v>
      </c>
      <c r="J59" s="493" t="s">
        <v>533</v>
      </c>
      <c r="K59" s="494">
        <f>IFERROR(VLOOKUP(J59,price_feed[[symbol]:[current_price]],3,FALSE),"")</f>
        <v>2.5099999999999998</v>
      </c>
      <c r="L59" s="333">
        <f>IFERROR(VLOOKUP(J59,Portfolio_Overview[[#All],[ticker]:[average per coin]],3,FALSE)*2,"")</f>
        <v>17.9072</v>
      </c>
      <c r="M59" s="495">
        <f>IFERROR(VLOOKUP(J59,Portfolio_Overview[[#All],[ticker]:[average per coin]],2,FALSE)*M$4,"")</f>
        <v>7.1480000000000006</v>
      </c>
      <c r="N59" s="496">
        <f>IFERROR(VLOOKUP(CO_entry[[#This Row],[ticker]],Portfolio_Overview[[#All],[ticker]:[average per coin]],2,FALSE)-CO_entry[[#This Row],[Tokens Sold]],"")</f>
        <v>28.592000000000002</v>
      </c>
      <c r="O59" s="497">
        <f>IFERROR(CO_entry[[#This Row],[Tokens Sold]]*CO_entry[[#This Row],[Selling point 1]],"")</f>
        <v>128.00066560000002</v>
      </c>
      <c r="P59" s="498">
        <f>IFERROR((L59*M59)-(VLOOKUP(J59,Portfolio_Overview[[#All],[ticker]:[average per coin]],3,FALSE)*M59),"")</f>
        <v>64.00033280000001</v>
      </c>
      <c r="Q59" s="333">
        <f>IFERROR(VLOOKUP(J59,Portfolio_Overview[[#All],[ticker]:[average per coin]],3,FALSE)*3.5,"")</f>
        <v>31.337599999999998</v>
      </c>
      <c r="R59" s="499">
        <f t="shared" si="0"/>
        <v>5.7184000000000008</v>
      </c>
      <c r="S59" s="500">
        <f t="shared" si="1"/>
        <v>22.873600000000003</v>
      </c>
      <c r="T59" s="501">
        <f>IFERROR(CO_entry[[#This Row],[Tokens Sold2]]*CO_entry[[#This Row],[Selling point 2]],"")</f>
        <v>179.20093184000001</v>
      </c>
      <c r="U59" s="502">
        <f>IFERROR((Q59*R59)-(VLOOKUP(J59,Portfolio_Overview[[#All],[ticker]:[average per coin]],3,FALSE)*R59),"")</f>
        <v>128.00066559999999</v>
      </c>
      <c r="V59" s="333">
        <f>IFERROR(VLOOKUP(J59,Portfolio_Overview[[#All],[ticker]:[average per coin]],3,FALSE)*4.5,"")</f>
        <v>40.291199999999996</v>
      </c>
      <c r="W59" s="495">
        <f t="shared" si="2"/>
        <v>4.574720000000001</v>
      </c>
      <c r="X59" s="496">
        <f t="shared" si="3"/>
        <v>18.298880000000004</v>
      </c>
      <c r="Y59" s="497">
        <f>IFERROR(CO_entry[[#This Row],[Tokens Sold3]]*CO_entry[[#This Row],[Selling point 3]],"")</f>
        <v>184.32095846400003</v>
      </c>
      <c r="Z59" s="498">
        <f>IFERROR((V59*W59)-(VLOOKUP(J59,Portfolio_Overview[[#All],[ticker]:[average per coin]],3,FALSE)*W59),"")</f>
        <v>143.36074547200002</v>
      </c>
      <c r="AA59" s="333">
        <f>IFERROR(VLOOKUP(J59,Portfolio_Overview[[#All],[ticker]:[average per coin]],3,FALSE)*6,"")</f>
        <v>53.721599999999995</v>
      </c>
      <c r="AB59" s="499">
        <f t="shared" si="4"/>
        <v>3.6597760000000008</v>
      </c>
      <c r="AC59" s="500">
        <f t="shared" si="5"/>
        <v>14.639104000000003</v>
      </c>
      <c r="AD59" s="501">
        <f>IFERROR(CO_entry[[#This Row],[Tokens Sold4]]*CO_entry[[#This Row],[Selling point 4]],"")</f>
        <v>196.60902236160001</v>
      </c>
      <c r="AE59" s="502">
        <f>IFERROR((AA59*AB59)-(VLOOKUP(J59,Portfolio_Overview[[#All],[ticker]:[average per coin]],3,FALSE)*AB59),"")</f>
        <v>163.84085196800001</v>
      </c>
      <c r="AF59" s="333">
        <f>IFERROR(VLOOKUP(J59,Portfolio_Overview[[#All],[ticker]:[average per coin]],3,FALSE)*8,"")</f>
        <v>71.628799999999998</v>
      </c>
      <c r="AG59" s="495">
        <f t="shared" si="6"/>
        <v>3.6597760000000008</v>
      </c>
      <c r="AH59" s="496">
        <f t="shared" si="7"/>
        <v>10.979328000000002</v>
      </c>
      <c r="AI59" s="497">
        <f>IFERROR(CO_entry[[#This Row],[Tokens Sold5]]*CO_entry[[#This Row],[Selling point 5]],"")</f>
        <v>262.14536314880007</v>
      </c>
      <c r="AJ59" s="498">
        <f>IFERROR((AF59*AG59)-(VLOOKUP(J59,Portfolio_Overview[[#All],[ticker]:[average per coin]],3,FALSE)*AG59),"")</f>
        <v>229.37719275520007</v>
      </c>
      <c r="AK59" s="334">
        <f>IFERROR(VLOOKUP(J59,Portfolio_Overview[[#All],[ticker]:[average per coin]],3,FALSE)*10,"")</f>
        <v>89.536000000000001</v>
      </c>
      <c r="AL59" s="503">
        <f t="shared" si="8"/>
        <v>3.8427648000000008</v>
      </c>
      <c r="AM59" s="503">
        <f t="shared" si="9"/>
        <v>7.1365632000000012</v>
      </c>
      <c r="AN59" s="504">
        <f>IFERROR(CO_entry[[#This Row],[Tokens Sold6]]*CO_entry[[#This Row],[Selling point 6]],"")</f>
        <v>344.06578913280009</v>
      </c>
      <c r="AO59" s="505">
        <f>IFERROR((AK59*AL59)-(VLOOKUP(J59,Portfolio_Overview[[#All],[ticker]:[average per coin]],3,FALSE)*AL59),"")</f>
        <v>309.65921021952011</v>
      </c>
      <c r="AP59" s="334">
        <f>IFERROR(VLOOKUP(J59,Portfolio_Overview[[#All],[ticker]:[average per coin]],3,FALSE)*12,"")</f>
        <v>107.44319999999999</v>
      </c>
      <c r="AQ59" s="496">
        <f t="shared" si="10"/>
        <v>3.5682816000000006</v>
      </c>
      <c r="AR59" s="496">
        <f t="shared" si="11"/>
        <v>3.5682816000000006</v>
      </c>
      <c r="AS59" s="497">
        <f>IFERROR(CO_entry[[#This Row],[Tokens Sold7]]*CO_entry[[#This Row],[Selling point 7]],"")</f>
        <v>383.38759360512</v>
      </c>
      <c r="AT59" s="506">
        <f>IFERROR((AP59*AQ59)-(VLOOKUP(J59,Portfolio_Overview[[#All],[ticker]:[average per coin]],3,FALSE)*AQ59),"")</f>
        <v>351.43862747136001</v>
      </c>
      <c r="AU59" s="507">
        <f t="shared" si="12"/>
        <v>1389.6776262860801</v>
      </c>
      <c r="AV59" s="508">
        <f t="shared" si="14"/>
        <v>3.5682816000000006</v>
      </c>
      <c r="AW59" s="507">
        <f t="shared" si="13"/>
        <v>383.38759360512</v>
      </c>
    </row>
    <row r="60" spans="1:49" customFormat="1" x14ac:dyDescent="0.25">
      <c r="A60" s="69" t="s">
        <v>192</v>
      </c>
      <c r="B60" s="69" t="s">
        <v>475</v>
      </c>
      <c r="C60" s="69">
        <v>118</v>
      </c>
      <c r="D60" s="525">
        <v>0.16950000000000001</v>
      </c>
      <c r="E60" s="492">
        <v>20.001000000000001</v>
      </c>
      <c r="F60" s="526">
        <v>0.1643</v>
      </c>
      <c r="G60" s="527">
        <v>19.3874</v>
      </c>
      <c r="H60" s="54">
        <v>2.8311870677991802E-4</v>
      </c>
      <c r="J60" s="493" t="s">
        <v>831</v>
      </c>
      <c r="K60" s="494">
        <f>IFERROR(VLOOKUP(J60,price_feed[[symbol]:[current_price]],3,FALSE),"")</f>
        <v>0.17635700000000001</v>
      </c>
      <c r="L60" s="333">
        <f>IFERROR(VLOOKUP(J60,Portfolio_Overview[[#All],[ticker]:[average per coin]],3,FALSE)*2,"")</f>
        <v>2.5680000000000001</v>
      </c>
      <c r="M60" s="495">
        <f>IFERROR(VLOOKUP(J60,Portfolio_Overview[[#All],[ticker]:[average per coin]],2,FALSE)*M$4,"")</f>
        <v>12.15</v>
      </c>
      <c r="N60" s="496">
        <f>IFERROR(VLOOKUP(CO_entry[[#This Row],[ticker]],Portfolio_Overview[[#All],[ticker]:[average per coin]],2,FALSE)-CO_entry[[#This Row],[Tokens Sold]],"")</f>
        <v>48.6</v>
      </c>
      <c r="O60" s="497">
        <f>IFERROR(CO_entry[[#This Row],[Tokens Sold]]*CO_entry[[#This Row],[Selling point 1]],"")</f>
        <v>31.2012</v>
      </c>
      <c r="P60" s="498">
        <f>IFERROR((L60*M60)-(VLOOKUP(J60,Portfolio_Overview[[#All],[ticker]:[average per coin]],3,FALSE)*M60),"")</f>
        <v>15.6006</v>
      </c>
      <c r="Q60" s="333">
        <f>IFERROR(VLOOKUP(J60,Portfolio_Overview[[#All],[ticker]:[average per coin]],3,FALSE)*3.5,"")</f>
        <v>4.4939999999999998</v>
      </c>
      <c r="R60" s="499">
        <f t="shared" si="0"/>
        <v>9.7200000000000006</v>
      </c>
      <c r="S60" s="500">
        <f t="shared" si="1"/>
        <v>38.880000000000003</v>
      </c>
      <c r="T60" s="501">
        <f>IFERROR(CO_entry[[#This Row],[Tokens Sold2]]*CO_entry[[#This Row],[Selling point 2]],"")</f>
        <v>43.68168</v>
      </c>
      <c r="U60" s="502">
        <f>IFERROR((Q60*R60)-(VLOOKUP(J60,Portfolio_Overview[[#All],[ticker]:[average per coin]],3,FALSE)*R60),"")</f>
        <v>31.2012</v>
      </c>
      <c r="V60" s="333">
        <f>IFERROR(VLOOKUP(J60,Portfolio_Overview[[#All],[ticker]:[average per coin]],3,FALSE)*4.5,"")</f>
        <v>5.7780000000000005</v>
      </c>
      <c r="W60" s="495">
        <f t="shared" si="2"/>
        <v>7.7760000000000007</v>
      </c>
      <c r="X60" s="496">
        <f t="shared" si="3"/>
        <v>31.104000000000003</v>
      </c>
      <c r="Y60" s="497">
        <f>IFERROR(CO_entry[[#This Row],[Tokens Sold3]]*CO_entry[[#This Row],[Selling point 3]],"")</f>
        <v>44.929728000000004</v>
      </c>
      <c r="Z60" s="498">
        <f>IFERROR((V60*W60)-(VLOOKUP(J60,Portfolio_Overview[[#All],[ticker]:[average per coin]],3,FALSE)*W60),"")</f>
        <v>34.945344000000006</v>
      </c>
      <c r="AA60" s="333">
        <f>IFERROR(VLOOKUP(J60,Portfolio_Overview[[#All],[ticker]:[average per coin]],3,FALSE)*6,"")</f>
        <v>7.7040000000000006</v>
      </c>
      <c r="AB60" s="499">
        <f t="shared" si="4"/>
        <v>6.2208000000000006</v>
      </c>
      <c r="AC60" s="500">
        <f t="shared" si="5"/>
        <v>24.883200000000002</v>
      </c>
      <c r="AD60" s="501">
        <f>IFERROR(CO_entry[[#This Row],[Tokens Sold4]]*CO_entry[[#This Row],[Selling point 4]],"")</f>
        <v>47.925043200000005</v>
      </c>
      <c r="AE60" s="502">
        <f>IFERROR((AA60*AB60)-(VLOOKUP(J60,Portfolio_Overview[[#All],[ticker]:[average per coin]],3,FALSE)*AB60),"")</f>
        <v>39.937536000000001</v>
      </c>
      <c r="AF60" s="333">
        <f>IFERROR(VLOOKUP(J60,Portfolio_Overview[[#All],[ticker]:[average per coin]],3,FALSE)*8,"")</f>
        <v>10.272</v>
      </c>
      <c r="AG60" s="495">
        <f t="shared" si="6"/>
        <v>6.2208000000000006</v>
      </c>
      <c r="AH60" s="496">
        <f t="shared" si="7"/>
        <v>18.662400000000002</v>
      </c>
      <c r="AI60" s="497">
        <f>IFERROR(CO_entry[[#This Row],[Tokens Sold5]]*CO_entry[[#This Row],[Selling point 5]],"")</f>
        <v>63.900057600000004</v>
      </c>
      <c r="AJ60" s="498">
        <f>IFERROR((AF60*AG60)-(VLOOKUP(J60,Portfolio_Overview[[#All],[ticker]:[average per coin]],3,FALSE)*AG60),"")</f>
        <v>55.912550400000001</v>
      </c>
      <c r="AK60" s="335">
        <f>IFERROR(VLOOKUP(J60,Portfolio_Overview[[#All],[ticker]:[average per coin]],3,FALSE)*10,"")</f>
        <v>12.84</v>
      </c>
      <c r="AL60" s="503">
        <f t="shared" si="8"/>
        <v>6.5318399999999999</v>
      </c>
      <c r="AM60" s="503">
        <f t="shared" si="9"/>
        <v>12.130560000000003</v>
      </c>
      <c r="AN60" s="504">
        <f>IFERROR(CO_entry[[#This Row],[Tokens Sold6]]*CO_entry[[#This Row],[Selling point 6]],"")</f>
        <v>83.868825599999994</v>
      </c>
      <c r="AO60" s="505">
        <f>IFERROR((AK60*AL60)-(VLOOKUP(J60,Portfolio_Overview[[#All],[ticker]:[average per coin]],3,FALSE)*AL60),"")</f>
        <v>75.48194303999999</v>
      </c>
      <c r="AP60" s="334">
        <f>IFERROR(VLOOKUP(J60,Portfolio_Overview[[#All],[ticker]:[average per coin]],3,FALSE)*12,"")</f>
        <v>15.408000000000001</v>
      </c>
      <c r="AQ60" s="496">
        <f t="shared" si="10"/>
        <v>6.0652800000000013</v>
      </c>
      <c r="AR60" s="496">
        <f t="shared" si="11"/>
        <v>6.0652800000000013</v>
      </c>
      <c r="AS60" s="497">
        <f>IFERROR(CO_entry[[#This Row],[Tokens Sold7]]*CO_entry[[#This Row],[Selling point 7]],"")</f>
        <v>93.453834240000035</v>
      </c>
      <c r="AT60" s="506">
        <f>IFERROR((AP60*AQ60)-(VLOOKUP(J60,Portfolio_Overview[[#All],[ticker]:[average per coin]],3,FALSE)*AQ60),"")</f>
        <v>85.666014720000035</v>
      </c>
      <c r="AU60" s="507">
        <f t="shared" si="12"/>
        <v>338.74518816</v>
      </c>
      <c r="AV60" s="508">
        <f t="shared" si="14"/>
        <v>6.0652800000000013</v>
      </c>
      <c r="AW60" s="507">
        <f t="shared" si="13"/>
        <v>93.453834240000035</v>
      </c>
    </row>
    <row r="61" spans="1:49" customFormat="1" x14ac:dyDescent="0.25">
      <c r="A61" s="69" t="s">
        <v>852</v>
      </c>
      <c r="B61" s="69" t="s">
        <v>825</v>
      </c>
      <c r="C61" s="69">
        <v>14.71</v>
      </c>
      <c r="D61" s="525">
        <v>5.5065</v>
      </c>
      <c r="E61" s="492">
        <v>81.000600000000006</v>
      </c>
      <c r="F61" s="526">
        <v>1.24</v>
      </c>
      <c r="G61" s="527">
        <v>18.240400000000001</v>
      </c>
      <c r="H61" s="54">
        <v>2.6636879927934698E-4</v>
      </c>
      <c r="J61" s="493" t="s">
        <v>749</v>
      </c>
      <c r="K61" s="494">
        <f>IFERROR(VLOOKUP(J61,price_feed[[symbol]:[current_price]],3,FALSE),"")</f>
        <v>0.60183399999999998</v>
      </c>
      <c r="L61" s="333">
        <f>IFERROR(VLOOKUP(J61,Portfolio_Overview[[#All],[ticker]:[average per coin]],3,FALSE)*2,"")</f>
        <v>1.5229999999999999</v>
      </c>
      <c r="M61" s="495">
        <f>IFERROR(VLOOKUP(J61,Portfolio_Overview[[#All],[ticker]:[average per coin]],2,FALSE)*M$4,"")</f>
        <v>26</v>
      </c>
      <c r="N61" s="496">
        <f>IFERROR(VLOOKUP(CO_entry[[#This Row],[ticker]],Portfolio_Overview[[#All],[ticker]:[average per coin]],2,FALSE)-CO_entry[[#This Row],[Tokens Sold]],"")</f>
        <v>104</v>
      </c>
      <c r="O61" s="497">
        <f>IFERROR(CO_entry[[#This Row],[Tokens Sold]]*CO_entry[[#This Row],[Selling point 1]],"")</f>
        <v>39.597999999999999</v>
      </c>
      <c r="P61" s="498">
        <f>IFERROR((L61*M61)-(VLOOKUP(J61,Portfolio_Overview[[#All],[ticker]:[average per coin]],3,FALSE)*M61),"")</f>
        <v>19.798999999999999</v>
      </c>
      <c r="Q61" s="333">
        <f>IFERROR(VLOOKUP(J61,Portfolio_Overview[[#All],[ticker]:[average per coin]],3,FALSE)*3.5,"")</f>
        <v>2.6652499999999999</v>
      </c>
      <c r="R61" s="499">
        <f t="shared" si="0"/>
        <v>20.8</v>
      </c>
      <c r="S61" s="500">
        <f t="shared" si="1"/>
        <v>83.2</v>
      </c>
      <c r="T61" s="501">
        <f>IFERROR(CO_entry[[#This Row],[Tokens Sold2]]*CO_entry[[#This Row],[Selling point 2]],"")</f>
        <v>55.437199999999997</v>
      </c>
      <c r="U61" s="502">
        <f>IFERROR((Q61*R61)-(VLOOKUP(J61,Portfolio_Overview[[#All],[ticker]:[average per coin]],3,FALSE)*R61),"")</f>
        <v>39.597999999999999</v>
      </c>
      <c r="V61" s="333">
        <f>IFERROR(VLOOKUP(J61,Portfolio_Overview[[#All],[ticker]:[average per coin]],3,FALSE)*4.5,"")</f>
        <v>3.4267499999999997</v>
      </c>
      <c r="W61" s="495">
        <f t="shared" si="2"/>
        <v>16.64</v>
      </c>
      <c r="X61" s="496">
        <f t="shared" si="3"/>
        <v>66.56</v>
      </c>
      <c r="Y61" s="497">
        <f>IFERROR(CO_entry[[#This Row],[Tokens Sold3]]*CO_entry[[#This Row],[Selling point 3]],"")</f>
        <v>57.021119999999996</v>
      </c>
      <c r="Z61" s="498">
        <f>IFERROR((V61*W61)-(VLOOKUP(J61,Portfolio_Overview[[#All],[ticker]:[average per coin]],3,FALSE)*W61),"")</f>
        <v>44.349759999999996</v>
      </c>
      <c r="AA61" s="333">
        <f>IFERROR(VLOOKUP(J61,Portfolio_Overview[[#All],[ticker]:[average per coin]],3,FALSE)*6,"")</f>
        <v>4.569</v>
      </c>
      <c r="AB61" s="499">
        <f t="shared" si="4"/>
        <v>13.312000000000001</v>
      </c>
      <c r="AC61" s="500">
        <f t="shared" si="5"/>
        <v>53.248000000000005</v>
      </c>
      <c r="AD61" s="501">
        <f>IFERROR(CO_entry[[#This Row],[Tokens Sold4]]*CO_entry[[#This Row],[Selling point 4]],"")</f>
        <v>60.822528000000005</v>
      </c>
      <c r="AE61" s="502">
        <f>IFERROR((AA61*AB61)-(VLOOKUP(J61,Portfolio_Overview[[#All],[ticker]:[average per coin]],3,FALSE)*AB61),"")</f>
        <v>50.685440000000007</v>
      </c>
      <c r="AF61" s="333">
        <f>IFERROR(VLOOKUP(J61,Portfolio_Overview[[#All],[ticker]:[average per coin]],3,FALSE)*8,"")</f>
        <v>6.0919999999999996</v>
      </c>
      <c r="AG61" s="495">
        <f t="shared" si="6"/>
        <v>13.312000000000001</v>
      </c>
      <c r="AH61" s="496">
        <f t="shared" si="7"/>
        <v>39.936000000000007</v>
      </c>
      <c r="AI61" s="497">
        <f>IFERROR(CO_entry[[#This Row],[Tokens Sold5]]*CO_entry[[#This Row],[Selling point 5]],"")</f>
        <v>81.096704000000003</v>
      </c>
      <c r="AJ61" s="498">
        <f>IFERROR((AF61*AG61)-(VLOOKUP(J61,Portfolio_Overview[[#All],[ticker]:[average per coin]],3,FALSE)*AG61),"")</f>
        <v>70.959615999999997</v>
      </c>
      <c r="AK61" s="334">
        <f>IFERROR(VLOOKUP(J61,Portfolio_Overview[[#All],[ticker]:[average per coin]],3,FALSE)*10,"")</f>
        <v>7.6149999999999993</v>
      </c>
      <c r="AL61" s="503">
        <f t="shared" si="8"/>
        <v>13.977600000000002</v>
      </c>
      <c r="AM61" s="503">
        <f t="shared" si="9"/>
        <v>25.958400000000005</v>
      </c>
      <c r="AN61" s="504">
        <f>IFERROR(CO_entry[[#This Row],[Tokens Sold6]]*CO_entry[[#This Row],[Selling point 6]],"")</f>
        <v>106.439424</v>
      </c>
      <c r="AO61" s="505">
        <f>IFERROR((AK61*AL61)-(VLOOKUP(J61,Portfolio_Overview[[#All],[ticker]:[average per coin]],3,FALSE)*AL61),"")</f>
        <v>95.795481600000002</v>
      </c>
      <c r="AP61" s="334">
        <f>IFERROR(VLOOKUP(J61,Portfolio_Overview[[#All],[ticker]:[average per coin]],3,FALSE)*12,"")</f>
        <v>9.1379999999999999</v>
      </c>
      <c r="AQ61" s="496">
        <f t="shared" si="10"/>
        <v>12.979200000000002</v>
      </c>
      <c r="AR61" s="496">
        <f t="shared" si="11"/>
        <v>12.979200000000002</v>
      </c>
      <c r="AS61" s="497">
        <f>IFERROR(CO_entry[[#This Row],[Tokens Sold7]]*CO_entry[[#This Row],[Selling point 7]],"")</f>
        <v>118.60392960000001</v>
      </c>
      <c r="AT61" s="506">
        <f>IFERROR((AP61*AQ61)-(VLOOKUP(J61,Portfolio_Overview[[#All],[ticker]:[average per coin]],3,FALSE)*AQ61),"")</f>
        <v>108.72026880000001</v>
      </c>
      <c r="AU61" s="507">
        <f t="shared" si="12"/>
        <v>429.90756640000006</v>
      </c>
      <c r="AV61" s="508">
        <f t="shared" si="14"/>
        <v>12.979200000000002</v>
      </c>
      <c r="AW61" s="507">
        <f t="shared" si="13"/>
        <v>118.60392960000001</v>
      </c>
    </row>
    <row r="62" spans="1:49" customFormat="1" x14ac:dyDescent="0.25">
      <c r="A62" s="69" t="s">
        <v>846</v>
      </c>
      <c r="B62" s="69" t="s">
        <v>826</v>
      </c>
      <c r="C62" s="69">
        <v>4</v>
      </c>
      <c r="D62" s="525">
        <v>21.5</v>
      </c>
      <c r="E62" s="492">
        <v>86</v>
      </c>
      <c r="F62" s="526">
        <v>4.1399999999999997</v>
      </c>
      <c r="G62" s="527">
        <v>16.559999999999999</v>
      </c>
      <c r="H62" s="54">
        <v>2.4182952764555501E-4</v>
      </c>
      <c r="J62" s="493" t="s">
        <v>475</v>
      </c>
      <c r="K62" s="494">
        <f>IFERROR(VLOOKUP(J62,price_feed[[symbol]:[current_price]],3,FALSE),"")</f>
        <v>0.169931</v>
      </c>
      <c r="L62" s="333">
        <f>IFERROR(VLOOKUP(J62,Portfolio_Overview[[#All],[ticker]:[average per coin]],3,FALSE)*2,"")</f>
        <v>0.33900000000000002</v>
      </c>
      <c r="M62" s="495">
        <f>IFERROR(VLOOKUP(J62,Portfolio_Overview[[#All],[ticker]:[average per coin]],2,FALSE)*M$4,"")</f>
        <v>23.6</v>
      </c>
      <c r="N62" s="496">
        <f>IFERROR(VLOOKUP(CO_entry[[#This Row],[ticker]],Portfolio_Overview[[#All],[ticker]:[average per coin]],2,FALSE)-CO_entry[[#This Row],[Tokens Sold]],"")</f>
        <v>94.4</v>
      </c>
      <c r="O62" s="497">
        <f>IFERROR(CO_entry[[#This Row],[Tokens Sold]]*CO_entry[[#This Row],[Selling point 1]],"")</f>
        <v>8.0004000000000008</v>
      </c>
      <c r="P62" s="498">
        <f>IFERROR((L62*M62)-(VLOOKUP(J62,Portfolio_Overview[[#All],[ticker]:[average per coin]],3,FALSE)*M62),"")</f>
        <v>4.0002000000000004</v>
      </c>
      <c r="Q62" s="333">
        <f>IFERROR(VLOOKUP(J62,Portfolio_Overview[[#All],[ticker]:[average per coin]],3,FALSE)*3.5,"")</f>
        <v>0.59325000000000006</v>
      </c>
      <c r="R62" s="499">
        <f t="shared" si="0"/>
        <v>18.880000000000003</v>
      </c>
      <c r="S62" s="500">
        <f t="shared" si="1"/>
        <v>75.52000000000001</v>
      </c>
      <c r="T62" s="501">
        <f>IFERROR(CO_entry[[#This Row],[Tokens Sold2]]*CO_entry[[#This Row],[Selling point 2]],"")</f>
        <v>11.200560000000003</v>
      </c>
      <c r="U62" s="502">
        <f>IFERROR((Q62*R62)-(VLOOKUP(J62,Portfolio_Overview[[#All],[ticker]:[average per coin]],3,FALSE)*R62),"")</f>
        <v>8.0004000000000026</v>
      </c>
      <c r="V62" s="333">
        <f>IFERROR(VLOOKUP(J62,Portfolio_Overview[[#All],[ticker]:[average per coin]],3,FALSE)*4.5,"")</f>
        <v>0.76275000000000004</v>
      </c>
      <c r="W62" s="495">
        <f t="shared" si="2"/>
        <v>15.104000000000003</v>
      </c>
      <c r="X62" s="496">
        <f t="shared" si="3"/>
        <v>60.416000000000011</v>
      </c>
      <c r="Y62" s="497">
        <f>IFERROR(CO_entry[[#This Row],[Tokens Sold3]]*CO_entry[[#This Row],[Selling point 3]],"")</f>
        <v>11.520576000000002</v>
      </c>
      <c r="Z62" s="498">
        <f>IFERROR((V62*W62)-(VLOOKUP(J62,Portfolio_Overview[[#All],[ticker]:[average per coin]],3,FALSE)*W62),"")</f>
        <v>8.9604480000000013</v>
      </c>
      <c r="AA62" s="333">
        <f>IFERROR(VLOOKUP(J62,Portfolio_Overview[[#All],[ticker]:[average per coin]],3,FALSE)*6,"")</f>
        <v>1.0170000000000001</v>
      </c>
      <c r="AB62" s="499">
        <f t="shared" si="4"/>
        <v>12.083200000000003</v>
      </c>
      <c r="AC62" s="500">
        <f t="shared" si="5"/>
        <v>48.332800000000006</v>
      </c>
      <c r="AD62" s="501">
        <f>IFERROR(CO_entry[[#This Row],[Tokens Sold4]]*CO_entry[[#This Row],[Selling point 4]],"")</f>
        <v>12.288614400000005</v>
      </c>
      <c r="AE62" s="502">
        <f>IFERROR((AA62*AB62)-(VLOOKUP(J62,Portfolio_Overview[[#All],[ticker]:[average per coin]],3,FALSE)*AB62),"")</f>
        <v>10.240512000000004</v>
      </c>
      <c r="AF62" s="333">
        <f>IFERROR(VLOOKUP(J62,Portfolio_Overview[[#All],[ticker]:[average per coin]],3,FALSE)*8,"")</f>
        <v>1.3560000000000001</v>
      </c>
      <c r="AG62" s="495">
        <f t="shared" si="6"/>
        <v>12.083200000000001</v>
      </c>
      <c r="AH62" s="496">
        <f t="shared" si="7"/>
        <v>36.249600000000001</v>
      </c>
      <c r="AI62" s="497">
        <f>IFERROR(CO_entry[[#This Row],[Tokens Sold5]]*CO_entry[[#This Row],[Selling point 5]],"")</f>
        <v>16.384819200000003</v>
      </c>
      <c r="AJ62" s="498">
        <f>IFERROR((AF62*AG62)-(VLOOKUP(J62,Portfolio_Overview[[#All],[ticker]:[average per coin]],3,FALSE)*AG62),"")</f>
        <v>14.336716800000001</v>
      </c>
      <c r="AK62" s="334">
        <f>IFERROR(VLOOKUP(J62,Portfolio_Overview[[#All],[ticker]:[average per coin]],3,FALSE)*10,"")</f>
        <v>1.6950000000000001</v>
      </c>
      <c r="AL62" s="503">
        <f t="shared" si="8"/>
        <v>12.68736</v>
      </c>
      <c r="AM62" s="503">
        <f t="shared" si="9"/>
        <v>23.562240000000003</v>
      </c>
      <c r="AN62" s="504">
        <f>IFERROR(CO_entry[[#This Row],[Tokens Sold6]]*CO_entry[[#This Row],[Selling point 6]],"")</f>
        <v>21.5050752</v>
      </c>
      <c r="AO62" s="505">
        <f>IFERROR((AK62*AL62)-(VLOOKUP(J62,Portfolio_Overview[[#All],[ticker]:[average per coin]],3,FALSE)*AL62),"")</f>
        <v>19.354567679999999</v>
      </c>
      <c r="AP62" s="334">
        <f>IFERROR(VLOOKUP(J62,Portfolio_Overview[[#All],[ticker]:[average per coin]],3,FALSE)*12,"")</f>
        <v>2.0340000000000003</v>
      </c>
      <c r="AQ62" s="496">
        <f t="shared" si="10"/>
        <v>11.781120000000001</v>
      </c>
      <c r="AR62" s="496">
        <f t="shared" si="11"/>
        <v>11.781120000000001</v>
      </c>
      <c r="AS62" s="497">
        <f>IFERROR(CO_entry[[#This Row],[Tokens Sold7]]*CO_entry[[#This Row],[Selling point 7]],"")</f>
        <v>23.962798080000006</v>
      </c>
      <c r="AT62" s="506">
        <f>IFERROR((AP62*AQ62)-(VLOOKUP(J62,Portfolio_Overview[[#All],[ticker]:[average per coin]],3,FALSE)*AQ62),"")</f>
        <v>21.965898240000005</v>
      </c>
      <c r="AU62" s="507">
        <f t="shared" si="12"/>
        <v>86.858742720000009</v>
      </c>
      <c r="AV62" s="508">
        <f t="shared" si="14"/>
        <v>11.781120000000001</v>
      </c>
      <c r="AW62" s="507">
        <f t="shared" si="13"/>
        <v>23.962798080000006</v>
      </c>
    </row>
    <row r="63" spans="1:49" customFormat="1" x14ac:dyDescent="0.25">
      <c r="A63" s="69" t="s">
        <v>658</v>
      </c>
      <c r="B63" s="69" t="s">
        <v>657</v>
      </c>
      <c r="C63" s="69">
        <v>0.22500000000000001</v>
      </c>
      <c r="D63" s="525">
        <v>355.55560000000003</v>
      </c>
      <c r="E63" s="492">
        <v>80</v>
      </c>
      <c r="F63" s="526">
        <v>57.83</v>
      </c>
      <c r="G63" s="527">
        <v>13.011799999999999</v>
      </c>
      <c r="H63" s="54">
        <v>1.9001433863637899E-4</v>
      </c>
      <c r="J63" s="493" t="s">
        <v>434</v>
      </c>
      <c r="K63" s="494">
        <f>IFERROR(VLOOKUP(J63,price_feed[[symbol]:[current_price]],3,FALSE),"")</f>
        <v>3.07</v>
      </c>
      <c r="L63" s="333">
        <f>IFERROR(VLOOKUP(J63,Portfolio_Overview[[#All],[ticker]:[average per coin]],3,FALSE)*2,"")</f>
        <v>18.476400000000002</v>
      </c>
      <c r="M63" s="495">
        <f>IFERROR(VLOOKUP(J63,Portfolio_Overview[[#All],[ticker]:[average per coin]],2,FALSE)*M$4,"")</f>
        <v>4.9359999999999999</v>
      </c>
      <c r="N63" s="496">
        <f>IFERROR(VLOOKUP(CO_entry[[#This Row],[ticker]],Portfolio_Overview[[#All],[ticker]:[average per coin]],2,FALSE)-CO_entry[[#This Row],[Tokens Sold]],"")</f>
        <v>19.744</v>
      </c>
      <c r="O63" s="497">
        <f>IFERROR(CO_entry[[#This Row],[Tokens Sold]]*CO_entry[[#This Row],[Selling point 1]],"")</f>
        <v>91.199510400000008</v>
      </c>
      <c r="P63" s="498">
        <f>IFERROR((L63*M63)-(VLOOKUP(J63,Portfolio_Overview[[#All],[ticker]:[average per coin]],3,FALSE)*M63),"")</f>
        <v>45.599755200000004</v>
      </c>
      <c r="Q63" s="333">
        <f>IFERROR(VLOOKUP(J63,Portfolio_Overview[[#All],[ticker]:[average per coin]],3,FALSE)*3.5,"")</f>
        <v>32.3337</v>
      </c>
      <c r="R63" s="499">
        <f t="shared" si="0"/>
        <v>3.9488000000000003</v>
      </c>
      <c r="S63" s="500">
        <f t="shared" si="1"/>
        <v>15.795199999999999</v>
      </c>
      <c r="T63" s="501">
        <f>IFERROR(CO_entry[[#This Row],[Tokens Sold2]]*CO_entry[[#This Row],[Selling point 2]],"")</f>
        <v>127.67931456000001</v>
      </c>
      <c r="U63" s="502">
        <f>IFERROR((Q63*R63)-(VLOOKUP(J63,Portfolio_Overview[[#All],[ticker]:[average per coin]],3,FALSE)*R63),"")</f>
        <v>91.199510400000008</v>
      </c>
      <c r="V63" s="333">
        <f>IFERROR(VLOOKUP(J63,Portfolio_Overview[[#All],[ticker]:[average per coin]],3,FALSE)*4.5,"")</f>
        <v>41.571900000000007</v>
      </c>
      <c r="W63" s="495">
        <f t="shared" si="2"/>
        <v>3.1590400000000001</v>
      </c>
      <c r="X63" s="496">
        <f t="shared" si="3"/>
        <v>12.63616</v>
      </c>
      <c r="Y63" s="497">
        <f>IFERROR(CO_entry[[#This Row],[Tokens Sold3]]*CO_entry[[#This Row],[Selling point 3]],"")</f>
        <v>131.32729497600002</v>
      </c>
      <c r="Z63" s="498">
        <f>IFERROR((V63*W63)-(VLOOKUP(J63,Portfolio_Overview[[#All],[ticker]:[average per coin]],3,FALSE)*W63),"")</f>
        <v>102.14345164800002</v>
      </c>
      <c r="AA63" s="333">
        <f>IFERROR(VLOOKUP(J63,Portfolio_Overview[[#All],[ticker]:[average per coin]],3,FALSE)*6,"")</f>
        <v>55.429200000000009</v>
      </c>
      <c r="AB63" s="499">
        <f t="shared" si="4"/>
        <v>2.5272320000000001</v>
      </c>
      <c r="AC63" s="500">
        <f t="shared" si="5"/>
        <v>10.108928000000001</v>
      </c>
      <c r="AD63" s="501">
        <f>IFERROR(CO_entry[[#This Row],[Tokens Sold4]]*CO_entry[[#This Row],[Selling point 4]],"")</f>
        <v>140.08244797440003</v>
      </c>
      <c r="AE63" s="502">
        <f>IFERROR((AA63*AB63)-(VLOOKUP(J63,Portfolio_Overview[[#All],[ticker]:[average per coin]],3,FALSE)*AB63),"")</f>
        <v>116.73537331200002</v>
      </c>
      <c r="AF63" s="333">
        <f>IFERROR(VLOOKUP(J63,Portfolio_Overview[[#All],[ticker]:[average per coin]],3,FALSE)*8,"")</f>
        <v>73.905600000000007</v>
      </c>
      <c r="AG63" s="495">
        <f t="shared" si="6"/>
        <v>2.5272320000000001</v>
      </c>
      <c r="AH63" s="496">
        <f t="shared" si="7"/>
        <v>7.5816960000000009</v>
      </c>
      <c r="AI63" s="497">
        <f>IFERROR(CO_entry[[#This Row],[Tokens Sold5]]*CO_entry[[#This Row],[Selling point 5]],"")</f>
        <v>186.77659729920003</v>
      </c>
      <c r="AJ63" s="498">
        <f>IFERROR((AF63*AG63)-(VLOOKUP(J63,Portfolio_Overview[[#All],[ticker]:[average per coin]],3,FALSE)*AG63),"")</f>
        <v>163.42952263680002</v>
      </c>
      <c r="AK63" s="334">
        <f>IFERROR(VLOOKUP(J63,Portfolio_Overview[[#All],[ticker]:[average per coin]],3,FALSE)*10,"")</f>
        <v>92.382000000000005</v>
      </c>
      <c r="AL63" s="503">
        <f t="shared" si="8"/>
        <v>2.6535936000000002</v>
      </c>
      <c r="AM63" s="503">
        <f t="shared" si="9"/>
        <v>4.9281024000000002</v>
      </c>
      <c r="AN63" s="504">
        <f>IFERROR(CO_entry[[#This Row],[Tokens Sold6]]*CO_entry[[#This Row],[Selling point 6]],"")</f>
        <v>245.14428395520002</v>
      </c>
      <c r="AO63" s="505">
        <f>IFERROR((AK63*AL63)-(VLOOKUP(J63,Portfolio_Overview[[#All],[ticker]:[average per coin]],3,FALSE)*AL63),"")</f>
        <v>220.62985555968001</v>
      </c>
      <c r="AP63" s="334">
        <f>IFERROR(VLOOKUP(J63,Portfolio_Overview[[#All],[ticker]:[average per coin]],3,FALSE)*12,"")</f>
        <v>110.85840000000002</v>
      </c>
      <c r="AQ63" s="496">
        <f t="shared" si="10"/>
        <v>2.4640512000000001</v>
      </c>
      <c r="AR63" s="496">
        <f t="shared" si="11"/>
        <v>2.4640512000000001</v>
      </c>
      <c r="AS63" s="497">
        <f>IFERROR(CO_entry[[#This Row],[Tokens Sold7]]*CO_entry[[#This Row],[Selling point 7]],"")</f>
        <v>273.16077355008008</v>
      </c>
      <c r="AT63" s="506">
        <f>IFERROR((AP63*AQ63)-(VLOOKUP(J63,Portfolio_Overview[[#All],[ticker]:[average per coin]],3,FALSE)*AQ63),"")</f>
        <v>250.39737575424007</v>
      </c>
      <c r="AU63" s="507">
        <f t="shared" si="12"/>
        <v>990.13484451072009</v>
      </c>
      <c r="AV63" s="508">
        <f t="shared" si="14"/>
        <v>2.4640512000000001</v>
      </c>
      <c r="AW63" s="507">
        <f t="shared" si="13"/>
        <v>273.16077355008008</v>
      </c>
    </row>
    <row r="64" spans="1:49" customFormat="1" x14ac:dyDescent="0.25">
      <c r="A64" s="69" t="s">
        <v>860</v>
      </c>
      <c r="B64" s="69" t="s">
        <v>830</v>
      </c>
      <c r="C64" s="69">
        <v>177.97</v>
      </c>
      <c r="D64" s="525">
        <v>0.44950000000000001</v>
      </c>
      <c r="E64" s="492">
        <v>79.997500000000002</v>
      </c>
      <c r="F64" s="526">
        <v>6.13E-2</v>
      </c>
      <c r="G64" s="527">
        <v>10.909599999999999</v>
      </c>
      <c r="H64" s="54">
        <v>1.59315423599151E-4</v>
      </c>
      <c r="J64" s="514" t="s">
        <v>415</v>
      </c>
      <c r="K64" s="494">
        <f>IFERROR(VLOOKUP(J64,price_feed[[symbol]:[current_price]],3,FALSE),"")</f>
        <v>1</v>
      </c>
      <c r="L64" s="333">
        <f>IFERROR(VLOOKUP(J64,Portfolio_Overview[[#All],[ticker]:[average per coin]],3,FALSE)*2,"")</f>
        <v>2</v>
      </c>
      <c r="M64" s="495">
        <f>IFERROR(VLOOKUP(J64,Portfolio_Overview[[#All],[ticker]:[average per coin]],2,FALSE)*M$4,"")</f>
        <v>242.4</v>
      </c>
      <c r="N64" s="496">
        <f>IFERROR(VLOOKUP(CO_entry[[#This Row],[ticker]],Portfolio_Overview[[#All],[ticker]:[average per coin]],2,FALSE)-CO_entry[[#This Row],[Tokens Sold]],"")</f>
        <v>969.6</v>
      </c>
      <c r="O64" s="497">
        <f>IFERROR(CO_entry[[#This Row],[Tokens Sold]]*CO_entry[[#This Row],[Selling point 1]],"")</f>
        <v>484.8</v>
      </c>
      <c r="P64" s="498">
        <f>IFERROR((L64*M64)-(VLOOKUP(J64,Portfolio_Overview[[#All],[ticker]:[average per coin]],3,FALSE)*M64),"")</f>
        <v>242.4</v>
      </c>
      <c r="Q64" s="333">
        <f>IFERROR(VLOOKUP(J64,Portfolio_Overview[[#All],[ticker]:[average per coin]],3,FALSE)*3.5,"")</f>
        <v>3.5</v>
      </c>
      <c r="R64" s="499">
        <f t="shared" si="0"/>
        <v>193.92000000000002</v>
      </c>
      <c r="S64" s="500">
        <f t="shared" si="1"/>
        <v>775.68000000000006</v>
      </c>
      <c r="T64" s="501">
        <f>IFERROR(CO_entry[[#This Row],[Tokens Sold2]]*CO_entry[[#This Row],[Selling point 2]],"")</f>
        <v>678.72</v>
      </c>
      <c r="U64" s="502">
        <f>IFERROR((Q64*R64)-(VLOOKUP(J64,Portfolio_Overview[[#All],[ticker]:[average per coin]],3,FALSE)*R64),"")</f>
        <v>484.8</v>
      </c>
      <c r="V64" s="333">
        <f>IFERROR(VLOOKUP(J64,Portfolio_Overview[[#All],[ticker]:[average per coin]],3,FALSE)*4.5,"")</f>
        <v>4.5</v>
      </c>
      <c r="W64" s="495">
        <f t="shared" si="2"/>
        <v>155.13600000000002</v>
      </c>
      <c r="X64" s="496">
        <f t="shared" si="3"/>
        <v>620.5440000000001</v>
      </c>
      <c r="Y64" s="497">
        <f>IFERROR(CO_entry[[#This Row],[Tokens Sold3]]*CO_entry[[#This Row],[Selling point 3]],"")</f>
        <v>698.11200000000008</v>
      </c>
      <c r="Z64" s="498">
        <f>IFERROR((V64*W64)-(VLOOKUP(J64,Portfolio_Overview[[#All],[ticker]:[average per coin]],3,FALSE)*W64),"")</f>
        <v>542.97600000000011</v>
      </c>
      <c r="AA64" s="333">
        <f>IFERROR(VLOOKUP(J64,Portfolio_Overview[[#All],[ticker]:[average per coin]],3,FALSE)*6,"")</f>
        <v>6</v>
      </c>
      <c r="AB64" s="499">
        <f t="shared" si="4"/>
        <v>124.10880000000003</v>
      </c>
      <c r="AC64" s="500">
        <f t="shared" si="5"/>
        <v>496.43520000000007</v>
      </c>
      <c r="AD64" s="501">
        <f>IFERROR(CO_entry[[#This Row],[Tokens Sold4]]*CO_entry[[#This Row],[Selling point 4]],"")</f>
        <v>744.65280000000018</v>
      </c>
      <c r="AE64" s="502">
        <f>IFERROR((AA64*AB64)-(VLOOKUP(J64,Portfolio_Overview[[#All],[ticker]:[average per coin]],3,FALSE)*AB64),"")</f>
        <v>620.5440000000001</v>
      </c>
      <c r="AF64" s="333">
        <f>IFERROR(VLOOKUP(J64,Portfolio_Overview[[#All],[ticker]:[average per coin]],3,FALSE)*8,"")</f>
        <v>8</v>
      </c>
      <c r="AG64" s="495">
        <f t="shared" si="6"/>
        <v>124.10880000000002</v>
      </c>
      <c r="AH64" s="496">
        <f t="shared" si="7"/>
        <v>372.32640000000004</v>
      </c>
      <c r="AI64" s="497">
        <f>IFERROR(CO_entry[[#This Row],[Tokens Sold5]]*CO_entry[[#This Row],[Selling point 5]],"")</f>
        <v>992.87040000000013</v>
      </c>
      <c r="AJ64" s="498">
        <f>IFERROR((AF64*AG64)-(VLOOKUP(J64,Portfolio_Overview[[#All],[ticker]:[average per coin]],3,FALSE)*AG64),"")</f>
        <v>868.76160000000016</v>
      </c>
      <c r="AK64" s="334">
        <f>IFERROR(VLOOKUP(J64,Portfolio_Overview[[#All],[ticker]:[average per coin]],3,FALSE)*10,"")</f>
        <v>10</v>
      </c>
      <c r="AL64" s="503">
        <f t="shared" si="8"/>
        <v>130.31424000000001</v>
      </c>
      <c r="AM64" s="503">
        <f t="shared" si="9"/>
        <v>242.01216000000002</v>
      </c>
      <c r="AN64" s="504">
        <f>IFERROR(CO_entry[[#This Row],[Tokens Sold6]]*CO_entry[[#This Row],[Selling point 6]],"")</f>
        <v>1303.1424000000002</v>
      </c>
      <c r="AO64" s="505">
        <f>IFERROR((AK64*AL64)-(VLOOKUP(J64,Portfolio_Overview[[#All],[ticker]:[average per coin]],3,FALSE)*AL64),"")</f>
        <v>1172.8281600000003</v>
      </c>
      <c r="AP64" s="334">
        <f>IFERROR(VLOOKUP(J64,Portfolio_Overview[[#All],[ticker]:[average per coin]],3,FALSE)*12,"")</f>
        <v>12</v>
      </c>
      <c r="AQ64" s="496">
        <f t="shared" si="10"/>
        <v>121.00608000000001</v>
      </c>
      <c r="AR64" s="496">
        <f t="shared" si="11"/>
        <v>121.00608000000001</v>
      </c>
      <c r="AS64" s="497">
        <f>IFERROR(CO_entry[[#This Row],[Tokens Sold7]]*CO_entry[[#This Row],[Selling point 7]],"")</f>
        <v>1452.0729600000002</v>
      </c>
      <c r="AT64" s="506">
        <f>IFERROR((AP64*AQ64)-(VLOOKUP(J64,Portfolio_Overview[[#All],[ticker]:[average per coin]],3,FALSE)*AQ64),"")</f>
        <v>1331.0668800000001</v>
      </c>
      <c r="AU64" s="507">
        <f t="shared" si="12"/>
        <v>5263.3766400000013</v>
      </c>
      <c r="AV64" s="508">
        <f t="shared" si="14"/>
        <v>121.00608000000001</v>
      </c>
      <c r="AW64" s="507">
        <f t="shared" si="13"/>
        <v>1452.0729600000002</v>
      </c>
    </row>
    <row r="65" spans="1:49" customFormat="1" x14ac:dyDescent="0.25">
      <c r="A65" s="69" t="s">
        <v>862</v>
      </c>
      <c r="B65" s="69" t="s">
        <v>829</v>
      </c>
      <c r="C65" s="69">
        <v>43.47</v>
      </c>
      <c r="D65" s="525">
        <v>1.8403</v>
      </c>
      <c r="E65" s="492">
        <v>79.997799999999998</v>
      </c>
      <c r="F65" s="526">
        <v>0.24940000000000001</v>
      </c>
      <c r="G65" s="527">
        <v>10.8414</v>
      </c>
      <c r="H65" s="54">
        <v>1.5831948315317201E-4</v>
      </c>
      <c r="J65" s="514" t="s">
        <v>462</v>
      </c>
      <c r="K65" s="494">
        <f>IFERROR(VLOOKUP(J65,price_feed[[symbol]:[current_price]],3,FALSE),"")</f>
        <v>1.004</v>
      </c>
      <c r="L65" s="333">
        <f>IFERROR(VLOOKUP(J65,Portfolio_Overview[[#All],[ticker]:[average per coin]],3,FALSE)*2,"")</f>
        <v>2.1276000000000002</v>
      </c>
      <c r="M65" s="495">
        <f>IFERROR(VLOOKUP(J65,Portfolio_Overview[[#All],[ticker]:[average per coin]],2,FALSE)*M$4,"")</f>
        <v>0.56399999999999995</v>
      </c>
      <c r="N65" s="496">
        <f>IFERROR(VLOOKUP(CO_entry[[#This Row],[ticker]],Portfolio_Overview[[#All],[ticker]:[average per coin]],2,FALSE)-CO_entry[[#This Row],[Tokens Sold]],"")</f>
        <v>2.2559999999999998</v>
      </c>
      <c r="O65" s="497">
        <f>IFERROR(CO_entry[[#This Row],[Tokens Sold]]*CO_entry[[#This Row],[Selling point 1]],"")</f>
        <v>1.1999663999999999</v>
      </c>
      <c r="P65" s="498">
        <f>IFERROR((L65*M65)-(VLOOKUP(J65,Portfolio_Overview[[#All],[ticker]:[average per coin]],3,FALSE)*M65),"")</f>
        <v>0.59998319999999994</v>
      </c>
      <c r="Q65" s="333">
        <f>IFERROR(VLOOKUP(J65,Portfolio_Overview[[#All],[ticker]:[average per coin]],3,FALSE)*3.5,"")</f>
        <v>3.7233000000000001</v>
      </c>
      <c r="R65" s="499">
        <f t="shared" si="0"/>
        <v>0.45119999999999999</v>
      </c>
      <c r="S65" s="500">
        <f t="shared" si="1"/>
        <v>1.8047999999999997</v>
      </c>
      <c r="T65" s="501">
        <f>IFERROR(CO_entry[[#This Row],[Tokens Sold2]]*CO_entry[[#This Row],[Selling point 2]],"")</f>
        <v>1.6799529600000001</v>
      </c>
      <c r="U65" s="502">
        <f>IFERROR((Q65*R65)-(VLOOKUP(J65,Portfolio_Overview[[#All],[ticker]:[average per coin]],3,FALSE)*R65),"")</f>
        <v>1.1999664000000001</v>
      </c>
      <c r="V65" s="333">
        <f>IFERROR(VLOOKUP(J65,Portfolio_Overview[[#All],[ticker]:[average per coin]],3,FALSE)*4.5,"")</f>
        <v>4.7871000000000006</v>
      </c>
      <c r="W65" s="495">
        <f t="shared" si="2"/>
        <v>0.36095999999999995</v>
      </c>
      <c r="X65" s="496">
        <f t="shared" si="3"/>
        <v>1.4438399999999998</v>
      </c>
      <c r="Y65" s="497">
        <f>IFERROR(CO_entry[[#This Row],[Tokens Sold3]]*CO_entry[[#This Row],[Selling point 3]],"")</f>
        <v>1.7279516159999999</v>
      </c>
      <c r="Z65" s="498">
        <f>IFERROR((V65*W65)-(VLOOKUP(J65,Portfolio_Overview[[#All],[ticker]:[average per coin]],3,FALSE)*W65),"")</f>
        <v>1.3439623679999999</v>
      </c>
      <c r="AA65" s="333">
        <f>IFERROR(VLOOKUP(J65,Portfolio_Overview[[#All],[ticker]:[average per coin]],3,FALSE)*6,"")</f>
        <v>6.3828000000000005</v>
      </c>
      <c r="AB65" s="499">
        <f t="shared" si="4"/>
        <v>0.28876799999999997</v>
      </c>
      <c r="AC65" s="500">
        <f t="shared" si="5"/>
        <v>1.1550719999999999</v>
      </c>
      <c r="AD65" s="501">
        <f>IFERROR(CO_entry[[#This Row],[Tokens Sold4]]*CO_entry[[#This Row],[Selling point 4]],"")</f>
        <v>1.8431483903999999</v>
      </c>
      <c r="AE65" s="502">
        <f>IFERROR((AA65*AB65)-(VLOOKUP(J65,Portfolio_Overview[[#All],[ticker]:[average per coin]],3,FALSE)*AB65),"")</f>
        <v>1.535956992</v>
      </c>
      <c r="AF65" s="333">
        <f>IFERROR(VLOOKUP(J65,Portfolio_Overview[[#All],[ticker]:[average per coin]],3,FALSE)*8,"")</f>
        <v>8.5104000000000006</v>
      </c>
      <c r="AG65" s="495">
        <f t="shared" si="6"/>
        <v>0.28876799999999997</v>
      </c>
      <c r="AH65" s="496">
        <f t="shared" si="7"/>
        <v>0.86630399999999996</v>
      </c>
      <c r="AI65" s="497">
        <f>IFERROR(CO_entry[[#This Row],[Tokens Sold5]]*CO_entry[[#This Row],[Selling point 5]],"")</f>
        <v>2.4575311871999999</v>
      </c>
      <c r="AJ65" s="498">
        <f>IFERROR((AF65*AG65)-(VLOOKUP(J65,Portfolio_Overview[[#All],[ticker]:[average per coin]],3,FALSE)*AG65),"")</f>
        <v>2.1503397887999998</v>
      </c>
      <c r="AK65" s="334">
        <f>IFERROR(VLOOKUP(J65,Portfolio_Overview[[#All],[ticker]:[average per coin]],3,FALSE)*10,"")</f>
        <v>10.638000000000002</v>
      </c>
      <c r="AL65" s="503">
        <f t="shared" si="8"/>
        <v>0.30320639999999999</v>
      </c>
      <c r="AM65" s="503">
        <f t="shared" si="9"/>
        <v>0.56309759999999998</v>
      </c>
      <c r="AN65" s="504">
        <f>IFERROR(CO_entry[[#This Row],[Tokens Sold6]]*CO_entry[[#This Row],[Selling point 6]],"")</f>
        <v>3.2255096832000003</v>
      </c>
      <c r="AO65" s="505">
        <f>IFERROR((AK65*AL65)-(VLOOKUP(J65,Portfolio_Overview[[#All],[ticker]:[average per coin]],3,FALSE)*AL65),"")</f>
        <v>2.9029587148800005</v>
      </c>
      <c r="AP65" s="334">
        <f>IFERROR(VLOOKUP(J65,Portfolio_Overview[[#All],[ticker]:[average per coin]],3,FALSE)*12,"")</f>
        <v>12.765600000000001</v>
      </c>
      <c r="AQ65" s="496">
        <f t="shared" si="10"/>
        <v>0.28154879999999999</v>
      </c>
      <c r="AR65" s="496">
        <f t="shared" si="11"/>
        <v>0.28154879999999999</v>
      </c>
      <c r="AS65" s="497">
        <f>IFERROR(CO_entry[[#This Row],[Tokens Sold7]]*CO_entry[[#This Row],[Selling point 7]],"")</f>
        <v>3.5941393612800003</v>
      </c>
      <c r="AT65" s="506">
        <f>IFERROR((AP65*AQ65)-(VLOOKUP(J65,Portfolio_Overview[[#All],[ticker]:[average per coin]],3,FALSE)*AQ65),"")</f>
        <v>3.2946277478400003</v>
      </c>
      <c r="AU65" s="507">
        <f t="shared" si="12"/>
        <v>13.027795211520001</v>
      </c>
      <c r="AV65" s="523">
        <f t="shared" si="14"/>
        <v>0.28154879999999999</v>
      </c>
      <c r="AW65" s="507">
        <f t="shared" si="13"/>
        <v>3.5941393612800003</v>
      </c>
    </row>
    <row r="66" spans="1:49" customFormat="1" x14ac:dyDescent="0.25">
      <c r="A66" s="69" t="s">
        <v>856</v>
      </c>
      <c r="B66" s="69" t="s">
        <v>831</v>
      </c>
      <c r="C66" s="69">
        <v>60.75</v>
      </c>
      <c r="D66" s="525">
        <v>1.284</v>
      </c>
      <c r="E66" s="492">
        <v>78.003</v>
      </c>
      <c r="F66" s="526">
        <v>0.16200000000000001</v>
      </c>
      <c r="G66" s="527">
        <v>9.8414999999999999</v>
      </c>
      <c r="H66" s="54">
        <v>1.4371771113065999E-4</v>
      </c>
      <c r="J66" s="493" t="s">
        <v>832</v>
      </c>
      <c r="K66" s="494">
        <f>IFERROR(VLOOKUP(J66,price_feed[[symbol]:[current_price]],3,FALSE),"")</f>
        <v>4.30832E-3</v>
      </c>
      <c r="L66" s="333">
        <f>IFERROR(VLOOKUP(J66,Portfolio_Overview[[#All],[ticker]:[average per coin]],3,FALSE)*2,"")</f>
        <v>0.12520000000000001</v>
      </c>
      <c r="M66" s="495">
        <f>IFERROR(VLOOKUP(J66,Portfolio_Overview[[#All],[ticker]:[average per coin]],2,FALSE)*M$4,"")</f>
        <v>274.56</v>
      </c>
      <c r="N66" s="496">
        <f>IFERROR(VLOOKUP(CO_entry[[#This Row],[ticker]],Portfolio_Overview[[#All],[ticker]:[average per coin]],2,FALSE)-CO_entry[[#This Row],[Tokens Sold]],"")</f>
        <v>1098.24</v>
      </c>
      <c r="O66" s="497">
        <f>IFERROR(CO_entry[[#This Row],[Tokens Sold]]*CO_entry[[#This Row],[Selling point 1]],"")</f>
        <v>34.374912000000002</v>
      </c>
      <c r="P66" s="498">
        <f>IFERROR((L66*M66)-(VLOOKUP(J66,Portfolio_Overview[[#All],[ticker]:[average per coin]],3,FALSE)*M66),"")</f>
        <v>17.187456000000001</v>
      </c>
      <c r="Q66" s="333">
        <f>IFERROR(VLOOKUP(J66,Portfolio_Overview[[#All],[ticker]:[average per coin]],3,FALSE)*3.5,"")</f>
        <v>0.21910000000000002</v>
      </c>
      <c r="R66" s="499">
        <f t="shared" si="0"/>
        <v>219.64800000000002</v>
      </c>
      <c r="S66" s="500">
        <f t="shared" si="1"/>
        <v>878.59199999999998</v>
      </c>
      <c r="T66" s="501">
        <f>IFERROR(CO_entry[[#This Row],[Tokens Sold2]]*CO_entry[[#This Row],[Selling point 2]],"")</f>
        <v>48.12487680000001</v>
      </c>
      <c r="U66" s="502">
        <f>IFERROR((Q66*R66)-(VLOOKUP(J66,Portfolio_Overview[[#All],[ticker]:[average per coin]],3,FALSE)*R66),"")</f>
        <v>34.374912000000009</v>
      </c>
      <c r="V66" s="333">
        <f>IFERROR(VLOOKUP(J66,Portfolio_Overview[[#All],[ticker]:[average per coin]],3,FALSE)*4.5,"")</f>
        <v>0.28170000000000001</v>
      </c>
      <c r="W66" s="495">
        <f t="shared" si="2"/>
        <v>175.7184</v>
      </c>
      <c r="X66" s="496">
        <f t="shared" si="3"/>
        <v>702.87360000000001</v>
      </c>
      <c r="Y66" s="497">
        <f>IFERROR(CO_entry[[#This Row],[Tokens Sold3]]*CO_entry[[#This Row],[Selling point 3]],"")</f>
        <v>49.499873280000003</v>
      </c>
      <c r="Z66" s="498">
        <f>IFERROR((V66*W66)-(VLOOKUP(J66,Portfolio_Overview[[#All],[ticker]:[average per coin]],3,FALSE)*W66),"")</f>
        <v>38.499901440000002</v>
      </c>
      <c r="AA66" s="333">
        <f>IFERROR(VLOOKUP(J66,Portfolio_Overview[[#All],[ticker]:[average per coin]],3,FALSE)*6,"")</f>
        <v>0.37560000000000004</v>
      </c>
      <c r="AB66" s="499">
        <f t="shared" si="4"/>
        <v>140.57472000000001</v>
      </c>
      <c r="AC66" s="500">
        <f t="shared" si="5"/>
        <v>562.29888000000005</v>
      </c>
      <c r="AD66" s="501">
        <f>IFERROR(CO_entry[[#This Row],[Tokens Sold4]]*CO_entry[[#This Row],[Selling point 4]],"")</f>
        <v>52.799864832000011</v>
      </c>
      <c r="AE66" s="502">
        <f>IFERROR((AA66*AB66)-(VLOOKUP(J66,Portfolio_Overview[[#All],[ticker]:[average per coin]],3,FALSE)*AB66),"")</f>
        <v>43.99988736000001</v>
      </c>
      <c r="AF66" s="333">
        <f>IFERROR(VLOOKUP(J66,Portfolio_Overview[[#All],[ticker]:[average per coin]],3,FALSE)*8,"")</f>
        <v>0.50080000000000002</v>
      </c>
      <c r="AG66" s="495">
        <f t="shared" si="6"/>
        <v>140.57472000000001</v>
      </c>
      <c r="AH66" s="496">
        <f t="shared" si="7"/>
        <v>421.72416000000004</v>
      </c>
      <c r="AI66" s="497">
        <f>IFERROR(CO_entry[[#This Row],[Tokens Sold5]]*CO_entry[[#This Row],[Selling point 5]],"")</f>
        <v>70.399819776000015</v>
      </c>
      <c r="AJ66" s="498">
        <f>IFERROR((AF66*AG66)-(VLOOKUP(J66,Portfolio_Overview[[#All],[ticker]:[average per coin]],3,FALSE)*AG66),"")</f>
        <v>61.599842304000013</v>
      </c>
      <c r="AK66" s="334">
        <f>IFERROR(VLOOKUP(J66,Portfolio_Overview[[#All],[ticker]:[average per coin]],3,FALSE)*10,"")</f>
        <v>0.626</v>
      </c>
      <c r="AL66" s="503">
        <f t="shared" si="8"/>
        <v>147.60345599999999</v>
      </c>
      <c r="AM66" s="503">
        <f t="shared" si="9"/>
        <v>274.12070400000005</v>
      </c>
      <c r="AN66" s="504">
        <f>IFERROR(CO_entry[[#This Row],[Tokens Sold6]]*CO_entry[[#This Row],[Selling point 6]],"")</f>
        <v>92.399763456000002</v>
      </c>
      <c r="AO66" s="505">
        <f>IFERROR((AK66*AL66)-(VLOOKUP(J66,Portfolio_Overview[[#All],[ticker]:[average per coin]],3,FALSE)*AL66),"")</f>
        <v>83.159787110400003</v>
      </c>
      <c r="AP66" s="334">
        <f>IFERROR(VLOOKUP(J66,Portfolio_Overview[[#All],[ticker]:[average per coin]],3,FALSE)*12,"")</f>
        <v>0.75120000000000009</v>
      </c>
      <c r="AQ66" s="496">
        <f t="shared" si="10"/>
        <v>137.06035200000002</v>
      </c>
      <c r="AR66" s="496">
        <f t="shared" si="11"/>
        <v>137.06035200000002</v>
      </c>
      <c r="AS66" s="497">
        <f>IFERROR(CO_entry[[#This Row],[Tokens Sold7]]*CO_entry[[#This Row],[Selling point 7]],"")</f>
        <v>102.95973642240003</v>
      </c>
      <c r="AT66" s="506">
        <f>IFERROR((AP66*AQ66)-(VLOOKUP(J66,Portfolio_Overview[[#All],[ticker]:[average per coin]],3,FALSE)*AQ66),"")</f>
        <v>94.379758387200027</v>
      </c>
      <c r="AU66" s="507">
        <f t="shared" si="12"/>
        <v>373.20154460160006</v>
      </c>
      <c r="AV66" s="508">
        <f t="shared" si="14"/>
        <v>137.06035200000002</v>
      </c>
      <c r="AW66" s="507">
        <f t="shared" si="13"/>
        <v>102.95973642240003</v>
      </c>
    </row>
    <row r="67" spans="1:49" customFormat="1" x14ac:dyDescent="0.25">
      <c r="A67" s="69" t="s">
        <v>864</v>
      </c>
      <c r="B67" s="69" t="s">
        <v>828</v>
      </c>
      <c r="C67" s="69">
        <v>15.73</v>
      </c>
      <c r="D67" s="525">
        <v>5.0857999999999999</v>
      </c>
      <c r="E67" s="492">
        <v>79.999600000000001</v>
      </c>
      <c r="F67" s="526">
        <v>0.6038</v>
      </c>
      <c r="G67" s="527">
        <v>9.4977999999999998</v>
      </c>
      <c r="H67" s="54">
        <v>1.3869858017342699E-4</v>
      </c>
      <c r="J67" s="493" t="s">
        <v>825</v>
      </c>
      <c r="K67" s="494">
        <f>IFERROR(VLOOKUP(J67,price_feed[[symbol]:[current_price]],3,FALSE),"")</f>
        <v>1.31</v>
      </c>
      <c r="L67" s="333">
        <f>IFERROR(VLOOKUP(J67,Portfolio_Overview[[#All],[ticker]:[average per coin]],3,FALSE)*2,"")</f>
        <v>11.013</v>
      </c>
      <c r="M67" s="495">
        <f>IFERROR(VLOOKUP(J67,Portfolio_Overview[[#All],[ticker]:[average per coin]],2,FALSE)*M$4,"")</f>
        <v>2.9420000000000002</v>
      </c>
      <c r="N67" s="496">
        <f>IFERROR(VLOOKUP(CO_entry[[#This Row],[ticker]],Portfolio_Overview[[#All],[ticker]:[average per coin]],2,FALSE)-CO_entry[[#This Row],[Tokens Sold]],"")</f>
        <v>11.768000000000001</v>
      </c>
      <c r="O67" s="497">
        <f>IFERROR(CO_entry[[#This Row],[Tokens Sold]]*CO_entry[[#This Row],[Selling point 1]],"")</f>
        <v>32.400246000000003</v>
      </c>
      <c r="P67" s="498">
        <f>IFERROR((L67*M67)-(VLOOKUP(J67,Portfolio_Overview[[#All],[ticker]:[average per coin]],3,FALSE)*M67),"")</f>
        <v>16.200123000000001</v>
      </c>
      <c r="Q67" s="333">
        <f>IFERROR(VLOOKUP(J67,Portfolio_Overview[[#All],[ticker]:[average per coin]],3,FALSE)*3.5,"")</f>
        <v>19.272749999999998</v>
      </c>
      <c r="R67" s="499">
        <f t="shared" si="0"/>
        <v>2.3536000000000001</v>
      </c>
      <c r="S67" s="500">
        <f t="shared" si="1"/>
        <v>9.4144000000000005</v>
      </c>
      <c r="T67" s="501">
        <f>IFERROR(CO_entry[[#This Row],[Tokens Sold2]]*CO_entry[[#This Row],[Selling point 2]],"")</f>
        <v>45.360344400000002</v>
      </c>
      <c r="U67" s="502">
        <f>IFERROR((Q67*R67)-(VLOOKUP(J67,Portfolio_Overview[[#All],[ticker]:[average per coin]],3,FALSE)*R67),"")</f>
        <v>32.400246000000003</v>
      </c>
      <c r="V67" s="333">
        <f>IFERROR(VLOOKUP(J67,Portfolio_Overview[[#All],[ticker]:[average per coin]],3,FALSE)*4.5,"")</f>
        <v>24.779250000000001</v>
      </c>
      <c r="W67" s="495">
        <f t="shared" si="2"/>
        <v>1.8828800000000001</v>
      </c>
      <c r="X67" s="496">
        <f t="shared" si="3"/>
        <v>7.5315200000000004</v>
      </c>
      <c r="Y67" s="497">
        <f>IFERROR(CO_entry[[#This Row],[Tokens Sold3]]*CO_entry[[#This Row],[Selling point 3]],"")</f>
        <v>46.656354240000006</v>
      </c>
      <c r="Z67" s="498">
        <f>IFERROR((V67*W67)-(VLOOKUP(J67,Portfolio_Overview[[#All],[ticker]:[average per coin]],3,FALSE)*W67),"")</f>
        <v>36.288275520000006</v>
      </c>
      <c r="AA67" s="333">
        <f>IFERROR(VLOOKUP(J67,Portfolio_Overview[[#All],[ticker]:[average per coin]],3,FALSE)*6,"")</f>
        <v>33.039000000000001</v>
      </c>
      <c r="AB67" s="499">
        <f t="shared" si="4"/>
        <v>1.5063040000000001</v>
      </c>
      <c r="AC67" s="500">
        <f t="shared" si="5"/>
        <v>6.0252160000000003</v>
      </c>
      <c r="AD67" s="501">
        <f>IFERROR(CO_entry[[#This Row],[Tokens Sold4]]*CO_entry[[#This Row],[Selling point 4]],"")</f>
        <v>49.766777856000004</v>
      </c>
      <c r="AE67" s="502">
        <f>IFERROR((AA67*AB67)-(VLOOKUP(J67,Portfolio_Overview[[#All],[ticker]:[average per coin]],3,FALSE)*AB67),"")</f>
        <v>41.472314880000006</v>
      </c>
      <c r="AF67" s="333">
        <f>IFERROR(VLOOKUP(J67,Portfolio_Overview[[#All],[ticker]:[average per coin]],3,FALSE)*8,"")</f>
        <v>44.052</v>
      </c>
      <c r="AG67" s="495">
        <f t="shared" si="6"/>
        <v>1.5063040000000001</v>
      </c>
      <c r="AH67" s="496">
        <f t="shared" si="7"/>
        <v>4.5189120000000003</v>
      </c>
      <c r="AI67" s="497">
        <f>IFERROR(CO_entry[[#This Row],[Tokens Sold5]]*CO_entry[[#This Row],[Selling point 5]],"")</f>
        <v>66.355703808000001</v>
      </c>
      <c r="AJ67" s="498">
        <f>IFERROR((AF67*AG67)-(VLOOKUP(J67,Portfolio_Overview[[#All],[ticker]:[average per coin]],3,FALSE)*AG67),"")</f>
        <v>58.061240832000003</v>
      </c>
      <c r="AK67" s="334">
        <f>IFERROR(VLOOKUP(J67,Portfolio_Overview[[#All],[ticker]:[average per coin]],3,FALSE)*10,"")</f>
        <v>55.064999999999998</v>
      </c>
      <c r="AL67" s="503">
        <f t="shared" si="8"/>
        <v>1.5816192</v>
      </c>
      <c r="AM67" s="503">
        <f t="shared" si="9"/>
        <v>2.9372928000000003</v>
      </c>
      <c r="AN67" s="504">
        <f>IFERROR(CO_entry[[#This Row],[Tokens Sold6]]*CO_entry[[#This Row],[Selling point 6]],"")</f>
        <v>87.091861248000001</v>
      </c>
      <c r="AO67" s="505">
        <f>IFERROR((AK67*AL67)-(VLOOKUP(J67,Portfolio_Overview[[#All],[ticker]:[average per coin]],3,FALSE)*AL67),"")</f>
        <v>78.382675123200002</v>
      </c>
      <c r="AP67" s="334">
        <f>IFERROR(VLOOKUP(J67,Portfolio_Overview[[#All],[ticker]:[average per coin]],3,FALSE)*12,"")</f>
        <v>66.078000000000003</v>
      </c>
      <c r="AQ67" s="496">
        <f t="shared" si="10"/>
        <v>1.4686464000000001</v>
      </c>
      <c r="AR67" s="496">
        <f t="shared" si="11"/>
        <v>1.4686464000000001</v>
      </c>
      <c r="AS67" s="497">
        <f>IFERROR(CO_entry[[#This Row],[Tokens Sold7]]*CO_entry[[#This Row],[Selling point 7]],"")</f>
        <v>97.045216819200007</v>
      </c>
      <c r="AT67" s="506">
        <f>IFERROR((AP67*AQ67)-(VLOOKUP(J67,Portfolio_Overview[[#All],[ticker]:[average per coin]],3,FALSE)*AQ67),"")</f>
        <v>88.958115417600013</v>
      </c>
      <c r="AU67" s="507">
        <f t="shared" si="12"/>
        <v>351.76299077280004</v>
      </c>
      <c r="AV67" s="508">
        <f t="shared" si="14"/>
        <v>1.4686464000000001</v>
      </c>
      <c r="AW67" s="507">
        <f t="shared" si="13"/>
        <v>97.045216819200007</v>
      </c>
    </row>
    <row r="68" spans="1:49" customFormat="1" x14ac:dyDescent="0.25">
      <c r="A68" s="69" t="s">
        <v>832</v>
      </c>
      <c r="B68" s="69" t="s">
        <v>832</v>
      </c>
      <c r="C68" s="69">
        <v>1372.8</v>
      </c>
      <c r="D68" s="525">
        <v>6.2600000000000003E-2</v>
      </c>
      <c r="E68" s="492">
        <v>85.937299999999993</v>
      </c>
      <c r="F68" s="526">
        <v>4.1000000000000003E-3</v>
      </c>
      <c r="G68" s="527">
        <v>5.6284999999999998</v>
      </c>
      <c r="H68" s="54">
        <v>8.2194293258031797E-5</v>
      </c>
      <c r="J68" s="493" t="s">
        <v>828</v>
      </c>
      <c r="K68" s="494">
        <f>IFERROR(VLOOKUP(J68,price_feed[[symbol]:[current_price]],3,FALSE),"")</f>
        <v>0.62546500000000005</v>
      </c>
      <c r="L68" s="333">
        <f>IFERROR(VLOOKUP(J68,Portfolio_Overview[[#All],[ticker]:[average per coin]],3,FALSE)*2,"")</f>
        <v>10.1716</v>
      </c>
      <c r="M68" s="495">
        <f>IFERROR(VLOOKUP(J68,Portfolio_Overview[[#All],[ticker]:[average per coin]],2,FALSE)*M$4,"")</f>
        <v>3.1460000000000004</v>
      </c>
      <c r="N68" s="496">
        <f>IFERROR(VLOOKUP(CO_entry[[#This Row],[ticker]],Portfolio_Overview[[#All],[ticker]:[average per coin]],2,FALSE)-CO_entry[[#This Row],[Tokens Sold]],"")</f>
        <v>12.584</v>
      </c>
      <c r="O68" s="497">
        <f>IFERROR(CO_entry[[#This Row],[Tokens Sold]]*CO_entry[[#This Row],[Selling point 1]],"")</f>
        <v>31.999853600000002</v>
      </c>
      <c r="P68" s="498">
        <f>IFERROR((L68*M68)-(VLOOKUP(J68,Portfolio_Overview[[#All],[ticker]:[average per coin]],3,FALSE)*M68),"")</f>
        <v>15.999926800000001</v>
      </c>
      <c r="Q68" s="333">
        <f>IFERROR(VLOOKUP(J68,Portfolio_Overview[[#All],[ticker]:[average per coin]],3,FALSE)*3.5,"")</f>
        <v>17.8003</v>
      </c>
      <c r="R68" s="499">
        <f t="shared" si="0"/>
        <v>2.5167999999999999</v>
      </c>
      <c r="S68" s="500">
        <f t="shared" si="1"/>
        <v>10.0672</v>
      </c>
      <c r="T68" s="501">
        <f>IFERROR(CO_entry[[#This Row],[Tokens Sold2]]*CO_entry[[#This Row],[Selling point 2]],"")</f>
        <v>44.799795039999999</v>
      </c>
      <c r="U68" s="502">
        <f>IFERROR((Q68*R68)-(VLOOKUP(J68,Portfolio_Overview[[#All],[ticker]:[average per coin]],3,FALSE)*R68),"")</f>
        <v>31.999853600000002</v>
      </c>
      <c r="V68" s="333">
        <f>IFERROR(VLOOKUP(J68,Portfolio_Overview[[#All],[ticker]:[average per coin]],3,FALSE)*4.5,"")</f>
        <v>22.886099999999999</v>
      </c>
      <c r="W68" s="495">
        <f t="shared" si="2"/>
        <v>2.0134400000000001</v>
      </c>
      <c r="X68" s="496">
        <f t="shared" si="3"/>
        <v>8.0537600000000005</v>
      </c>
      <c r="Y68" s="497">
        <f>IFERROR(CO_entry[[#This Row],[Tokens Sold3]]*CO_entry[[#This Row],[Selling point 3]],"")</f>
        <v>46.079789183999999</v>
      </c>
      <c r="Z68" s="498">
        <f>IFERROR((V68*W68)-(VLOOKUP(J68,Portfolio_Overview[[#All],[ticker]:[average per coin]],3,FALSE)*W68),"")</f>
        <v>35.839836032000001</v>
      </c>
      <c r="AA68" s="333">
        <f>IFERROR(VLOOKUP(J68,Portfolio_Overview[[#All],[ticker]:[average per coin]],3,FALSE)*6,"")</f>
        <v>30.514800000000001</v>
      </c>
      <c r="AB68" s="499">
        <f t="shared" si="4"/>
        <v>1.6107520000000002</v>
      </c>
      <c r="AC68" s="500">
        <f t="shared" si="5"/>
        <v>6.4430080000000007</v>
      </c>
      <c r="AD68" s="501">
        <f>IFERROR(CO_entry[[#This Row],[Tokens Sold4]]*CO_entry[[#This Row],[Selling point 4]],"")</f>
        <v>49.151775129600004</v>
      </c>
      <c r="AE68" s="502">
        <f>IFERROR((AA68*AB68)-(VLOOKUP(J68,Portfolio_Overview[[#All],[ticker]:[average per coin]],3,FALSE)*AB68),"")</f>
        <v>40.959812608000007</v>
      </c>
      <c r="AF68" s="333">
        <f>IFERROR(VLOOKUP(J68,Portfolio_Overview[[#All],[ticker]:[average per coin]],3,FALSE)*8,"")</f>
        <v>40.686399999999999</v>
      </c>
      <c r="AG68" s="495">
        <f t="shared" si="6"/>
        <v>1.6107520000000002</v>
      </c>
      <c r="AH68" s="496">
        <f t="shared" si="7"/>
        <v>4.832256000000001</v>
      </c>
      <c r="AI68" s="497">
        <f>IFERROR(CO_entry[[#This Row],[Tokens Sold5]]*CO_entry[[#This Row],[Selling point 5]],"")</f>
        <v>65.535700172800006</v>
      </c>
      <c r="AJ68" s="498">
        <f>IFERROR((AF68*AG68)-(VLOOKUP(J68,Portfolio_Overview[[#All],[ticker]:[average per coin]],3,FALSE)*AG68),"")</f>
        <v>57.343737651200001</v>
      </c>
      <c r="AK68" s="334">
        <f>IFERROR(VLOOKUP(J68,Portfolio_Overview[[#All],[ticker]:[average per coin]],3,FALSE)*10,"")</f>
        <v>50.857999999999997</v>
      </c>
      <c r="AL68" s="503">
        <f t="shared" si="8"/>
        <v>1.6912896000000002</v>
      </c>
      <c r="AM68" s="503">
        <f t="shared" si="9"/>
        <v>3.1409664000000008</v>
      </c>
      <c r="AN68" s="504">
        <f>IFERROR(CO_entry[[#This Row],[Tokens Sold6]]*CO_entry[[#This Row],[Selling point 6]],"")</f>
        <v>86.015606476800002</v>
      </c>
      <c r="AO68" s="505">
        <f>IFERROR((AK68*AL68)-(VLOOKUP(J68,Portfolio_Overview[[#All],[ticker]:[average per coin]],3,FALSE)*AL68),"")</f>
        <v>77.414045829119999</v>
      </c>
      <c r="AP68" s="334">
        <f>IFERROR(VLOOKUP(J68,Portfolio_Overview[[#All],[ticker]:[average per coin]],3,FALSE)*12,"")</f>
        <v>61.029600000000002</v>
      </c>
      <c r="AQ68" s="496">
        <f t="shared" si="10"/>
        <v>1.5704832000000004</v>
      </c>
      <c r="AR68" s="496">
        <f t="shared" si="11"/>
        <v>1.5704832000000004</v>
      </c>
      <c r="AS68" s="497">
        <f>IFERROR(CO_entry[[#This Row],[Tokens Sold7]]*CO_entry[[#This Row],[Selling point 7]],"")</f>
        <v>95.84596150272003</v>
      </c>
      <c r="AT68" s="506">
        <f>IFERROR((AP68*AQ68)-(VLOOKUP(J68,Portfolio_Overview[[#All],[ticker]:[average per coin]],3,FALSE)*AQ68),"")</f>
        <v>87.858798044160025</v>
      </c>
      <c r="AU68" s="507">
        <f t="shared" si="12"/>
        <v>347.41601056448008</v>
      </c>
      <c r="AV68" s="508">
        <f t="shared" si="14"/>
        <v>1.5704832000000004</v>
      </c>
      <c r="AW68" s="507">
        <f t="shared" si="13"/>
        <v>95.84596150272003</v>
      </c>
    </row>
    <row r="69" spans="1:49" customFormat="1" x14ac:dyDescent="0.25">
      <c r="A69" s="69" t="s">
        <v>176</v>
      </c>
      <c r="B69" s="69" t="s">
        <v>462</v>
      </c>
      <c r="C69" s="69">
        <v>2.82</v>
      </c>
      <c r="D69" s="525">
        <v>1.0638000000000001</v>
      </c>
      <c r="E69" s="492">
        <v>2.9998999999999998</v>
      </c>
      <c r="F69" s="526">
        <v>1.0049999999999999</v>
      </c>
      <c r="G69" s="527">
        <v>2.8340999999999998</v>
      </c>
      <c r="H69" s="54">
        <v>4.1387020791078998E-5</v>
      </c>
      <c r="J69" s="493" t="s">
        <v>812</v>
      </c>
      <c r="K69" s="494">
        <f>IFERROR(VLOOKUP(J69,price_feed[[symbol]:[current_price]],3,FALSE),"")</f>
        <v>4.04</v>
      </c>
      <c r="L69" s="333">
        <f>IFERROR(VLOOKUP(J69,Portfolio_Overview[[#All],[ticker]:[average per coin]],3,FALSE)*2,"")</f>
        <v>17.5444</v>
      </c>
      <c r="M69" s="495">
        <f>IFERROR(VLOOKUP(J69,Portfolio_Overview[[#All],[ticker]:[average per coin]],2,FALSE)*M$4,"")</f>
        <v>13.178000000000001</v>
      </c>
      <c r="N69" s="496">
        <f>IFERROR(VLOOKUP(CO_entry[[#This Row],[ticker]],Portfolio_Overview[[#All],[ticker]:[average per coin]],2,FALSE)-CO_entry[[#This Row],[Tokens Sold]],"")</f>
        <v>52.712000000000003</v>
      </c>
      <c r="O69" s="497">
        <f>IFERROR(CO_entry[[#This Row],[Tokens Sold]]*CO_entry[[#This Row],[Selling point 1]],"")</f>
        <v>231.2001032</v>
      </c>
      <c r="P69" s="498">
        <f>IFERROR((L69*M69)-(VLOOKUP(J69,Portfolio_Overview[[#All],[ticker]:[average per coin]],3,FALSE)*M69),"")</f>
        <v>115.6000516</v>
      </c>
      <c r="Q69" s="333">
        <f>IFERROR(VLOOKUP(J69,Portfolio_Overview[[#All],[ticker]:[average per coin]],3,FALSE)*3.5,"")</f>
        <v>30.7027</v>
      </c>
      <c r="R69" s="499">
        <f t="shared" si="0"/>
        <v>10.542400000000001</v>
      </c>
      <c r="S69" s="500">
        <f t="shared" si="1"/>
        <v>42.169600000000003</v>
      </c>
      <c r="T69" s="501">
        <f>IFERROR(CO_entry[[#This Row],[Tokens Sold2]]*CO_entry[[#This Row],[Selling point 2]],"")</f>
        <v>323.68014448000002</v>
      </c>
      <c r="U69" s="502">
        <f>IFERROR((Q69*R69)-(VLOOKUP(J69,Portfolio_Overview[[#All],[ticker]:[average per coin]],3,FALSE)*R69),"")</f>
        <v>231.2001032</v>
      </c>
      <c r="V69" s="333">
        <f>IFERROR(VLOOKUP(J69,Portfolio_Overview[[#All],[ticker]:[average per coin]],3,FALSE)*4.5,"")</f>
        <v>39.474899999999998</v>
      </c>
      <c r="W69" s="495">
        <f t="shared" si="2"/>
        <v>8.4339200000000005</v>
      </c>
      <c r="X69" s="496">
        <f t="shared" si="3"/>
        <v>33.735680000000002</v>
      </c>
      <c r="Y69" s="497">
        <f>IFERROR(CO_entry[[#This Row],[Tokens Sold3]]*CO_entry[[#This Row],[Selling point 3]],"")</f>
        <v>332.92814860800001</v>
      </c>
      <c r="Z69" s="498">
        <f>IFERROR((V69*W69)-(VLOOKUP(J69,Portfolio_Overview[[#All],[ticker]:[average per coin]],3,FALSE)*W69),"")</f>
        <v>258.94411558400003</v>
      </c>
      <c r="AA69" s="333">
        <f>IFERROR(VLOOKUP(J69,Portfolio_Overview[[#All],[ticker]:[average per coin]],3,FALSE)*6,"")</f>
        <v>52.633200000000002</v>
      </c>
      <c r="AB69" s="499">
        <f t="shared" si="4"/>
        <v>6.7471360000000011</v>
      </c>
      <c r="AC69" s="500">
        <f t="shared" si="5"/>
        <v>26.988544000000001</v>
      </c>
      <c r="AD69" s="501">
        <f>IFERROR(CO_entry[[#This Row],[Tokens Sold4]]*CO_entry[[#This Row],[Selling point 4]],"")</f>
        <v>355.1233585152001</v>
      </c>
      <c r="AE69" s="502">
        <f>IFERROR((AA69*AB69)-(VLOOKUP(J69,Portfolio_Overview[[#All],[ticker]:[average per coin]],3,FALSE)*AB69),"")</f>
        <v>295.93613209600011</v>
      </c>
      <c r="AF69" s="333">
        <f>IFERROR(VLOOKUP(J69,Portfolio_Overview[[#All],[ticker]:[average per coin]],3,FALSE)*8,"")</f>
        <v>70.177599999999998</v>
      </c>
      <c r="AG69" s="495">
        <f t="shared" si="6"/>
        <v>6.7471360000000002</v>
      </c>
      <c r="AH69" s="496">
        <f t="shared" si="7"/>
        <v>20.241408</v>
      </c>
      <c r="AI69" s="497">
        <f>IFERROR(CO_entry[[#This Row],[Tokens Sold5]]*CO_entry[[#This Row],[Selling point 5]],"")</f>
        <v>473.49781135360001</v>
      </c>
      <c r="AJ69" s="498">
        <f>IFERROR((AF69*AG69)-(VLOOKUP(J69,Portfolio_Overview[[#All],[ticker]:[average per coin]],3,FALSE)*AG69),"")</f>
        <v>414.31058493440003</v>
      </c>
      <c r="AK69" s="334">
        <f>IFERROR(VLOOKUP(J69,Portfolio_Overview[[#All],[ticker]:[average per coin]],3,FALSE)*10,"")</f>
        <v>87.721999999999994</v>
      </c>
      <c r="AL69" s="503">
        <f t="shared" si="8"/>
        <v>7.0844927999999996</v>
      </c>
      <c r="AM69" s="503">
        <f t="shared" si="9"/>
        <v>13.1569152</v>
      </c>
      <c r="AN69" s="504">
        <f>IFERROR(CO_entry[[#This Row],[Tokens Sold6]]*CO_entry[[#This Row],[Selling point 6]],"")</f>
        <v>621.46587740159987</v>
      </c>
      <c r="AO69" s="505">
        <f>IFERROR((AK69*AL69)-(VLOOKUP(J69,Portfolio_Overview[[#All],[ticker]:[average per coin]],3,FALSE)*AL69),"")</f>
        <v>559.31928966143983</v>
      </c>
      <c r="AP69" s="334">
        <f>IFERROR(VLOOKUP(J69,Portfolio_Overview[[#All],[ticker]:[average per coin]],3,FALSE)*12,"")</f>
        <v>105.2664</v>
      </c>
      <c r="AQ69" s="496">
        <f t="shared" si="10"/>
        <v>6.5784576000000001</v>
      </c>
      <c r="AR69" s="496">
        <f t="shared" si="11"/>
        <v>6.5784576000000001</v>
      </c>
      <c r="AS69" s="497">
        <f>IFERROR(CO_entry[[#This Row],[Tokens Sold7]]*CO_entry[[#This Row],[Selling point 7]],"")</f>
        <v>692.49054910464008</v>
      </c>
      <c r="AT69" s="506">
        <f>IFERROR((AP69*AQ69)-(VLOOKUP(J69,Portfolio_Overview[[#All],[ticker]:[average per coin]],3,FALSE)*AQ69),"")</f>
        <v>634.78300334592006</v>
      </c>
      <c r="AU69" s="507">
        <f t="shared" si="12"/>
        <v>2510.09328042176</v>
      </c>
      <c r="AV69" s="508">
        <f t="shared" si="14"/>
        <v>6.5784576000000001</v>
      </c>
      <c r="AW69" s="507">
        <f t="shared" si="13"/>
        <v>692.49054910464008</v>
      </c>
    </row>
    <row r="70" spans="1:49" customFormat="1" x14ac:dyDescent="0.25">
      <c r="A70" s="485" t="s">
        <v>49</v>
      </c>
      <c r="B70" s="485"/>
      <c r="C70" s="485"/>
      <c r="D70" s="485"/>
      <c r="E70" s="485"/>
      <c r="F70" s="368">
        <f>SUM(Portfolio_Overview[[#All],[ticker]:[average per coin]])</f>
        <v>83032.180494460074</v>
      </c>
      <c r="G70" s="524">
        <f>SUM(Portfolio_Overview[[#All],[ticker]:[average per coin]])</f>
        <v>83032.180494460074</v>
      </c>
    </row>
    <row r="71" spans="1:49" customFormat="1" x14ac:dyDescent="0.25">
      <c r="A71" s="69"/>
      <c r="B71" s="69"/>
      <c r="C71" s="69"/>
      <c r="D71" s="69"/>
      <c r="E71" s="69"/>
      <c r="F71" s="69"/>
      <c r="G71" s="69"/>
    </row>
    <row r="72" spans="1:49" x14ac:dyDescent="0.25">
      <c r="A72" s="69"/>
      <c r="B72" s="69"/>
      <c r="C72" s="69"/>
      <c r="D72" s="69"/>
      <c r="E72" s="69"/>
      <c r="F72" s="69"/>
      <c r="G72" s="69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</row>
    <row r="73" spans="1:49" x14ac:dyDescent="0.25">
      <c r="A73" s="69"/>
      <c r="B73" s="69"/>
      <c r="C73" s="69"/>
      <c r="D73" s="69"/>
      <c r="E73" s="69"/>
      <c r="F73" s="69"/>
      <c r="G73" s="69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</row>
    <row r="74" spans="1:49" x14ac:dyDescent="0.25">
      <c r="A74" s="69"/>
      <c r="B74" s="69"/>
      <c r="C74" s="69"/>
      <c r="D74" s="69"/>
      <c r="E74" s="69"/>
      <c r="F74" s="69"/>
      <c r="G74" s="69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</row>
    <row r="75" spans="1:49" x14ac:dyDescent="0.25">
      <c r="A75" s="69"/>
      <c r="B75" s="69"/>
      <c r="C75" s="69"/>
      <c r="D75" s="69"/>
      <c r="E75" s="69"/>
      <c r="F75" s="69"/>
      <c r="G75" s="69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</row>
    <row r="76" spans="1:49" x14ac:dyDescent="0.25">
      <c r="A76" s="69"/>
      <c r="B76" s="69"/>
      <c r="C76" s="69"/>
      <c r="D76" s="69"/>
      <c r="E76" s="69"/>
      <c r="F76" s="69"/>
      <c r="G76" s="69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</row>
    <row r="77" spans="1:49" x14ac:dyDescent="0.25">
      <c r="A77" s="69"/>
      <c r="B77" s="69"/>
      <c r="C77" s="69"/>
      <c r="D77" s="69"/>
      <c r="E77" s="69"/>
      <c r="F77" s="69"/>
      <c r="G77" s="69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</row>
    <row r="78" spans="1:49" x14ac:dyDescent="0.25">
      <c r="A78" s="69"/>
      <c r="B78" s="69"/>
      <c r="C78" s="69"/>
      <c r="D78" s="69"/>
      <c r="E78" s="69"/>
      <c r="F78" s="69"/>
      <c r="G78" s="69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</row>
    <row r="79" spans="1:49" x14ac:dyDescent="0.25">
      <c r="A79" s="69"/>
      <c r="B79" s="69"/>
      <c r="C79" s="69"/>
      <c r="D79" s="69"/>
      <c r="E79" s="69"/>
      <c r="F79" s="69"/>
      <c r="G79" s="6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</row>
    <row r="80" spans="1:49" x14ac:dyDescent="0.25">
      <c r="A80" s="69"/>
      <c r="B80" s="69"/>
      <c r="C80" s="69"/>
      <c r="D80" s="69"/>
      <c r="E80" s="69"/>
      <c r="F80" s="69"/>
      <c r="G80" s="69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</row>
    <row r="81" spans="1:48" x14ac:dyDescent="0.25">
      <c r="A81" s="69"/>
      <c r="B81" s="69"/>
      <c r="C81" s="69"/>
      <c r="D81" s="69"/>
      <c r="E81" s="69"/>
      <c r="F81" s="69"/>
      <c r="G81" s="69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</row>
    <row r="82" spans="1:48" x14ac:dyDescent="0.25">
      <c r="A82" s="69"/>
      <c r="B82" s="69"/>
      <c r="C82" s="69"/>
      <c r="D82" s="69"/>
      <c r="E82" s="69"/>
      <c r="F82" s="69"/>
      <c r="G82" s="69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</row>
    <row r="83" spans="1:48" x14ac:dyDescent="0.25">
      <c r="A83" s="69"/>
      <c r="B83" s="69"/>
      <c r="C83" s="69"/>
      <c r="D83" s="69"/>
      <c r="E83" s="69"/>
      <c r="F83" s="69"/>
      <c r="G83" s="69"/>
    </row>
    <row r="84" spans="1:48" x14ac:dyDescent="0.25">
      <c r="A84" s="69"/>
      <c r="B84" s="69"/>
      <c r="C84" s="69"/>
      <c r="D84" s="69"/>
      <c r="E84" s="69"/>
      <c r="F84" s="69"/>
      <c r="G84" s="69"/>
    </row>
    <row r="85" spans="1:48" x14ac:dyDescent="0.25">
      <c r="A85" s="69"/>
      <c r="B85" s="69"/>
      <c r="C85" s="69"/>
      <c r="D85" s="69"/>
      <c r="E85" s="69"/>
      <c r="F85" s="69"/>
      <c r="G85" s="69"/>
    </row>
    <row r="86" spans="1:48" x14ac:dyDescent="0.25">
      <c r="A86" s="69"/>
      <c r="B86" s="69"/>
      <c r="C86" s="69"/>
      <c r="D86" s="69"/>
      <c r="E86" s="69"/>
      <c r="F86" s="69"/>
      <c r="G86" s="69"/>
    </row>
    <row r="87" spans="1:48" x14ac:dyDescent="0.25">
      <c r="A87" s="69"/>
      <c r="B87" s="69"/>
      <c r="C87" s="69"/>
      <c r="D87" s="69"/>
      <c r="E87" s="69"/>
      <c r="F87" s="69"/>
      <c r="G87" s="69"/>
    </row>
    <row r="88" spans="1:48" x14ac:dyDescent="0.25">
      <c r="A88" s="69"/>
      <c r="B88" s="69"/>
      <c r="C88" s="69"/>
      <c r="D88" s="69"/>
      <c r="E88" s="69"/>
      <c r="F88" s="69"/>
      <c r="G88" s="69"/>
    </row>
    <row r="89" spans="1:48" x14ac:dyDescent="0.25">
      <c r="A89" s="69"/>
      <c r="B89" s="69"/>
      <c r="C89" s="69"/>
      <c r="D89" s="69"/>
      <c r="E89" s="69"/>
      <c r="F89" s="69"/>
      <c r="G89" s="69"/>
    </row>
    <row r="90" spans="1:48" x14ac:dyDescent="0.25">
      <c r="A90" s="69"/>
      <c r="B90" s="69"/>
      <c r="C90" s="69"/>
      <c r="D90" s="69"/>
      <c r="E90" s="69"/>
      <c r="F90" s="69"/>
      <c r="G90" s="69"/>
    </row>
    <row r="91" spans="1:48" x14ac:dyDescent="0.25">
      <c r="A91" s="69"/>
      <c r="B91" s="69"/>
      <c r="C91" s="69"/>
      <c r="D91" s="69"/>
      <c r="E91" s="69"/>
      <c r="F91" s="69"/>
      <c r="G91" s="69"/>
    </row>
    <row r="92" spans="1:48" x14ac:dyDescent="0.25">
      <c r="A92" s="69"/>
      <c r="B92" s="69"/>
      <c r="C92" s="69"/>
      <c r="D92" s="69"/>
      <c r="E92" s="69"/>
      <c r="F92" s="69"/>
      <c r="G92" s="69"/>
    </row>
    <row r="93" spans="1:48" x14ac:dyDescent="0.25">
      <c r="A93" s="69"/>
      <c r="B93" s="69"/>
      <c r="C93" s="69"/>
      <c r="D93" s="69"/>
      <c r="E93" s="69"/>
      <c r="F93" s="69"/>
      <c r="G93" s="69"/>
    </row>
    <row r="94" spans="1:48" x14ac:dyDescent="0.25">
      <c r="A94" s="69"/>
      <c r="B94" s="69"/>
      <c r="C94" s="69"/>
      <c r="D94" s="69"/>
      <c r="E94" s="69"/>
      <c r="F94" s="69"/>
      <c r="G94" s="69"/>
    </row>
    <row r="95" spans="1:48" x14ac:dyDescent="0.25">
      <c r="A95" s="69"/>
      <c r="B95" s="69"/>
      <c r="C95" s="69"/>
      <c r="D95" s="69"/>
      <c r="E95" s="69"/>
      <c r="F95" s="69"/>
      <c r="G95" s="69"/>
    </row>
    <row r="96" spans="1:48" x14ac:dyDescent="0.25">
      <c r="A96"/>
      <c r="B96"/>
      <c r="C96"/>
      <c r="D96"/>
      <c r="E96"/>
      <c r="F96"/>
      <c r="G96"/>
    </row>
    <row r="97" spans="1:7" x14ac:dyDescent="0.25">
      <c r="A97"/>
      <c r="B97"/>
      <c r="C97"/>
      <c r="D97"/>
      <c r="E97"/>
      <c r="F97"/>
      <c r="G97"/>
    </row>
    <row r="98" spans="1:7" x14ac:dyDescent="0.25">
      <c r="A98"/>
      <c r="B98"/>
      <c r="C98"/>
      <c r="D98"/>
      <c r="E98"/>
      <c r="F98"/>
      <c r="G98"/>
    </row>
    <row r="99" spans="1:7" x14ac:dyDescent="0.25">
      <c r="A99"/>
      <c r="B99"/>
      <c r="C99"/>
      <c r="D99"/>
      <c r="E99"/>
      <c r="F99"/>
      <c r="G99"/>
    </row>
    <row r="100" spans="1:7" x14ac:dyDescent="0.25">
      <c r="A100"/>
      <c r="B100"/>
      <c r="C100"/>
      <c r="D100"/>
      <c r="E100"/>
      <c r="F100"/>
      <c r="G100"/>
    </row>
    <row r="101" spans="1:7" x14ac:dyDescent="0.25">
      <c r="A101"/>
      <c r="B101"/>
      <c r="C101"/>
      <c r="D101"/>
      <c r="E101"/>
      <c r="F101"/>
      <c r="G101"/>
    </row>
    <row r="102" spans="1:7" x14ac:dyDescent="0.25">
      <c r="A102"/>
      <c r="B102"/>
      <c r="C102"/>
      <c r="D102"/>
      <c r="E102"/>
      <c r="F102"/>
      <c r="G102"/>
    </row>
    <row r="103" spans="1:7" x14ac:dyDescent="0.25">
      <c r="A103"/>
      <c r="B103"/>
      <c r="C103"/>
      <c r="D103"/>
      <c r="E103"/>
      <c r="F103"/>
      <c r="G103"/>
    </row>
    <row r="104" spans="1:7" x14ac:dyDescent="0.25">
      <c r="A104"/>
      <c r="B104"/>
      <c r="C104"/>
      <c r="D104"/>
      <c r="E104"/>
      <c r="F104"/>
      <c r="G104"/>
    </row>
    <row r="105" spans="1:7" x14ac:dyDescent="0.25">
      <c r="A105"/>
      <c r="B105"/>
      <c r="C105"/>
      <c r="D105"/>
      <c r="E105"/>
      <c r="F105"/>
      <c r="G105"/>
    </row>
    <row r="106" spans="1:7" x14ac:dyDescent="0.25">
      <c r="A106"/>
      <c r="B106"/>
      <c r="C106"/>
      <c r="D106"/>
      <c r="E106"/>
      <c r="F106"/>
      <c r="G106"/>
    </row>
    <row r="107" spans="1:7" x14ac:dyDescent="0.25">
      <c r="A107"/>
      <c r="B107"/>
      <c r="C107"/>
      <c r="D107"/>
      <c r="E107"/>
      <c r="F107"/>
      <c r="G107"/>
    </row>
    <row r="108" spans="1:7" x14ac:dyDescent="0.25">
      <c r="A108"/>
      <c r="B108"/>
      <c r="C108"/>
      <c r="D108"/>
      <c r="E108"/>
      <c r="F108"/>
      <c r="G108"/>
    </row>
    <row r="109" spans="1:7" x14ac:dyDescent="0.25">
      <c r="A109"/>
      <c r="B109"/>
      <c r="C109"/>
      <c r="D109"/>
      <c r="E109"/>
      <c r="F109"/>
      <c r="G109"/>
    </row>
    <row r="110" spans="1:7" x14ac:dyDescent="0.25">
      <c r="A110"/>
      <c r="B110"/>
      <c r="C110"/>
      <c r="D110"/>
      <c r="E110"/>
      <c r="F110"/>
      <c r="G110"/>
    </row>
    <row r="111" spans="1:7" x14ac:dyDescent="0.25">
      <c r="A111"/>
      <c r="B111"/>
      <c r="C111"/>
      <c r="D111"/>
      <c r="E111"/>
      <c r="F111"/>
      <c r="G111"/>
    </row>
  </sheetData>
  <sheetProtection insertRows="0" deleteRows="0" sort="0" autoFilter="0" pivotTables="0"/>
  <mergeCells count="3">
    <mergeCell ref="A1:G2"/>
    <mergeCell ref="O1:P1"/>
    <mergeCell ref="AW3:AX3"/>
  </mergeCells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9970-95D3-4EB6-BCD0-81A9AFA2AC73}">
  <sheetPr codeName="Sheet5">
    <tabColor rgb="FFFFFF00"/>
  </sheetPr>
  <dimension ref="B1:P70"/>
  <sheetViews>
    <sheetView showGridLines="0" zoomScaleNormal="100" workbookViewId="0">
      <selection activeCell="I65" sqref="I65"/>
    </sheetView>
  </sheetViews>
  <sheetFormatPr baseColWidth="10" defaultColWidth="9.140625" defaultRowHeight="15" x14ac:dyDescent="0.25"/>
  <cols>
    <col min="1" max="1" width="2.85546875" style="44" customWidth="1"/>
    <col min="2" max="2" width="17.5703125" style="44" customWidth="1"/>
    <col min="3" max="3" width="13.28515625" style="91" customWidth="1"/>
    <col min="4" max="4" width="16.42578125" style="44" customWidth="1"/>
    <col min="5" max="5" width="28.7109375" style="44" customWidth="1"/>
    <col min="6" max="8" width="18.85546875" style="44" customWidth="1"/>
    <col min="9" max="9" width="31.28515625" style="44" customWidth="1"/>
    <col min="10" max="11" width="14.7109375" style="44" customWidth="1"/>
    <col min="12" max="12" width="17.140625" style="44" customWidth="1"/>
    <col min="13" max="13" width="18.28515625" style="44" customWidth="1"/>
    <col min="14" max="14" width="14.28515625" style="44" customWidth="1"/>
    <col min="15" max="15" width="15.85546875" style="44" customWidth="1"/>
    <col min="16" max="16" width="16" style="44" customWidth="1"/>
    <col min="17" max="18" width="9.140625" style="44"/>
    <col min="19" max="19" width="13" style="44" bestFit="1" customWidth="1"/>
    <col min="20" max="20" width="10.7109375" style="44" bestFit="1" customWidth="1"/>
    <col min="21" max="21" width="11.28515625" style="44" bestFit="1" customWidth="1"/>
    <col min="22" max="22" width="13.28515625" style="44" bestFit="1" customWidth="1"/>
    <col min="23" max="23" width="13" style="44" bestFit="1" customWidth="1"/>
    <col min="24" max="24" width="13.140625" style="44" bestFit="1" customWidth="1"/>
    <col min="25" max="16384" width="9.140625" style="44"/>
  </cols>
  <sheetData>
    <row r="1" spans="2:16" ht="38.25" customHeight="1" x14ac:dyDescent="0.3">
      <c r="E1" s="36" t="s">
        <v>1087</v>
      </c>
      <c r="F1" s="353">
        <v>78276</v>
      </c>
      <c r="G1" s="36" t="s">
        <v>1180</v>
      </c>
      <c r="H1" s="352">
        <v>98315</v>
      </c>
      <c r="I1" s="36" t="s">
        <v>1086</v>
      </c>
      <c r="J1" s="72"/>
      <c r="L1" s="36" t="s">
        <v>641</v>
      </c>
      <c r="M1" s="66"/>
    </row>
    <row r="2" spans="2:16" ht="47.25" customHeight="1" x14ac:dyDescent="0.25"/>
    <row r="3" spans="2:16" ht="28.5" customHeight="1" x14ac:dyDescent="0.25"/>
    <row r="4" spans="2:16" ht="47.25" customHeight="1" x14ac:dyDescent="0.25">
      <c r="E4" s="92" t="s">
        <v>1088</v>
      </c>
      <c r="F4" s="106" t="s">
        <v>901</v>
      </c>
      <c r="G4" s="226" t="s">
        <v>1077</v>
      </c>
      <c r="H4" s="106" t="s">
        <v>1278</v>
      </c>
      <c r="I4" s="92"/>
      <c r="L4" s="92"/>
      <c r="M4" s="92"/>
      <c r="N4" s="92"/>
      <c r="O4" s="92"/>
    </row>
    <row r="5" spans="2:16" ht="36.75" customHeight="1" x14ac:dyDescent="0.25"/>
    <row r="6" spans="2:16" ht="21" x14ac:dyDescent="0.25">
      <c r="B6" s="588" t="s">
        <v>405</v>
      </c>
      <c r="C6" s="588"/>
      <c r="D6" s="588"/>
      <c r="E6" s="588"/>
      <c r="F6" s="588"/>
      <c r="G6" s="305"/>
      <c r="I6" s="589" t="s">
        <v>406</v>
      </c>
      <c r="J6" s="589"/>
      <c r="K6" s="589"/>
      <c r="L6" s="589"/>
      <c r="M6" s="589"/>
      <c r="N6" s="589"/>
      <c r="O6" s="589"/>
      <c r="P6" s="589"/>
    </row>
    <row r="7" spans="2:16" ht="18.75" x14ac:dyDescent="0.25">
      <c r="B7" s="27" t="s">
        <v>385</v>
      </c>
      <c r="C7" s="27" t="s">
        <v>381</v>
      </c>
      <c r="D7" s="242" t="s">
        <v>384</v>
      </c>
      <c r="E7" s="27" t="s">
        <v>382</v>
      </c>
      <c r="F7" s="27" t="s">
        <v>383</v>
      </c>
      <c r="G7" s="306"/>
      <c r="I7" s="27" t="s">
        <v>386</v>
      </c>
      <c r="J7" s="27" t="s">
        <v>381</v>
      </c>
      <c r="K7" s="242" t="s">
        <v>394</v>
      </c>
      <c r="L7" s="240" t="s">
        <v>384</v>
      </c>
      <c r="M7" s="241" t="s">
        <v>387</v>
      </c>
      <c r="N7" s="242" t="s">
        <v>383</v>
      </c>
      <c r="O7" s="27" t="s">
        <v>399</v>
      </c>
      <c r="P7" s="27" t="s">
        <v>2</v>
      </c>
    </row>
    <row r="8" spans="2:16" ht="15.75" customHeight="1" x14ac:dyDescent="0.25">
      <c r="B8" s="351">
        <v>44612</v>
      </c>
      <c r="C8" s="103" t="s">
        <v>446</v>
      </c>
      <c r="D8" s="104">
        <v>2.83</v>
      </c>
      <c r="E8" s="338">
        <v>807</v>
      </c>
      <c r="F8" s="341">
        <f>IFERROR(Purchases[[#This Row],[Total Cost $]]/Purchases[[#This Row],[No. of coins]],"")</f>
        <v>285.15901060070672</v>
      </c>
      <c r="G8" s="307"/>
      <c r="I8" s="93">
        <v>44617</v>
      </c>
      <c r="J8" s="94" t="s">
        <v>420</v>
      </c>
      <c r="K8" s="94" t="s">
        <v>891</v>
      </c>
      <c r="L8" s="96" t="str">
        <f>IFERROR(INDEX(#REF!,MATCH(Sales[[#This Row],[Coin]],#REF!,0),MATCH(Sales[[#This Row],[Sell Point]],#REF!,0)),"")</f>
        <v/>
      </c>
      <c r="M8" s="340">
        <v>529.80999999999995</v>
      </c>
      <c r="N8" s="342" t="str">
        <f>IFERROR(Sales[[#This Row],[Total Income]]/Sales[[#This Row],[No. of coins]],"")</f>
        <v/>
      </c>
      <c r="O8" s="343" t="str">
        <f>IFERROR(AVERAGEIF(Purchases[Coin],Sales[[#This Row],[Coin]],Purchases[$ per coin])*Sales[[#This Row],[No. of coins]],"")</f>
        <v/>
      </c>
      <c r="P8" s="343" t="str">
        <f>IFERROR(Sales[[#This Row],[Total Income]]-Sales[[#This Row],[cost]],"")</f>
        <v/>
      </c>
    </row>
    <row r="9" spans="2:16" ht="15.75" customHeight="1" x14ac:dyDescent="0.25">
      <c r="B9" s="351">
        <v>44612</v>
      </c>
      <c r="C9" s="103" t="s">
        <v>367</v>
      </c>
      <c r="D9" s="104">
        <v>1029.6099999999999</v>
      </c>
      <c r="E9" s="338">
        <v>1867</v>
      </c>
      <c r="F9" s="341">
        <f>IFERROR(Purchases[[#This Row],[Total Cost $]]/Purchases[[#This Row],[No. of coins]],"")</f>
        <v>1.8133079515544723</v>
      </c>
      <c r="G9" s="307"/>
      <c r="I9" s="97">
        <v>44621</v>
      </c>
      <c r="J9" s="98" t="s">
        <v>817</v>
      </c>
      <c r="K9" s="99" t="s">
        <v>891</v>
      </c>
      <c r="L9" s="96">
        <v>3.56</v>
      </c>
      <c r="M9" s="340">
        <v>209.2</v>
      </c>
      <c r="N9" s="344">
        <f>IFERROR(Sales[[#This Row],[Total Income]]/Sales[[#This Row],[No. of coins]],"")</f>
        <v>58.764044943820224</v>
      </c>
      <c r="O9" s="345">
        <f>IFERROR(AVERAGEIF(Purchases[Coin],Sales[[#This Row],[Coin]],Purchases[$ per coin])*Sales[[#This Row],[No. of coins]],"")</f>
        <v>199.43977591036415</v>
      </c>
      <c r="P9" s="345">
        <f>IFERROR(Sales[[#This Row],[Total Income]]-Sales[[#This Row],[cost]],"")</f>
        <v>9.760224089635841</v>
      </c>
    </row>
    <row r="10" spans="2:16" ht="15.75" customHeight="1" x14ac:dyDescent="0.25">
      <c r="B10" s="351">
        <v>44612</v>
      </c>
      <c r="C10" s="103" t="s">
        <v>425</v>
      </c>
      <c r="D10" s="104">
        <v>199.76</v>
      </c>
      <c r="E10" s="338">
        <v>340</v>
      </c>
      <c r="F10" s="341">
        <f>IFERROR(Purchases[[#This Row],[Total Cost $]]/Purchases[[#This Row],[No. of coins]],"")</f>
        <v>1.7020424509411294</v>
      </c>
      <c r="G10" s="307"/>
      <c r="I10" s="97"/>
      <c r="J10" s="98"/>
      <c r="K10" s="99"/>
      <c r="L10" s="96" t="str">
        <f>IFERROR(INDEX(#REF!,MATCH(Sales[[#This Row],[Coin]],#REF!,0),MATCH(Sales[[#This Row],[Sell Point]],#REF!,0)),"")</f>
        <v/>
      </c>
      <c r="M10" s="95"/>
      <c r="N10" s="101" t="str">
        <f>IFERROR(Sales[[#This Row],[Total Income]]/Sales[[#This Row],[No. of coins]],"")</f>
        <v/>
      </c>
      <c r="O10" s="102" t="str">
        <f>IFERROR(AVERAGEIF(Purchases[Coin],Sales[[#This Row],[Coin]],Purchases[$ per coin])*Sales[[#This Row],[No. of coins]],"")</f>
        <v/>
      </c>
      <c r="P10" s="102" t="str">
        <f>IFERROR(Sales[[#This Row],[Total Income]]-Sales[[#This Row],[cost]],"")</f>
        <v/>
      </c>
    </row>
    <row r="11" spans="2:16" ht="15.75" customHeight="1" x14ac:dyDescent="0.25">
      <c r="B11" s="351">
        <v>44612</v>
      </c>
      <c r="C11" s="103" t="s">
        <v>1243</v>
      </c>
      <c r="D11" s="104">
        <v>1688.83</v>
      </c>
      <c r="E11" s="338">
        <v>330</v>
      </c>
      <c r="F11" s="341">
        <f>IFERROR(Purchases[[#This Row],[Total Cost $]]/Purchases[[#This Row],[No. of coins]],"")</f>
        <v>0.19540155018563149</v>
      </c>
      <c r="G11" s="307"/>
      <c r="I11" s="97"/>
      <c r="J11" s="98"/>
      <c r="K11" s="99"/>
      <c r="L11" s="96" t="str">
        <f>IFERROR(INDEX(#REF!,MATCH(Sales[[#This Row],[Coin]],#REF!,0),MATCH(Sales[[#This Row],[Sell Point]],#REF!,0)),"")</f>
        <v/>
      </c>
      <c r="M11" s="95"/>
      <c r="N11" s="101" t="str">
        <f>IFERROR(Sales[[#This Row],[Total Income]]/Sales[[#This Row],[No. of coins]],"")</f>
        <v/>
      </c>
      <c r="O11" s="102" t="str">
        <f>IFERROR(AVERAGEIF(Purchases[Coin],Sales[[#This Row],[Coin]],Purchases[$ per coin])*Sales[[#This Row],[No. of coins]],"")</f>
        <v/>
      </c>
      <c r="P11" s="102" t="str">
        <f>IFERROR(Sales[[#This Row],[Total Income]]-Sales[[#This Row],[cost]],"")</f>
        <v/>
      </c>
    </row>
    <row r="12" spans="2:16" ht="15.75" customHeight="1" x14ac:dyDescent="0.25">
      <c r="B12" s="93">
        <v>44612</v>
      </c>
      <c r="C12" s="103" t="s">
        <v>822</v>
      </c>
      <c r="D12" s="104">
        <v>1387.18</v>
      </c>
      <c r="E12" s="338">
        <v>140</v>
      </c>
      <c r="F12" s="341">
        <f>IFERROR(Purchases[[#This Row],[Total Cost $]]/Purchases[[#This Row],[No. of coins]],"")</f>
        <v>0.10092417710751309</v>
      </c>
      <c r="G12" s="307"/>
      <c r="I12" s="97"/>
      <c r="J12" s="98"/>
      <c r="K12" s="99"/>
      <c r="L12" s="96" t="str">
        <f>IFERROR(INDEX(#REF!,MATCH(Sales[[#This Row],[Coin]],#REF!,0),MATCH(Sales[[#This Row],[Sell Point]],#REF!,0)),"")</f>
        <v/>
      </c>
      <c r="M12" s="95"/>
      <c r="N12" s="101" t="str">
        <f>IFERROR(Sales[[#This Row],[Total Income]]/Sales[[#This Row],[No. of coins]],"")</f>
        <v/>
      </c>
      <c r="O12" s="102" t="str">
        <f>IFERROR(AVERAGEIF(Purchases[Coin],Sales[[#This Row],[Coin]],Purchases[$ per coin])*Sales[[#This Row],[No. of coins]],"")</f>
        <v/>
      </c>
      <c r="P12" s="102" t="str">
        <f>IFERROR(Sales[[#This Row],[Total Income]]-Sales[[#This Row],[cost]],"")</f>
        <v/>
      </c>
    </row>
    <row r="13" spans="2:16" ht="15.75" customHeight="1" x14ac:dyDescent="0.25">
      <c r="B13" s="93">
        <v>44612</v>
      </c>
      <c r="C13" s="98" t="s">
        <v>432</v>
      </c>
      <c r="D13" s="99">
        <v>26.76</v>
      </c>
      <c r="E13" s="339">
        <v>564</v>
      </c>
      <c r="F13" s="341">
        <f>IFERROR(Purchases[[#This Row],[Total Cost $]]/Purchases[[#This Row],[No. of coins]],"")</f>
        <v>21.076233183856502</v>
      </c>
      <c r="G13" s="307"/>
      <c r="I13" s="97"/>
      <c r="J13" s="98"/>
      <c r="K13" s="99"/>
      <c r="L13" s="96" t="str">
        <f>IFERROR(INDEX(#REF!,MATCH(Sales[[#This Row],[Coin]],#REF!,0),MATCH(Sales[[#This Row],[Sell Point]],#REF!,0)),"")</f>
        <v/>
      </c>
      <c r="M13" s="100"/>
      <c r="N13" s="101" t="str">
        <f>IFERROR(Sales[[#This Row],[Total Income]]/Sales[[#This Row],[No. of coins]],"")</f>
        <v/>
      </c>
      <c r="O13" s="102" t="str">
        <f>IFERROR(AVERAGEIF(Purchases[Coin],Sales[[#This Row],[Coin]],Purchases[$ per coin])*Sales[[#This Row],[No. of coins]],"")</f>
        <v/>
      </c>
      <c r="P13" s="102" t="str">
        <f>IFERROR(Sales[[#This Row],[Total Income]]-Sales[[#This Row],[cost]],"")</f>
        <v/>
      </c>
    </row>
    <row r="14" spans="2:16" ht="15.75" customHeight="1" x14ac:dyDescent="0.25">
      <c r="B14" s="93">
        <v>44612</v>
      </c>
      <c r="C14" s="103" t="s">
        <v>824</v>
      </c>
      <c r="D14" s="104">
        <v>2.2799999999999998</v>
      </c>
      <c r="E14" s="338">
        <v>75</v>
      </c>
      <c r="F14" s="341">
        <f>IFERROR(Purchases[[#This Row],[Total Cost $]]/Purchases[[#This Row],[No. of coins]],"")</f>
        <v>32.894736842105267</v>
      </c>
      <c r="G14" s="307"/>
      <c r="I14" s="97"/>
      <c r="J14" s="98"/>
      <c r="K14" s="99"/>
      <c r="L14" s="96" t="str">
        <f>IFERROR(INDEX(#REF!,MATCH(Sales[[#This Row],[Coin]],#REF!,0),MATCH(Sales[[#This Row],[Sell Point]],#REF!,0)),"")</f>
        <v/>
      </c>
      <c r="M14" s="100"/>
      <c r="N14" s="101" t="str">
        <f>IFERROR(Sales[[#This Row],[Total Income]]/Sales[[#This Row],[No. of coins]],"")</f>
        <v/>
      </c>
      <c r="O14" s="102" t="str">
        <f>IFERROR(AVERAGEIF(Purchases[Coin],Sales[[#This Row],[Coin]],Purchases[$ per coin])*Sales[[#This Row],[No. of coins]],"")</f>
        <v/>
      </c>
      <c r="P14" s="102" t="str">
        <f>IFERROR(Sales[[#This Row],[Total Income]]-Sales[[#This Row],[cost]],"")</f>
        <v/>
      </c>
    </row>
    <row r="15" spans="2:16" ht="15.75" customHeight="1" x14ac:dyDescent="0.25">
      <c r="B15" s="351">
        <v>44612</v>
      </c>
      <c r="C15" s="103" t="s">
        <v>1089</v>
      </c>
      <c r="D15" s="104">
        <v>7033.39</v>
      </c>
      <c r="E15" s="338">
        <v>8429</v>
      </c>
      <c r="F15" s="341">
        <f>IFERROR(Purchases[[#This Row],[Total Cost $]]/Purchases[[#This Row],[No. of coins]],"")</f>
        <v>1.1984263633894892</v>
      </c>
      <c r="G15" s="307"/>
      <c r="I15" s="97"/>
      <c r="J15" s="98"/>
      <c r="K15" s="99"/>
      <c r="L15" s="96" t="str">
        <f>IFERROR(INDEX(#REF!,MATCH(Sales[[#This Row],[Coin]],#REF!,0),MATCH(Sales[[#This Row],[Sell Point]],#REF!,0)),"")</f>
        <v/>
      </c>
      <c r="M15" s="100"/>
      <c r="N15" s="101" t="str">
        <f>IFERROR(Sales[[#This Row],[Total Income]]/Sales[[#This Row],[No. of coins]],"")</f>
        <v/>
      </c>
      <c r="O15" s="102" t="str">
        <f>IFERROR(AVERAGEIF(Purchases[Coin],Sales[[#This Row],[Coin]],Purchases[$ per coin])*Sales[[#This Row],[No. of coins]],"")</f>
        <v/>
      </c>
      <c r="P15" s="102" t="str">
        <f>IFERROR(Sales[[#This Row],[Total Income]]-Sales[[#This Row],[cost]],"")</f>
        <v/>
      </c>
    </row>
    <row r="16" spans="2:16" ht="15.75" customHeight="1" x14ac:dyDescent="0.25">
      <c r="B16" s="93">
        <v>44612</v>
      </c>
      <c r="C16" s="103" t="s">
        <v>92</v>
      </c>
      <c r="D16" s="104">
        <v>26.29</v>
      </c>
      <c r="E16" s="338">
        <v>1982</v>
      </c>
      <c r="F16" s="341">
        <f>IFERROR(Purchases[[#This Row],[Total Cost $]]/Purchases[[#This Row],[No. of coins]],"")</f>
        <v>75.38988208444276</v>
      </c>
      <c r="G16" s="307"/>
      <c r="I16" s="97"/>
      <c r="J16" s="98"/>
      <c r="K16" s="99"/>
      <c r="L16" s="96" t="str">
        <f>IFERROR(INDEX(#REF!,MATCH(Sales[[#This Row],[Coin]],#REF!,0),MATCH(Sales[[#This Row],[Sell Point]],#REF!,0)),"")</f>
        <v/>
      </c>
      <c r="M16" s="100" t="e">
        <f>Sales[[#This Row],[No. of coins]]*#REF!</f>
        <v>#VALUE!</v>
      </c>
      <c r="N16" s="101" t="str">
        <f>IFERROR(Sales[[#This Row],[Total Income]]/Sales[[#This Row],[No. of coins]],"")</f>
        <v/>
      </c>
      <c r="O16" s="102" t="str">
        <f>IFERROR(AVERAGEIF(Purchases[Coin],Sales[[#This Row],[Coin]],Purchases[$ per coin])*Sales[[#This Row],[No. of coins]],"")</f>
        <v/>
      </c>
      <c r="P16" s="102" t="str">
        <f>IFERROR(Sales[[#This Row],[Total Income]]-Sales[[#This Row],[cost]],"")</f>
        <v/>
      </c>
    </row>
    <row r="17" spans="2:16" ht="15.75" customHeight="1" x14ac:dyDescent="0.25">
      <c r="B17" s="351">
        <v>44612</v>
      </c>
      <c r="C17" s="103" t="s">
        <v>416</v>
      </c>
      <c r="D17" s="104">
        <v>0.89</v>
      </c>
      <c r="E17" s="338">
        <v>411</v>
      </c>
      <c r="F17" s="341">
        <f>IFERROR(Purchases[[#This Row],[Total Cost $]]/Purchases[[#This Row],[No. of coins]],"")</f>
        <v>461.79775280898878</v>
      </c>
      <c r="G17" s="307"/>
      <c r="I17" s="97"/>
      <c r="J17" s="98"/>
      <c r="K17" s="99"/>
      <c r="L17" s="96" t="str">
        <f>IFERROR(INDEX(#REF!,MATCH(Sales[[#This Row],[Coin]],#REF!,0),MATCH(Sales[[#This Row],[Sell Point]],#REF!,0)),"")</f>
        <v/>
      </c>
      <c r="M17" s="100"/>
      <c r="N17" s="101" t="str">
        <f>IFERROR(Sales[[#This Row],[Total Income]]/Sales[[#This Row],[No. of coins]],"")</f>
        <v/>
      </c>
      <c r="O17" s="102" t="str">
        <f>IFERROR(AVERAGEIF(Purchases[Coin],Sales[[#This Row],[Coin]],Purchases[$ per coin])*Sales[[#This Row],[No. of coins]],"")</f>
        <v/>
      </c>
      <c r="P17" s="102" t="str">
        <f>IFERROR(Sales[[#This Row],[Total Income]]-Sales[[#This Row],[cost]],"")</f>
        <v/>
      </c>
    </row>
    <row r="18" spans="2:16" ht="15.75" customHeight="1" x14ac:dyDescent="0.25">
      <c r="B18" s="93">
        <v>44612</v>
      </c>
      <c r="C18" s="103" t="s">
        <v>814</v>
      </c>
      <c r="D18" s="104">
        <v>45.5</v>
      </c>
      <c r="E18" s="338">
        <v>331</v>
      </c>
      <c r="F18" s="341">
        <f>IFERROR(Purchases[[#This Row],[Total Cost $]]/Purchases[[#This Row],[No. of coins]],"")</f>
        <v>7.2747252747252746</v>
      </c>
      <c r="G18" s="308"/>
      <c r="I18" s="97"/>
      <c r="J18" s="98"/>
      <c r="K18" s="99"/>
      <c r="L18" s="96" t="str">
        <f>IFERROR(INDEX(#REF!,MATCH(Sales[[#This Row],[Coin]],#REF!,0),MATCH(Sales[[#This Row],[Sell Point]],#REF!,0)),"")</f>
        <v/>
      </c>
      <c r="M18" s="100"/>
      <c r="N18" s="101" t="str">
        <f>IFERROR(Sales[[#This Row],[Total Income]]/Sales[[#This Row],[No. of coins]],"")</f>
        <v/>
      </c>
      <c r="O18" s="102" t="str">
        <f>IFERROR(AVERAGEIF(Purchases[Coin],Sales[[#This Row],[Coin]],Purchases[$ per coin])*Sales[[#This Row],[No. of coins]],"")</f>
        <v/>
      </c>
      <c r="P18" s="102" t="str">
        <f>IFERROR(Sales[[#This Row],[Total Income]]-Sales[[#This Row],[cost]],"")</f>
        <v/>
      </c>
    </row>
    <row r="19" spans="2:16" ht="15.75" customHeight="1" x14ac:dyDescent="0.25">
      <c r="B19" s="351">
        <v>44612</v>
      </c>
      <c r="C19" s="104" t="s">
        <v>1</v>
      </c>
      <c r="D19" s="104">
        <v>0.48589445999999997</v>
      </c>
      <c r="E19" s="338">
        <v>23023</v>
      </c>
      <c r="F19" s="342">
        <f>IFERROR(Purchases[[#This Row],[Total Cost $]]/Purchases[[#This Row],[No. of coins]],"")</f>
        <v>47382.717637900219</v>
      </c>
      <c r="G19" s="307"/>
    </row>
    <row r="20" spans="2:16" ht="15.75" customHeight="1" x14ac:dyDescent="0.25">
      <c r="B20" s="93">
        <v>44612</v>
      </c>
      <c r="C20" s="103" t="s">
        <v>813</v>
      </c>
      <c r="D20" s="104">
        <v>9.4</v>
      </c>
      <c r="E20" s="338">
        <v>300</v>
      </c>
      <c r="F20" s="341">
        <f>IFERROR(Purchases[[#This Row],[Total Cost $]]/Purchases[[#This Row],[No. of coins]],"")</f>
        <v>31.914893617021274</v>
      </c>
      <c r="G20" s="307"/>
    </row>
    <row r="21" spans="2:16" ht="15.75" customHeight="1" x14ac:dyDescent="0.25">
      <c r="B21" s="93">
        <v>44612</v>
      </c>
      <c r="C21" s="103" t="s">
        <v>444</v>
      </c>
      <c r="D21" s="104">
        <v>8.91</v>
      </c>
      <c r="E21" s="338">
        <v>200</v>
      </c>
      <c r="F21" s="341">
        <f>IFERROR(Purchases[[#This Row],[Total Cost $]]/Purchases[[#This Row],[No. of coins]],"")</f>
        <v>22.446689113355781</v>
      </c>
      <c r="G21" s="307"/>
    </row>
    <row r="22" spans="2:16" ht="15.75" customHeight="1" x14ac:dyDescent="0.25">
      <c r="B22" s="351">
        <v>44612</v>
      </c>
      <c r="C22" s="103" t="s">
        <v>874</v>
      </c>
      <c r="D22" s="104">
        <v>4220.42</v>
      </c>
      <c r="E22" s="338">
        <v>101</v>
      </c>
      <c r="F22" s="341">
        <f>IFERROR(Purchases[[#This Row],[Total Cost $]]/Purchases[[#This Row],[No. of coins]],"")</f>
        <v>2.3931267504182049E-2</v>
      </c>
      <c r="G22" s="307"/>
    </row>
    <row r="23" spans="2:16" ht="15.75" customHeight="1" x14ac:dyDescent="0.25">
      <c r="B23" s="93">
        <v>44612</v>
      </c>
      <c r="C23" s="103" t="s">
        <v>817</v>
      </c>
      <c r="D23" s="104">
        <v>3.57</v>
      </c>
      <c r="E23" s="338">
        <v>200</v>
      </c>
      <c r="F23" s="341">
        <f>IFERROR(Purchases[[#This Row],[Total Cost $]]/Purchases[[#This Row],[No. of coins]],"")</f>
        <v>56.022408963585434</v>
      </c>
      <c r="G23" s="307"/>
    </row>
    <row r="24" spans="2:16" ht="15.75" customHeight="1" x14ac:dyDescent="0.25">
      <c r="B24" s="93">
        <v>44612</v>
      </c>
      <c r="C24" s="103" t="s">
        <v>443</v>
      </c>
      <c r="D24" s="104">
        <v>767.09</v>
      </c>
      <c r="E24" s="338">
        <v>111</v>
      </c>
      <c r="F24" s="341">
        <f>IFERROR(Purchases[[#This Row],[Total Cost $]]/Purchases[[#This Row],[No. of coins]],"")</f>
        <v>0.14470270763534918</v>
      </c>
      <c r="G24" s="307"/>
    </row>
    <row r="25" spans="2:16" ht="15.75" customHeight="1" x14ac:dyDescent="0.25">
      <c r="B25" s="93">
        <v>44612</v>
      </c>
      <c r="C25" s="103" t="s">
        <v>4</v>
      </c>
      <c r="D25" s="104">
        <v>64.597700000000003</v>
      </c>
      <c r="E25" s="338">
        <v>1310</v>
      </c>
      <c r="F25" s="341">
        <f>IFERROR(Purchases[[#This Row],[Total Cost $]]/Purchases[[#This Row],[No. of coins]],"")</f>
        <v>20.279359791447682</v>
      </c>
      <c r="G25" s="307"/>
    </row>
    <row r="26" spans="2:16" ht="15.75" customHeight="1" x14ac:dyDescent="0.25">
      <c r="B26" s="93">
        <v>44612</v>
      </c>
      <c r="C26" s="103" t="s">
        <v>827</v>
      </c>
      <c r="D26" s="104">
        <v>49.56</v>
      </c>
      <c r="E26" s="338">
        <v>80</v>
      </c>
      <c r="F26" s="341">
        <f>IFERROR(Purchases[[#This Row],[Total Cost $]]/Purchases[[#This Row],[No. of coins]],"")</f>
        <v>1.6142050040355125</v>
      </c>
      <c r="G26" s="307"/>
    </row>
    <row r="27" spans="2:16" ht="15.75" customHeight="1" x14ac:dyDescent="0.25">
      <c r="B27" s="93">
        <v>44612</v>
      </c>
      <c r="C27" s="103" t="s">
        <v>371</v>
      </c>
      <c r="D27" s="104">
        <v>27.77</v>
      </c>
      <c r="E27" s="338">
        <v>100</v>
      </c>
      <c r="F27" s="341">
        <f>IFERROR(Purchases[[#This Row],[Total Cost $]]/Purchases[[#This Row],[No. of coins]],"")</f>
        <v>3.6010082823190492</v>
      </c>
      <c r="G27" s="307"/>
    </row>
    <row r="28" spans="2:16" ht="15.75" customHeight="1" x14ac:dyDescent="0.25">
      <c r="B28" s="93">
        <v>44612</v>
      </c>
      <c r="C28" s="103" t="s">
        <v>758</v>
      </c>
      <c r="D28" s="104">
        <v>19.100000000000001</v>
      </c>
      <c r="E28" s="338">
        <v>705</v>
      </c>
      <c r="F28" s="341">
        <f>IFERROR(Purchases[[#This Row],[Total Cost $]]/Purchases[[#This Row],[No. of coins]],"")</f>
        <v>36.910994764397905</v>
      </c>
      <c r="G28" s="307"/>
    </row>
    <row r="29" spans="2:16" ht="15.75" customHeight="1" x14ac:dyDescent="0.25">
      <c r="B29" s="93">
        <v>44612</v>
      </c>
      <c r="C29" s="103" t="s">
        <v>519</v>
      </c>
      <c r="D29" s="104">
        <v>6.6</v>
      </c>
      <c r="E29" s="338">
        <v>97</v>
      </c>
      <c r="F29" s="341">
        <f>IFERROR(Purchases[[#This Row],[Total Cost $]]/Purchases[[#This Row],[No. of coins]],"")</f>
        <v>14.696969696969697</v>
      </c>
      <c r="G29" s="307"/>
    </row>
    <row r="30" spans="2:16" ht="15.75" customHeight="1" x14ac:dyDescent="0.25">
      <c r="B30" s="93">
        <v>44612</v>
      </c>
      <c r="C30" s="104" t="s">
        <v>28</v>
      </c>
      <c r="D30" s="104">
        <v>6.7643000000000004</v>
      </c>
      <c r="E30" s="338">
        <v>22067</v>
      </c>
      <c r="F30" s="341">
        <f>IFERROR(Purchases[[#This Row],[Total Cost $]]/Purchases[[#This Row],[No. of coins]],"")</f>
        <v>3262.2739973094035</v>
      </c>
      <c r="G30" s="307"/>
    </row>
    <row r="31" spans="2:16" ht="15.75" customHeight="1" x14ac:dyDescent="0.25">
      <c r="B31" s="93">
        <v>44612</v>
      </c>
      <c r="C31" s="103" t="s">
        <v>450</v>
      </c>
      <c r="D31" s="104">
        <v>216</v>
      </c>
      <c r="E31" s="338">
        <v>298</v>
      </c>
      <c r="F31" s="341">
        <f>IFERROR(Purchases[[#This Row],[Total Cost $]]/Purchases[[#This Row],[No. of coins]],"")</f>
        <v>1.3796296296296295</v>
      </c>
      <c r="G31" s="307"/>
    </row>
    <row r="32" spans="2:16" ht="15.75" customHeight="1" x14ac:dyDescent="0.25">
      <c r="B32" s="93">
        <v>44612</v>
      </c>
      <c r="C32" s="103" t="s">
        <v>428</v>
      </c>
      <c r="D32" s="104">
        <v>25.16</v>
      </c>
      <c r="E32" s="338">
        <v>1584</v>
      </c>
      <c r="F32" s="341">
        <f>IFERROR(Purchases[[#This Row],[Total Cost $]]/Purchases[[#This Row],[No. of coins]],"")</f>
        <v>62.957074721780607</v>
      </c>
      <c r="G32" s="307"/>
      <c r="J32" s="105"/>
    </row>
    <row r="33" spans="2:10" ht="15.75" customHeight="1" x14ac:dyDescent="0.25">
      <c r="B33" s="351">
        <v>44634</v>
      </c>
      <c r="C33" s="103" t="s">
        <v>448</v>
      </c>
      <c r="D33" s="104">
        <v>285</v>
      </c>
      <c r="E33" s="338">
        <v>100</v>
      </c>
      <c r="F33" s="341">
        <f>IFERROR(Purchases[[#This Row],[Total Cost $]]/Purchases[[#This Row],[No. of coins]],"")</f>
        <v>0.35087719298245612</v>
      </c>
      <c r="G33" s="307"/>
      <c r="J33" s="105"/>
    </row>
    <row r="34" spans="2:10" ht="15.75" customHeight="1" x14ac:dyDescent="0.25">
      <c r="B34" s="93">
        <v>44612</v>
      </c>
      <c r="C34" s="103" t="s">
        <v>454</v>
      </c>
      <c r="D34" s="104">
        <v>200</v>
      </c>
      <c r="E34" s="338">
        <v>75</v>
      </c>
      <c r="F34" s="341">
        <f>IFERROR(Purchases[[#This Row],[Total Cost $]]/Purchases[[#This Row],[No. of coins]],"")</f>
        <v>0.375</v>
      </c>
      <c r="G34" s="307"/>
      <c r="J34" s="105"/>
    </row>
    <row r="35" spans="2:10" ht="15.75" customHeight="1" x14ac:dyDescent="0.25">
      <c r="B35" s="351">
        <v>44612</v>
      </c>
      <c r="C35" s="103" t="s">
        <v>535</v>
      </c>
      <c r="D35" s="104">
        <v>3239.02</v>
      </c>
      <c r="E35" s="338">
        <v>329</v>
      </c>
      <c r="F35" s="341">
        <f>IFERROR(Purchases[[#This Row],[Total Cost $]]/Purchases[[#This Row],[No. of coins]],"")</f>
        <v>0.1015739328562343</v>
      </c>
      <c r="G35" s="307"/>
      <c r="J35" s="105"/>
    </row>
    <row r="36" spans="2:10" ht="15.75" customHeight="1" x14ac:dyDescent="0.25">
      <c r="B36" s="351">
        <v>44612</v>
      </c>
      <c r="C36" s="103" t="s">
        <v>29</v>
      </c>
      <c r="D36" s="104">
        <v>0.53</v>
      </c>
      <c r="E36" s="338">
        <v>202</v>
      </c>
      <c r="F36" s="341">
        <f>IFERROR(Purchases[[#This Row],[Total Cost $]]/Purchases[[#This Row],[No. of coins]],"")</f>
        <v>381.1320754716981</v>
      </c>
      <c r="G36" s="307"/>
      <c r="J36" s="105"/>
    </row>
    <row r="37" spans="2:10" ht="15.75" customHeight="1" x14ac:dyDescent="0.25">
      <c r="B37" s="93">
        <v>44612</v>
      </c>
      <c r="C37" s="103" t="s">
        <v>830</v>
      </c>
      <c r="D37" s="104">
        <v>177.97</v>
      </c>
      <c r="E37" s="338">
        <v>80</v>
      </c>
      <c r="F37" s="341">
        <f>IFERROR(Purchases[[#This Row],[Total Cost $]]/Purchases[[#This Row],[No. of coins]],"")</f>
        <v>0.44951396302747654</v>
      </c>
      <c r="G37" s="307"/>
    </row>
    <row r="38" spans="2:10" ht="15.75" customHeight="1" x14ac:dyDescent="0.25">
      <c r="B38" s="93">
        <v>44612</v>
      </c>
      <c r="C38" s="103" t="s">
        <v>3</v>
      </c>
      <c r="D38" s="104">
        <v>18.920000000000002</v>
      </c>
      <c r="E38" s="338">
        <v>531</v>
      </c>
      <c r="F38" s="341">
        <f>IFERROR(Purchases[[#This Row],[Total Cost $]]/Purchases[[#This Row],[No. of coins]],"")</f>
        <v>28.065539112050736</v>
      </c>
      <c r="G38" s="307"/>
    </row>
    <row r="39" spans="2:10" ht="15.75" customHeight="1" x14ac:dyDescent="0.25">
      <c r="B39" s="93">
        <v>44612</v>
      </c>
      <c r="C39" s="103" t="s">
        <v>741</v>
      </c>
      <c r="D39" s="104">
        <v>58.32</v>
      </c>
      <c r="E39" s="338">
        <v>90</v>
      </c>
      <c r="F39" s="341">
        <f>IFERROR(Purchases[[#This Row],[Total Cost $]]/Purchases[[#This Row],[No. of coins]],"")</f>
        <v>1.5432098765432098</v>
      </c>
      <c r="G39" s="307"/>
    </row>
    <row r="40" spans="2:10" ht="15.75" customHeight="1" x14ac:dyDescent="0.25">
      <c r="B40" s="93">
        <v>44612</v>
      </c>
      <c r="C40" s="103" t="s">
        <v>420</v>
      </c>
      <c r="D40" s="104">
        <v>29.04</v>
      </c>
      <c r="E40" s="338">
        <v>1395</v>
      </c>
      <c r="F40" s="341">
        <f>IFERROR(Purchases[[#This Row],[Total Cost $]]/Purchases[[#This Row],[No. of coins]],"")</f>
        <v>48.037190082644628</v>
      </c>
      <c r="G40" s="307"/>
    </row>
    <row r="41" spans="2:10" ht="15.75" customHeight="1" x14ac:dyDescent="0.25">
      <c r="B41" s="351">
        <v>44612</v>
      </c>
      <c r="C41" s="103" t="s">
        <v>429</v>
      </c>
      <c r="D41" s="104">
        <v>88.16</v>
      </c>
      <c r="E41" s="338">
        <v>63</v>
      </c>
      <c r="F41" s="341">
        <f>IFERROR(Purchases[[#This Row],[Total Cost $]]/Purchases[[#This Row],[No. of coins]],"")</f>
        <v>0.71460980036297639</v>
      </c>
      <c r="G41" s="307"/>
    </row>
    <row r="42" spans="2:10" ht="15.75" customHeight="1" x14ac:dyDescent="0.25">
      <c r="B42" s="351">
        <v>44612</v>
      </c>
      <c r="C42" s="103" t="s">
        <v>657</v>
      </c>
      <c r="D42" s="104">
        <v>0.22500000000000001</v>
      </c>
      <c r="E42" s="338">
        <v>80</v>
      </c>
      <c r="F42" s="341">
        <f>IFERROR(Purchases[[#This Row],[Total Cost $]]/Purchases[[#This Row],[No. of coins]],"")</f>
        <v>355.55555555555554</v>
      </c>
      <c r="G42" s="307"/>
    </row>
    <row r="43" spans="2:10" ht="15.75" customHeight="1" x14ac:dyDescent="0.25">
      <c r="B43" s="351">
        <v>44612</v>
      </c>
      <c r="C43" s="103" t="s">
        <v>823</v>
      </c>
      <c r="D43" s="104">
        <v>4850</v>
      </c>
      <c r="E43" s="338">
        <v>80</v>
      </c>
      <c r="F43" s="341">
        <f>IFERROR(Purchases[[#This Row],[Total Cost $]]/Purchases[[#This Row],[No. of coins]],"")</f>
        <v>1.6494845360824743E-2</v>
      </c>
      <c r="G43" s="307"/>
    </row>
    <row r="44" spans="2:10" ht="15.75" customHeight="1" x14ac:dyDescent="0.25">
      <c r="B44" s="93">
        <v>44612</v>
      </c>
      <c r="C44" s="103" t="s">
        <v>447</v>
      </c>
      <c r="D44" s="104">
        <v>27.43</v>
      </c>
      <c r="E44" s="338">
        <v>389</v>
      </c>
      <c r="F44" s="341">
        <f>IFERROR(Purchases[[#This Row],[Total Cost $]]/Purchases[[#This Row],[No. of coins]],"")</f>
        <v>14.181553044112286</v>
      </c>
      <c r="G44" s="307"/>
    </row>
    <row r="45" spans="2:10" ht="15.75" customHeight="1" x14ac:dyDescent="0.25">
      <c r="B45" s="93">
        <v>44612</v>
      </c>
      <c r="C45" s="103" t="s">
        <v>820</v>
      </c>
      <c r="D45" s="104">
        <v>33.950000000000003</v>
      </c>
      <c r="E45" s="338">
        <v>94</v>
      </c>
      <c r="F45" s="341">
        <f>IFERROR(Purchases[[#This Row],[Total Cost $]]/Purchases[[#This Row],[No. of coins]],"")</f>
        <v>2.7687776141384388</v>
      </c>
      <c r="G45" s="307"/>
    </row>
    <row r="46" spans="2:10" ht="15.75" customHeight="1" x14ac:dyDescent="0.25">
      <c r="B46" s="351">
        <v>44634</v>
      </c>
      <c r="C46" s="103" t="s">
        <v>1270</v>
      </c>
      <c r="D46" s="104">
        <v>216</v>
      </c>
      <c r="E46" s="338">
        <v>100</v>
      </c>
      <c r="F46" s="341">
        <f>IFERROR(Purchases[[#This Row],[Total Cost $]]/Purchases[[#This Row],[No. of coins]],"")</f>
        <v>0.46296296296296297</v>
      </c>
      <c r="G46" s="307"/>
    </row>
    <row r="47" spans="2:10" ht="15.75" customHeight="1" x14ac:dyDescent="0.25">
      <c r="B47" s="93">
        <v>44612</v>
      </c>
      <c r="C47" s="103" t="s">
        <v>818</v>
      </c>
      <c r="D47" s="104">
        <v>56.92</v>
      </c>
      <c r="E47" s="338">
        <v>100</v>
      </c>
      <c r="F47" s="341">
        <f>IFERROR(Purchases[[#This Row],[Total Cost $]]/Purchases[[#This Row],[No. of coins]],"")</f>
        <v>1.7568517217146873</v>
      </c>
      <c r="G47" s="307"/>
    </row>
    <row r="48" spans="2:10" ht="15.75" customHeight="1" x14ac:dyDescent="0.25">
      <c r="B48" s="93">
        <v>44612</v>
      </c>
      <c r="C48" s="103" t="s">
        <v>826</v>
      </c>
      <c r="D48" s="104">
        <v>4</v>
      </c>
      <c r="E48" s="338">
        <v>86</v>
      </c>
      <c r="F48" s="341">
        <f>IFERROR(Purchases[[#This Row],[Total Cost $]]/Purchases[[#This Row],[No. of coins]],"")</f>
        <v>21.5</v>
      </c>
      <c r="G48" s="307"/>
    </row>
    <row r="49" spans="2:7" ht="15.75" customHeight="1" x14ac:dyDescent="0.25">
      <c r="B49" s="93">
        <v>44612</v>
      </c>
      <c r="C49" s="103" t="s">
        <v>829</v>
      </c>
      <c r="D49" s="104">
        <v>43.47</v>
      </c>
      <c r="E49" s="338">
        <v>80</v>
      </c>
      <c r="F49" s="341">
        <f>IFERROR(Purchases[[#This Row],[Total Cost $]]/Purchases[[#This Row],[No. of coins]],"")</f>
        <v>1.840349666436623</v>
      </c>
      <c r="G49" s="307"/>
    </row>
    <row r="50" spans="2:7" ht="15.75" customHeight="1" x14ac:dyDescent="0.25">
      <c r="B50" s="93">
        <v>44612</v>
      </c>
      <c r="C50" s="103" t="s">
        <v>819</v>
      </c>
      <c r="D50" s="104">
        <v>44.85</v>
      </c>
      <c r="E50" s="338">
        <v>331</v>
      </c>
      <c r="F50" s="341">
        <f>IFERROR(Purchases[[#This Row],[Total Cost $]]/Purchases[[#This Row],[No. of coins]],"")</f>
        <v>7.3801560758082498</v>
      </c>
      <c r="G50" s="307"/>
    </row>
    <row r="51" spans="2:7" ht="15.75" customHeight="1" x14ac:dyDescent="0.25">
      <c r="B51" s="93">
        <v>44612</v>
      </c>
      <c r="C51" s="103" t="s">
        <v>677</v>
      </c>
      <c r="D51" s="104">
        <v>46.776400000000002</v>
      </c>
      <c r="E51" s="338">
        <v>753</v>
      </c>
      <c r="F51" s="341">
        <f>IFERROR(Purchases[[#This Row],[Total Cost $]]/Purchases[[#This Row],[No. of coins]],"")</f>
        <v>16.097861314680053</v>
      </c>
      <c r="G51" s="307"/>
    </row>
    <row r="52" spans="2:7" ht="15.75" customHeight="1" x14ac:dyDescent="0.25">
      <c r="B52" s="93">
        <v>44612</v>
      </c>
      <c r="C52" s="103" t="s">
        <v>445</v>
      </c>
      <c r="D52" s="104">
        <v>1.31</v>
      </c>
      <c r="E52" s="338">
        <v>395</v>
      </c>
      <c r="F52" s="341">
        <f>IFERROR(Purchases[[#This Row],[Total Cost $]]/Purchases[[#This Row],[No. of coins]],"")</f>
        <v>301.52671755725191</v>
      </c>
      <c r="G52" s="307"/>
    </row>
    <row r="53" spans="2:7" ht="15.75" customHeight="1" x14ac:dyDescent="0.25">
      <c r="B53" s="93">
        <v>44612</v>
      </c>
      <c r="C53" s="103" t="s">
        <v>498</v>
      </c>
      <c r="D53" s="104">
        <v>32.21</v>
      </c>
      <c r="E53" s="338">
        <v>280</v>
      </c>
      <c r="F53" s="341">
        <f>IFERROR(Purchases[[#This Row],[Total Cost $]]/Purchases[[#This Row],[No. of coins]],"")</f>
        <v>8.6929524992238427</v>
      </c>
      <c r="G53" s="307"/>
    </row>
    <row r="54" spans="2:7" ht="15.75" customHeight="1" x14ac:dyDescent="0.25">
      <c r="B54" s="93">
        <v>44612</v>
      </c>
      <c r="C54" s="103" t="s">
        <v>873</v>
      </c>
      <c r="D54" s="104">
        <v>28.58</v>
      </c>
      <c r="E54" s="338">
        <v>175</v>
      </c>
      <c r="F54" s="341">
        <f>IFERROR(Purchases[[#This Row],[Total Cost $]]/Purchases[[#This Row],[No. of coins]],"")</f>
        <v>6.1231630510846751</v>
      </c>
      <c r="G54" s="307"/>
    </row>
    <row r="55" spans="2:7" ht="15.75" customHeight="1" x14ac:dyDescent="0.25">
      <c r="B55" s="93">
        <v>44612</v>
      </c>
      <c r="C55" s="103" t="s">
        <v>815</v>
      </c>
      <c r="D55" s="104">
        <v>12</v>
      </c>
      <c r="E55" s="338">
        <v>229</v>
      </c>
      <c r="F55" s="341">
        <f>IFERROR(Purchases[[#This Row],[Total Cost $]]/Purchases[[#This Row],[No. of coins]],"")</f>
        <v>19.083333333333332</v>
      </c>
      <c r="G55" s="307"/>
    </row>
    <row r="56" spans="2:7" ht="15.75" customHeight="1" x14ac:dyDescent="0.25">
      <c r="B56" s="93">
        <v>44612</v>
      </c>
      <c r="C56" s="103" t="s">
        <v>676</v>
      </c>
      <c r="D56" s="104">
        <v>254.51</v>
      </c>
      <c r="E56" s="338">
        <v>774</v>
      </c>
      <c r="F56" s="341">
        <f>IFERROR(Purchases[[#This Row],[Total Cost $]]/Purchases[[#This Row],[No. of coins]],"")</f>
        <v>3.0411378727751366</v>
      </c>
      <c r="G56" s="307"/>
    </row>
    <row r="57" spans="2:7" ht="15.75" customHeight="1" x14ac:dyDescent="0.25">
      <c r="B57" s="351">
        <v>44612</v>
      </c>
      <c r="C57" s="103" t="s">
        <v>514</v>
      </c>
      <c r="D57" s="104">
        <v>27</v>
      </c>
      <c r="E57" s="338">
        <v>49</v>
      </c>
      <c r="F57" s="341">
        <f>IFERROR(Purchases[[#This Row],[Total Cost $]]/Purchases[[#This Row],[No. of coins]],"")</f>
        <v>1.8148148148148149</v>
      </c>
      <c r="G57" s="307"/>
    </row>
    <row r="58" spans="2:7" ht="15.75" customHeight="1" x14ac:dyDescent="0.25">
      <c r="B58" s="93">
        <v>44612</v>
      </c>
      <c r="C58" s="103" t="s">
        <v>821</v>
      </c>
      <c r="D58" s="104">
        <v>116.14</v>
      </c>
      <c r="E58" s="338">
        <v>202</v>
      </c>
      <c r="F58" s="341">
        <f>IFERROR(Purchases[[#This Row],[Total Cost $]]/Purchases[[#This Row],[No. of coins]],"")</f>
        <v>1.7392801790941967</v>
      </c>
      <c r="G58" s="307"/>
    </row>
    <row r="59" spans="2:7" ht="15.75" customHeight="1" x14ac:dyDescent="0.25">
      <c r="B59" s="93">
        <v>44612</v>
      </c>
      <c r="C59" s="98" t="s">
        <v>417</v>
      </c>
      <c r="D59" s="99">
        <v>49</v>
      </c>
      <c r="E59" s="339">
        <v>5740.15</v>
      </c>
      <c r="F59" s="341">
        <f>IFERROR(Purchases[[#This Row],[Total Cost $]]/Purchases[[#This Row],[No. of coins]],"")</f>
        <v>117.14591836734694</v>
      </c>
      <c r="G59" s="307"/>
    </row>
    <row r="60" spans="2:7" ht="15.75" customHeight="1" x14ac:dyDescent="0.25">
      <c r="B60" s="93">
        <v>44612</v>
      </c>
      <c r="C60" s="98" t="s">
        <v>533</v>
      </c>
      <c r="D60" s="99">
        <v>35.74</v>
      </c>
      <c r="E60" s="339">
        <v>320</v>
      </c>
      <c r="F60" s="341">
        <f>IFERROR(Purchases[[#This Row],[Total Cost $]]/Purchases[[#This Row],[No. of coins]],"")</f>
        <v>8.9535534415221036</v>
      </c>
      <c r="G60" s="307"/>
    </row>
    <row r="61" spans="2:7" ht="15.75" customHeight="1" x14ac:dyDescent="0.25">
      <c r="B61" s="93">
        <v>44612</v>
      </c>
      <c r="C61" s="98" t="s">
        <v>831</v>
      </c>
      <c r="D61" s="99">
        <v>60.75</v>
      </c>
      <c r="E61" s="339">
        <v>78</v>
      </c>
      <c r="F61" s="341">
        <f>IFERROR(Purchases[[#This Row],[Total Cost $]]/Purchases[[#This Row],[No. of coins]],"")</f>
        <v>1.2839506172839505</v>
      </c>
      <c r="G61" s="307"/>
    </row>
    <row r="62" spans="2:7" ht="15.75" customHeight="1" x14ac:dyDescent="0.25">
      <c r="B62" s="93">
        <v>44612</v>
      </c>
      <c r="C62" s="98" t="s">
        <v>749</v>
      </c>
      <c r="D62" s="99">
        <v>130</v>
      </c>
      <c r="E62" s="339">
        <v>99</v>
      </c>
      <c r="F62" s="341">
        <f>IFERROR(Purchases[[#This Row],[Total Cost $]]/Purchases[[#This Row],[No. of coins]],"")</f>
        <v>0.7615384615384615</v>
      </c>
      <c r="G62" s="307"/>
    </row>
    <row r="63" spans="2:7" ht="15.75" customHeight="1" x14ac:dyDescent="0.25">
      <c r="B63" s="351">
        <v>44612</v>
      </c>
      <c r="C63" s="98" t="s">
        <v>475</v>
      </c>
      <c r="D63" s="99">
        <v>118</v>
      </c>
      <c r="E63" s="339">
        <v>20</v>
      </c>
      <c r="F63" s="341">
        <f>IFERROR(Purchases[[#This Row],[Total Cost $]]/Purchases[[#This Row],[No. of coins]],"")</f>
        <v>0.16949152542372881</v>
      </c>
      <c r="G63" s="307"/>
    </row>
    <row r="64" spans="2:7" ht="15.75" customHeight="1" x14ac:dyDescent="0.25">
      <c r="B64" s="93">
        <v>44612</v>
      </c>
      <c r="C64" s="98" t="s">
        <v>434</v>
      </c>
      <c r="D64" s="99">
        <v>24.68</v>
      </c>
      <c r="E64" s="339">
        <v>228</v>
      </c>
      <c r="F64" s="341">
        <f>IFERROR(Purchases[[#This Row],[Total Cost $]]/Purchases[[#This Row],[No. of coins]],"")</f>
        <v>9.238249594813615</v>
      </c>
      <c r="G64" s="307"/>
    </row>
    <row r="65" spans="2:7" ht="15.75" customHeight="1" x14ac:dyDescent="0.25">
      <c r="B65" s="351">
        <v>44612</v>
      </c>
      <c r="C65" s="98" t="s">
        <v>415</v>
      </c>
      <c r="D65" s="99">
        <v>10000</v>
      </c>
      <c r="E65" s="339">
        <v>10000</v>
      </c>
      <c r="F65" s="341">
        <f>IFERROR(Purchases[[#This Row],[Total Cost $]]/Purchases[[#This Row],[No. of coins]],"")</f>
        <v>1</v>
      </c>
      <c r="G65" s="307"/>
    </row>
    <row r="66" spans="2:7" ht="15.75" customHeight="1" x14ac:dyDescent="0.25">
      <c r="B66" s="93">
        <v>44612</v>
      </c>
      <c r="C66" s="98" t="s">
        <v>462</v>
      </c>
      <c r="D66" s="99">
        <v>2.82</v>
      </c>
      <c r="E66" s="339">
        <v>3</v>
      </c>
      <c r="F66" s="341">
        <f>IFERROR(Purchases[[#This Row],[Total Cost $]]/Purchases[[#This Row],[No. of coins]],"")</f>
        <v>1.0638297872340425</v>
      </c>
      <c r="G66" s="307"/>
    </row>
    <row r="67" spans="2:7" ht="15.75" customHeight="1" x14ac:dyDescent="0.25">
      <c r="B67" s="97">
        <v>44612</v>
      </c>
      <c r="C67" s="98" t="s">
        <v>832</v>
      </c>
      <c r="D67" s="99">
        <v>1372.8</v>
      </c>
      <c r="E67" s="339">
        <v>86</v>
      </c>
      <c r="F67" s="341">
        <f>IFERROR(Purchases[[#This Row],[Total Cost $]]/Purchases[[#This Row],[No. of coins]],"")</f>
        <v>6.2645687645687648E-2</v>
      </c>
      <c r="G67" s="307"/>
    </row>
    <row r="68" spans="2:7" x14ac:dyDescent="0.25">
      <c r="B68" s="97">
        <v>44612</v>
      </c>
      <c r="C68" s="98" t="s">
        <v>825</v>
      </c>
      <c r="D68" s="99">
        <v>14.71</v>
      </c>
      <c r="E68" s="339">
        <v>81</v>
      </c>
      <c r="F68" s="341">
        <f>IFERROR(Purchases[[#This Row],[Total Cost $]]/Purchases[[#This Row],[No. of coins]],"")</f>
        <v>5.5064581917063222</v>
      </c>
    </row>
    <row r="69" spans="2:7" x14ac:dyDescent="0.25">
      <c r="B69" s="97">
        <v>44612</v>
      </c>
      <c r="C69" s="98" t="s">
        <v>828</v>
      </c>
      <c r="D69" s="99">
        <v>15.73</v>
      </c>
      <c r="E69" s="339">
        <v>80</v>
      </c>
      <c r="F69" s="341">
        <f>IFERROR(Purchases[[#This Row],[Total Cost $]]/Purchases[[#This Row],[No. of coins]],"")</f>
        <v>5.085823267641449</v>
      </c>
    </row>
    <row r="70" spans="2:7" x14ac:dyDescent="0.25">
      <c r="B70" s="97">
        <v>44612</v>
      </c>
      <c r="C70" s="98" t="s">
        <v>812</v>
      </c>
      <c r="D70" s="99">
        <v>65.89</v>
      </c>
      <c r="E70" s="339">
        <v>578</v>
      </c>
      <c r="F70" s="341">
        <f>IFERROR(Purchases[[#This Row],[Total Cost $]]/Purchases[[#This Row],[No. of coins]],"")</f>
        <v>8.7721960843830633</v>
      </c>
    </row>
  </sheetData>
  <sheetProtection selectLockedCells="1"/>
  <mergeCells count="2">
    <mergeCell ref="B6:F6"/>
    <mergeCell ref="I6:P6"/>
  </mergeCells>
  <dataValidations count="1">
    <dataValidation type="list" allowBlank="1" showInputMessage="1" showErrorMessage="1" sqref="K8:K18" xr:uid="{6473FA74-3C9F-45B8-8D6A-0558024B062B}">
      <formula1>"Tokens sold, Tokens sold2, Tokens sold3, Tokens sold4, Tokens sold5"</formula1>
    </dataValidation>
  </dataValidations>
  <pageMargins left="0.7" right="0.7" top="0.75" bottom="0.75" header="0.3" footer="0.3"/>
  <pageSetup orientation="portrait" horizontalDpi="4294967293" verticalDpi="4294967293" r:id="rId1"/>
  <ignoredErrors>
    <ignoredError sqref="L9:M9 M8" calculatedColumn="1"/>
  </ignoredErrors>
  <drawing r:id="rId2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AA7A-D171-4E1A-8AE2-168742F1F85A}">
  <sheetPr codeName="Sheet51">
    <tabColor theme="4" tint="-0.249977111117893"/>
  </sheetPr>
  <dimension ref="B1:I24"/>
  <sheetViews>
    <sheetView showGridLines="0" zoomScaleNormal="100" workbookViewId="0">
      <selection activeCell="E7" sqref="E7"/>
    </sheetView>
  </sheetViews>
  <sheetFormatPr baseColWidth="10" defaultColWidth="9.140625" defaultRowHeight="15" x14ac:dyDescent="0.25"/>
  <cols>
    <col min="2" max="2" width="21.5703125" customWidth="1"/>
    <col min="3" max="4" width="28.42578125" style="3" customWidth="1"/>
    <col min="5" max="9" width="28.42578125" customWidth="1"/>
  </cols>
  <sheetData>
    <row r="1" spans="2:9" ht="46.5" customHeight="1" x14ac:dyDescent="0.8">
      <c r="C1" s="591" t="s">
        <v>905</v>
      </c>
      <c r="D1" s="591"/>
      <c r="E1" s="591"/>
      <c r="F1" s="591"/>
      <c r="G1" s="591"/>
      <c r="H1" s="591"/>
      <c r="I1" s="591"/>
    </row>
    <row r="2" spans="2:9" ht="24.6" customHeight="1" x14ac:dyDescent="0.25">
      <c r="B2" s="15" t="s">
        <v>23</v>
      </c>
      <c r="C2" s="21" t="s">
        <v>879</v>
      </c>
      <c r="D2" s="21" t="s">
        <v>880</v>
      </c>
      <c r="E2" s="21" t="s">
        <v>42</v>
      </c>
      <c r="F2" s="21" t="s">
        <v>42</v>
      </c>
      <c r="G2" s="21" t="s">
        <v>42</v>
      </c>
      <c r="H2" s="21" t="s">
        <v>42</v>
      </c>
      <c r="I2" s="21" t="s">
        <v>42</v>
      </c>
    </row>
    <row r="3" spans="2:9" ht="15.75" customHeight="1" x14ac:dyDescent="0.25">
      <c r="B3" s="15" t="s">
        <v>22</v>
      </c>
      <c r="C3" s="34">
        <v>365</v>
      </c>
      <c r="D3" s="34">
        <v>60</v>
      </c>
      <c r="E3" s="34">
        <v>30</v>
      </c>
      <c r="F3" s="34">
        <v>30</v>
      </c>
      <c r="G3" s="34">
        <v>30</v>
      </c>
      <c r="H3" s="34">
        <v>30</v>
      </c>
      <c r="I3" s="34">
        <v>30</v>
      </c>
    </row>
    <row r="4" spans="2:9" ht="15.75" customHeight="1" x14ac:dyDescent="0.25">
      <c r="B4" s="15" t="s">
        <v>46</v>
      </c>
      <c r="C4" s="34">
        <v>10000</v>
      </c>
      <c r="D4" s="34">
        <v>44.18</v>
      </c>
      <c r="E4" s="34">
        <v>125</v>
      </c>
      <c r="F4" s="34">
        <v>211</v>
      </c>
      <c r="G4" s="34">
        <v>2</v>
      </c>
      <c r="H4" s="34">
        <v>475</v>
      </c>
      <c r="I4" s="34">
        <v>100</v>
      </c>
    </row>
    <row r="5" spans="2:9" ht="15.75" customHeight="1" x14ac:dyDescent="0.25">
      <c r="B5" s="15" t="s">
        <v>41</v>
      </c>
      <c r="C5" s="109">
        <v>1</v>
      </c>
      <c r="D5" s="109">
        <v>93.53</v>
      </c>
      <c r="E5" s="76">
        <v>24</v>
      </c>
      <c r="F5" s="76">
        <v>75</v>
      </c>
      <c r="G5" s="76">
        <v>1478</v>
      </c>
      <c r="H5" s="76">
        <v>1268</v>
      </c>
      <c r="I5" s="76">
        <v>14</v>
      </c>
    </row>
    <row r="6" spans="2:9" ht="15.75" customHeight="1" x14ac:dyDescent="0.25">
      <c r="B6" s="15" t="s">
        <v>21</v>
      </c>
      <c r="C6" s="13">
        <f t="shared" ref="C6:I6" si="0">SUM(C5*C4)</f>
        <v>10000</v>
      </c>
      <c r="D6" s="13">
        <f t="shared" si="0"/>
        <v>4132.1553999999996</v>
      </c>
      <c r="E6" s="13">
        <f t="shared" si="0"/>
        <v>3000</v>
      </c>
      <c r="F6" s="13">
        <f t="shared" si="0"/>
        <v>15825</v>
      </c>
      <c r="G6" s="13">
        <f t="shared" si="0"/>
        <v>2956</v>
      </c>
      <c r="H6" s="13">
        <f t="shared" si="0"/>
        <v>602300</v>
      </c>
      <c r="I6" s="13">
        <f t="shared" si="0"/>
        <v>1400</v>
      </c>
    </row>
    <row r="7" spans="2:9" ht="15.75" customHeight="1" x14ac:dyDescent="0.25">
      <c r="B7" s="15" t="s">
        <v>20</v>
      </c>
      <c r="C7" s="77">
        <v>0.19520000000000001</v>
      </c>
      <c r="D7" s="77">
        <v>3.8699999999999998E-2</v>
      </c>
      <c r="E7" s="77">
        <v>0.03</v>
      </c>
      <c r="F7" s="77">
        <v>0.08</v>
      </c>
      <c r="G7" s="77">
        <v>0.14000000000000001</v>
      </c>
      <c r="H7" s="77">
        <v>0.09</v>
      </c>
      <c r="I7" s="77">
        <v>1.44</v>
      </c>
    </row>
    <row r="8" spans="2:9" ht="15.75" customHeight="1" x14ac:dyDescent="0.25">
      <c r="B8" s="15" t="s">
        <v>19</v>
      </c>
      <c r="C8" s="8">
        <f t="shared" ref="C8:I8" si="1">C7/365</f>
        <v>5.3479452054794525E-4</v>
      </c>
      <c r="D8" s="8">
        <f t="shared" si="1"/>
        <v>1.0602739726027397E-4</v>
      </c>
      <c r="E8" s="8">
        <f t="shared" si="1"/>
        <v>8.219178082191781E-5</v>
      </c>
      <c r="F8" s="8">
        <f t="shared" si="1"/>
        <v>2.1917808219178083E-4</v>
      </c>
      <c r="G8" s="8">
        <f t="shared" si="1"/>
        <v>3.8356164383561648E-4</v>
      </c>
      <c r="H8" s="8">
        <f t="shared" si="1"/>
        <v>2.4657534246575342E-4</v>
      </c>
      <c r="I8" s="8">
        <f t="shared" si="1"/>
        <v>3.9452054794520547E-3</v>
      </c>
    </row>
    <row r="9" spans="2:9" ht="15.75" customHeight="1" x14ac:dyDescent="0.25">
      <c r="B9" s="1"/>
      <c r="C9" s="1"/>
      <c r="D9" s="1"/>
      <c r="E9" s="1"/>
      <c r="F9" s="1"/>
      <c r="G9" s="1"/>
    </row>
    <row r="10" spans="2:9" ht="15.75" customHeight="1" x14ac:dyDescent="0.25">
      <c r="B10" s="590" t="s">
        <v>31</v>
      </c>
      <c r="C10" s="590"/>
      <c r="D10" s="590"/>
      <c r="E10" s="590"/>
      <c r="F10" s="590"/>
      <c r="G10" s="590"/>
      <c r="H10" s="590"/>
      <c r="I10" s="590"/>
    </row>
    <row r="11" spans="2:9" ht="15.75" customHeight="1" x14ac:dyDescent="0.25">
      <c r="B11" s="9" t="s">
        <v>24</v>
      </c>
      <c r="C11" s="10">
        <f t="shared" ref="C11:I11" si="2">IFERROR((C6/C5)*C8,"")</f>
        <v>5.3479452054794523</v>
      </c>
      <c r="D11" s="10">
        <f t="shared" si="2"/>
        <v>4.684290410958903E-3</v>
      </c>
      <c r="E11" s="10">
        <f t="shared" si="2"/>
        <v>1.0273972602739725E-2</v>
      </c>
      <c r="F11" s="10">
        <f t="shared" si="2"/>
        <v>4.6246575342465755E-2</v>
      </c>
      <c r="G11" s="10">
        <f t="shared" si="2"/>
        <v>7.6712328767123295E-4</v>
      </c>
      <c r="H11" s="10">
        <f t="shared" si="2"/>
        <v>0.11712328767123287</v>
      </c>
      <c r="I11" s="10">
        <f t="shared" si="2"/>
        <v>0.39452054794520547</v>
      </c>
    </row>
    <row r="12" spans="2:9" ht="15.75" customHeight="1" x14ac:dyDescent="0.25">
      <c r="B12" s="9" t="s">
        <v>25</v>
      </c>
      <c r="C12" s="10">
        <f>IFERROR(C11*7,"")</f>
        <v>37.435616438356163</v>
      </c>
      <c r="D12" s="10">
        <f>IFERROR(D11*7,"")</f>
        <v>3.2790032876712324E-2</v>
      </c>
      <c r="E12" s="10">
        <f t="shared" ref="E12:I12" si="3">IFERROR(E11*7,"")</f>
        <v>7.1917808219178078E-2</v>
      </c>
      <c r="F12" s="10">
        <f t="shared" si="3"/>
        <v>0.32372602739726031</v>
      </c>
      <c r="G12" s="10">
        <f t="shared" si="3"/>
        <v>5.3698630136986307E-3</v>
      </c>
      <c r="H12" s="10">
        <f t="shared" si="3"/>
        <v>0.81986301369863002</v>
      </c>
      <c r="I12" s="10">
        <f t="shared" si="3"/>
        <v>2.7616438356164381</v>
      </c>
    </row>
    <row r="13" spans="2:9" ht="15.75" customHeight="1" x14ac:dyDescent="0.25">
      <c r="B13" s="9" t="s">
        <v>903</v>
      </c>
      <c r="C13" s="10">
        <f>IFERROR(C11*30,"")</f>
        <v>160.43835616438358</v>
      </c>
      <c r="D13" s="10">
        <f>IFERROR(D11*30,"")</f>
        <v>0.1405287123287671</v>
      </c>
      <c r="E13" s="10">
        <f t="shared" ref="E13:I13" si="4">IFERROR(E11*30,"")</f>
        <v>0.30821917808219179</v>
      </c>
      <c r="F13" s="10">
        <f t="shared" si="4"/>
        <v>1.3873972602739726</v>
      </c>
      <c r="G13" s="10">
        <f t="shared" si="4"/>
        <v>2.301369863013699E-2</v>
      </c>
      <c r="H13" s="10">
        <f t="shared" si="4"/>
        <v>3.5136986301369859</v>
      </c>
      <c r="I13" s="10">
        <f t="shared" si="4"/>
        <v>11.835616438356164</v>
      </c>
    </row>
    <row r="14" spans="2:9" ht="15.75" customHeight="1" x14ac:dyDescent="0.25">
      <c r="B14" s="9" t="s">
        <v>26</v>
      </c>
      <c r="C14" s="10">
        <f>IFERROR((C6/C5)*C7,"")</f>
        <v>1952.0000000000002</v>
      </c>
      <c r="D14" s="10">
        <f>IFERROR((D6/D5)*D7,"")</f>
        <v>1.7097659999999997</v>
      </c>
      <c r="E14" s="10">
        <f t="shared" ref="E14:I14" si="5">IFERROR((E6/E5)*E7,"")</f>
        <v>3.75</v>
      </c>
      <c r="F14" s="10">
        <f t="shared" si="5"/>
        <v>16.88</v>
      </c>
      <c r="G14" s="10">
        <f t="shared" si="5"/>
        <v>0.28000000000000003</v>
      </c>
      <c r="H14" s="10">
        <f t="shared" si="5"/>
        <v>42.75</v>
      </c>
      <c r="I14" s="10">
        <f t="shared" si="5"/>
        <v>144</v>
      </c>
    </row>
    <row r="15" spans="2:9" ht="15.75" customHeight="1" x14ac:dyDescent="0.25">
      <c r="B15" s="1"/>
      <c r="C15" s="11"/>
      <c r="D15" s="11"/>
      <c r="E15" s="1"/>
      <c r="F15" s="1"/>
      <c r="G15" s="1"/>
    </row>
    <row r="16" spans="2:9" ht="15.75" customHeight="1" x14ac:dyDescent="0.25">
      <c r="B16" s="590" t="s">
        <v>18</v>
      </c>
      <c r="C16" s="590"/>
      <c r="D16" s="590"/>
      <c r="E16" s="590"/>
      <c r="F16" s="590"/>
      <c r="G16" s="590"/>
      <c r="H16" s="590"/>
      <c r="I16" s="590"/>
    </row>
    <row r="17" spans="2:9" ht="15.75" customHeight="1" x14ac:dyDescent="0.25">
      <c r="B17" s="12" t="s">
        <v>16</v>
      </c>
      <c r="C17" s="14">
        <f>IFERROR(C11*$C$5,"")</f>
        <v>5.3479452054794523</v>
      </c>
      <c r="D17" s="14">
        <f>IFERROR(D11*$D$5,"")</f>
        <v>0.43812168213698621</v>
      </c>
      <c r="E17" s="14">
        <f t="shared" ref="E17:I17" si="6">IFERROR(E11*$D$5,"")</f>
        <v>0.9609246575342465</v>
      </c>
      <c r="F17" s="14">
        <f t="shared" si="6"/>
        <v>4.3254421917808221</v>
      </c>
      <c r="G17" s="14">
        <f t="shared" si="6"/>
        <v>7.174904109589042E-2</v>
      </c>
      <c r="H17" s="14">
        <f t="shared" si="6"/>
        <v>10.954541095890411</v>
      </c>
      <c r="I17" s="14">
        <f t="shared" si="6"/>
        <v>36.899506849315067</v>
      </c>
    </row>
    <row r="18" spans="2:9" ht="15.75" customHeight="1" x14ac:dyDescent="0.25">
      <c r="B18" s="12" t="s">
        <v>15</v>
      </c>
      <c r="C18" s="14">
        <f>IFERROR(C12*$C$5,"")</f>
        <v>37.435616438356163</v>
      </c>
      <c r="D18" s="14">
        <f>IFERROR(D12*$D$5,"")</f>
        <v>3.0668517749589039</v>
      </c>
      <c r="E18" s="14">
        <f t="shared" ref="E18:I18" si="7">IFERROR(E12*$D$5,"")</f>
        <v>6.7264726027397259</v>
      </c>
      <c r="F18" s="14">
        <f t="shared" si="7"/>
        <v>30.278095342465758</v>
      </c>
      <c r="G18" s="14">
        <f t="shared" si="7"/>
        <v>0.50224328767123294</v>
      </c>
      <c r="H18" s="14">
        <f t="shared" si="7"/>
        <v>76.681787671232868</v>
      </c>
      <c r="I18" s="14">
        <f t="shared" si="7"/>
        <v>258.29654794520548</v>
      </c>
    </row>
    <row r="19" spans="2:9" ht="15.75" customHeight="1" x14ac:dyDescent="0.25">
      <c r="B19" s="12" t="s">
        <v>904</v>
      </c>
      <c r="C19" s="14">
        <f>IFERROR(C13*$C$5,"")</f>
        <v>160.43835616438358</v>
      </c>
      <c r="D19" s="14">
        <f>IFERROR(D13*$D$5,"")</f>
        <v>13.143650464109587</v>
      </c>
      <c r="E19" s="14">
        <f t="shared" ref="E19:I19" si="8">IFERROR(E13*$D$5,"")</f>
        <v>28.827739726027399</v>
      </c>
      <c r="F19" s="14">
        <f t="shared" si="8"/>
        <v>129.76326575342466</v>
      </c>
      <c r="G19" s="14">
        <f t="shared" si="8"/>
        <v>2.1524712328767128</v>
      </c>
      <c r="H19" s="14">
        <f t="shared" si="8"/>
        <v>328.63623287671231</v>
      </c>
      <c r="I19" s="14">
        <f t="shared" si="8"/>
        <v>1106.9852054794519</v>
      </c>
    </row>
    <row r="20" spans="2:9" ht="15.75" customHeight="1" x14ac:dyDescent="0.25">
      <c r="B20" s="12" t="s">
        <v>17</v>
      </c>
      <c r="C20" s="14">
        <f t="shared" ref="C20:D20" si="9">IFERROR(C14*C$5,"")</f>
        <v>1952.0000000000002</v>
      </c>
      <c r="D20" s="14">
        <f t="shared" si="9"/>
        <v>159.91441397999998</v>
      </c>
      <c r="E20" s="14">
        <f t="shared" ref="E20:I20" si="10">IFERROR(E14*E$5,"")</f>
        <v>90</v>
      </c>
      <c r="F20" s="14">
        <f t="shared" si="10"/>
        <v>1266</v>
      </c>
      <c r="G20" s="14">
        <f t="shared" si="10"/>
        <v>413.84000000000003</v>
      </c>
      <c r="H20" s="14">
        <f t="shared" si="10"/>
        <v>54207</v>
      </c>
      <c r="I20" s="14">
        <f t="shared" si="10"/>
        <v>2016</v>
      </c>
    </row>
    <row r="21" spans="2:9" ht="15.75" customHeight="1" x14ac:dyDescent="0.25">
      <c r="C21" s="4"/>
      <c r="D21" s="4"/>
    </row>
    <row r="22" spans="2:9" ht="15.75" customHeight="1" x14ac:dyDescent="0.25">
      <c r="B22" s="590" t="s">
        <v>43</v>
      </c>
      <c r="C22" s="590"/>
      <c r="D22" s="590"/>
      <c r="E22" s="590"/>
      <c r="F22" s="590"/>
      <c r="G22" s="590"/>
      <c r="H22" s="590"/>
      <c r="I22" s="590"/>
    </row>
    <row r="23" spans="2:9" ht="15.75" customHeight="1" x14ac:dyDescent="0.25">
      <c r="B23" s="9" t="s">
        <v>44</v>
      </c>
      <c r="C23" s="10">
        <f>IFERROR(C11*C3,"")</f>
        <v>1952</v>
      </c>
      <c r="D23" s="10">
        <f>IFERROR(D11*D3,"")</f>
        <v>0.28105742465753419</v>
      </c>
      <c r="E23" s="10">
        <f t="shared" ref="E23:I23" si="11">IFERROR(E11*E3,"")</f>
        <v>0.30821917808219179</v>
      </c>
      <c r="F23" s="10">
        <f t="shared" si="11"/>
        <v>1.3873972602739726</v>
      </c>
      <c r="G23" s="10">
        <f t="shared" si="11"/>
        <v>2.301369863013699E-2</v>
      </c>
      <c r="H23" s="10">
        <f t="shared" si="11"/>
        <v>3.5136986301369859</v>
      </c>
      <c r="I23" s="10">
        <f t="shared" si="11"/>
        <v>11.835616438356164</v>
      </c>
    </row>
    <row r="24" spans="2:9" ht="15.75" customHeight="1" x14ac:dyDescent="0.25">
      <c r="B24" s="12" t="s">
        <v>45</v>
      </c>
      <c r="C24" s="14">
        <f>IFERROR(C17*C$5,"")</f>
        <v>5.3479452054794523</v>
      </c>
      <c r="D24" s="14">
        <f t="shared" ref="D24" si="12">IFERROR(D17*D$5,"")</f>
        <v>40.97752093027232</v>
      </c>
      <c r="E24" s="14">
        <f t="shared" ref="E24:I24" si="13">IFERROR(E17*E$5,"")</f>
        <v>23.062191780821916</v>
      </c>
      <c r="F24" s="14">
        <f t="shared" si="13"/>
        <v>324.40816438356165</v>
      </c>
      <c r="G24" s="14">
        <f t="shared" si="13"/>
        <v>106.04508273972604</v>
      </c>
      <c r="H24" s="14">
        <f t="shared" si="13"/>
        <v>13890.35810958904</v>
      </c>
      <c r="I24" s="14">
        <f t="shared" si="13"/>
        <v>516.59309589041095</v>
      </c>
    </row>
  </sheetData>
  <sheetProtection sheet="1" selectLockedCells="1"/>
  <mergeCells count="4">
    <mergeCell ref="B16:I16"/>
    <mergeCell ref="B10:I10"/>
    <mergeCell ref="B22:I22"/>
    <mergeCell ref="C1:I1"/>
  </mergeCells>
  <pageMargins left="0.7" right="0.7" top="0.75" bottom="0.75" header="0.3" footer="0.3"/>
  <ignoredErrors>
    <ignoredError sqref="D17:D18" 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F63-6017-4D90-97ED-9E2206AF6936}">
  <sheetPr codeName="Feuil3">
    <tabColor rgb="FF00B050"/>
  </sheetPr>
  <dimension ref="B1:M40"/>
  <sheetViews>
    <sheetView workbookViewId="0">
      <selection activeCell="G12" sqref="G12"/>
    </sheetView>
  </sheetViews>
  <sheetFormatPr baseColWidth="10" defaultRowHeight="12.75" x14ac:dyDescent="0.2"/>
  <cols>
    <col min="1" max="1" width="0.5703125" style="249" customWidth="1"/>
    <col min="2" max="2" width="20.28515625" style="249" customWidth="1"/>
    <col min="3" max="3" width="19.28515625" style="249" customWidth="1"/>
    <col min="4" max="4" width="27.42578125" style="249" customWidth="1"/>
    <col min="5" max="5" width="22.85546875" style="249" customWidth="1"/>
    <col min="6" max="6" width="21.85546875" style="249" customWidth="1"/>
    <col min="7" max="7" width="45.140625" style="249" customWidth="1"/>
    <col min="8" max="8" width="17.5703125" style="249" customWidth="1"/>
    <col min="9" max="9" width="19.28515625" style="249" customWidth="1"/>
    <col min="10" max="10" width="17.85546875" style="249" customWidth="1"/>
    <col min="11" max="11" width="19.28515625" style="249" customWidth="1"/>
    <col min="12" max="12" width="32.5703125" style="249" customWidth="1"/>
    <col min="13" max="16384" width="11.42578125" style="249"/>
  </cols>
  <sheetData>
    <row r="1" spans="2:12" ht="68.25" customHeight="1" thickBot="1" x14ac:dyDescent="0.25">
      <c r="B1" s="600" t="s">
        <v>1166</v>
      </c>
      <c r="C1" s="601"/>
      <c r="D1" s="601"/>
      <c r="E1" s="601"/>
      <c r="F1" s="601"/>
      <c r="G1" s="601"/>
      <c r="H1" s="601"/>
      <c r="I1" s="601"/>
      <c r="J1" s="601"/>
      <c r="K1" s="601"/>
      <c r="L1" s="602"/>
    </row>
    <row r="2" spans="2:12" ht="20.25" customHeight="1" thickBot="1" x14ac:dyDescent="0.3">
      <c r="B2" s="355" t="s">
        <v>1100</v>
      </c>
      <c r="C2" s="356" t="s">
        <v>1101</v>
      </c>
      <c r="D2" s="356" t="s">
        <v>1102</v>
      </c>
      <c r="E2" s="356" t="s">
        <v>1103</v>
      </c>
      <c r="F2" s="356" t="s">
        <v>1104</v>
      </c>
      <c r="G2" s="355" t="s">
        <v>44</v>
      </c>
      <c r="H2" s="355" t="s">
        <v>1105</v>
      </c>
      <c r="I2" s="355" t="s">
        <v>1106</v>
      </c>
      <c r="J2" s="355" t="s">
        <v>1107</v>
      </c>
      <c r="K2" s="355" t="s">
        <v>1108</v>
      </c>
      <c r="L2" s="357" t="s">
        <v>1109</v>
      </c>
    </row>
    <row r="3" spans="2:12" ht="15.75" customHeight="1" x14ac:dyDescent="0.25">
      <c r="B3" s="369">
        <v>44568</v>
      </c>
      <c r="C3" s="369">
        <v>44574</v>
      </c>
      <c r="D3" s="250" t="s">
        <v>1110</v>
      </c>
      <c r="E3" s="250" t="s">
        <v>64</v>
      </c>
      <c r="F3" s="251" t="s">
        <v>1111</v>
      </c>
      <c r="G3" s="251" t="s">
        <v>1112</v>
      </c>
      <c r="H3" s="252" t="s">
        <v>1113</v>
      </c>
      <c r="I3" s="253">
        <v>4.2799999999999998E-2</v>
      </c>
      <c r="J3" s="254" t="s">
        <v>1114</v>
      </c>
      <c r="K3" s="255" t="s">
        <v>1115</v>
      </c>
      <c r="L3" s="354">
        <v>0</v>
      </c>
    </row>
    <row r="4" spans="2:12" ht="15.75" customHeight="1" x14ac:dyDescent="0.25">
      <c r="B4" s="369">
        <v>44574</v>
      </c>
      <c r="C4" s="369">
        <v>44576</v>
      </c>
      <c r="D4" s="250" t="s">
        <v>1110</v>
      </c>
      <c r="E4" s="250" t="s">
        <v>64</v>
      </c>
      <c r="F4" s="251" t="s">
        <v>1111</v>
      </c>
      <c r="G4" s="251" t="s">
        <v>1116</v>
      </c>
      <c r="H4" s="252" t="s">
        <v>1113</v>
      </c>
      <c r="I4" s="253">
        <v>0.04</v>
      </c>
      <c r="J4" s="254" t="s">
        <v>1114</v>
      </c>
      <c r="K4" s="255" t="s">
        <v>1117</v>
      </c>
      <c r="L4" s="354">
        <v>0</v>
      </c>
    </row>
    <row r="5" spans="2:12" ht="15.75" customHeight="1" x14ac:dyDescent="0.25">
      <c r="B5" s="369">
        <v>44572</v>
      </c>
      <c r="C5" s="369">
        <v>44606</v>
      </c>
      <c r="D5" s="250" t="s">
        <v>1118</v>
      </c>
      <c r="E5" s="250" t="s">
        <v>64</v>
      </c>
      <c r="F5" s="251" t="s">
        <v>1119</v>
      </c>
      <c r="G5" s="251" t="s">
        <v>1120</v>
      </c>
      <c r="H5" s="252" t="s">
        <v>890</v>
      </c>
      <c r="I5" s="253">
        <v>1.33</v>
      </c>
      <c r="J5" s="254" t="s">
        <v>1121</v>
      </c>
      <c r="K5" s="255" t="s">
        <v>1122</v>
      </c>
      <c r="L5" s="354">
        <v>0</v>
      </c>
    </row>
    <row r="6" spans="2:12" ht="15.75" customHeight="1" x14ac:dyDescent="0.25">
      <c r="B6" s="369">
        <v>44576</v>
      </c>
      <c r="C6" s="369">
        <v>44586</v>
      </c>
      <c r="D6" s="250" t="s">
        <v>1118</v>
      </c>
      <c r="E6" s="250" t="s">
        <v>64</v>
      </c>
      <c r="F6" s="251" t="s">
        <v>1111</v>
      </c>
      <c r="G6" s="251" t="s">
        <v>1123</v>
      </c>
      <c r="H6" s="252" t="s">
        <v>1113</v>
      </c>
      <c r="I6" s="253">
        <v>7.3099999999999998E-2</v>
      </c>
      <c r="J6" s="254" t="s">
        <v>1121</v>
      </c>
      <c r="K6" s="255" t="s">
        <v>1124</v>
      </c>
      <c r="L6" s="354">
        <v>0</v>
      </c>
    </row>
    <row r="7" spans="2:12" ht="15.75" customHeight="1" x14ac:dyDescent="0.25">
      <c r="B7" s="369">
        <v>44575</v>
      </c>
      <c r="C7" s="369">
        <v>44591</v>
      </c>
      <c r="D7" s="250" t="s">
        <v>1125</v>
      </c>
      <c r="E7" s="250" t="s">
        <v>64</v>
      </c>
      <c r="F7" s="251" t="s">
        <v>1119</v>
      </c>
      <c r="G7" s="251" t="s">
        <v>1126</v>
      </c>
      <c r="H7" s="252" t="s">
        <v>1113</v>
      </c>
      <c r="I7" s="253">
        <v>0.19</v>
      </c>
      <c r="J7" s="254" t="s">
        <v>1121</v>
      </c>
      <c r="K7" s="255" t="s">
        <v>1127</v>
      </c>
      <c r="L7" s="354">
        <v>8.4</v>
      </c>
    </row>
    <row r="8" spans="2:12" ht="15.75" customHeight="1" x14ac:dyDescent="0.25">
      <c r="B8" s="369">
        <v>44576</v>
      </c>
      <c r="C8" s="369">
        <v>44606</v>
      </c>
      <c r="D8" s="250" t="s">
        <v>1128</v>
      </c>
      <c r="E8" s="250" t="s">
        <v>64</v>
      </c>
      <c r="F8" s="251" t="s">
        <v>1129</v>
      </c>
      <c r="G8" s="251" t="s">
        <v>1130</v>
      </c>
      <c r="H8" s="252" t="s">
        <v>890</v>
      </c>
      <c r="I8" s="253">
        <v>0.44700000000000001</v>
      </c>
      <c r="J8" s="254" t="s">
        <v>1121</v>
      </c>
      <c r="K8" s="255" t="s">
        <v>1131</v>
      </c>
      <c r="L8" s="354">
        <v>0</v>
      </c>
    </row>
    <row r="9" spans="2:12" ht="15.75" customHeight="1" x14ac:dyDescent="0.25">
      <c r="B9" s="369">
        <v>44591</v>
      </c>
      <c r="C9" s="369">
        <v>44606</v>
      </c>
      <c r="D9" s="250" t="s">
        <v>1125</v>
      </c>
      <c r="E9" s="250" t="s">
        <v>64</v>
      </c>
      <c r="F9" s="251" t="s">
        <v>1119</v>
      </c>
      <c r="G9" s="251" t="s">
        <v>1132</v>
      </c>
      <c r="H9" s="252" t="s">
        <v>1113</v>
      </c>
      <c r="I9" s="253">
        <v>7.1999999999999995E-2</v>
      </c>
      <c r="J9" s="254" t="s">
        <v>1121</v>
      </c>
      <c r="K9" s="255" t="s">
        <v>1133</v>
      </c>
      <c r="L9" s="354">
        <v>0</v>
      </c>
    </row>
    <row r="10" spans="2:12" ht="15.75" customHeight="1" x14ac:dyDescent="0.25">
      <c r="B10" s="369">
        <v>44606</v>
      </c>
      <c r="C10" s="369"/>
      <c r="D10" s="250" t="s">
        <v>1134</v>
      </c>
      <c r="E10" s="250" t="s">
        <v>64</v>
      </c>
      <c r="F10" s="251" t="s">
        <v>1111</v>
      </c>
      <c r="G10" s="251" t="s">
        <v>1135</v>
      </c>
      <c r="H10" s="252" t="s">
        <v>1113</v>
      </c>
      <c r="I10" s="253">
        <v>4.5699999999999998E-2</v>
      </c>
      <c r="J10" s="254" t="s">
        <v>1114</v>
      </c>
      <c r="K10" s="255"/>
      <c r="L10" s="354">
        <v>0</v>
      </c>
    </row>
    <row r="11" spans="2:12" ht="15.75" customHeight="1" x14ac:dyDescent="0.25">
      <c r="B11" s="369">
        <v>44607</v>
      </c>
      <c r="C11" s="369"/>
      <c r="D11" s="250" t="s">
        <v>345</v>
      </c>
      <c r="E11" s="250" t="s">
        <v>1136</v>
      </c>
      <c r="F11" s="251" t="s">
        <v>1137</v>
      </c>
      <c r="G11" s="251" t="s">
        <v>1255</v>
      </c>
      <c r="H11" s="252" t="s">
        <v>1113</v>
      </c>
      <c r="I11" s="253">
        <v>0.19450000000000001</v>
      </c>
      <c r="J11" s="254" t="s">
        <v>1121</v>
      </c>
      <c r="K11" s="255"/>
      <c r="L11" s="354">
        <v>0</v>
      </c>
    </row>
    <row r="12" spans="2:12" ht="15.75" customHeight="1" x14ac:dyDescent="0.25">
      <c r="B12" s="358"/>
      <c r="C12" s="359"/>
      <c r="D12" s="360"/>
      <c r="E12" s="360"/>
      <c r="F12" s="360"/>
      <c r="G12" s="251"/>
      <c r="H12" s="361"/>
      <c r="I12" s="362">
        <v>0</v>
      </c>
      <c r="J12" s="363"/>
      <c r="K12" s="364"/>
      <c r="L12" s="365">
        <v>0</v>
      </c>
    </row>
    <row r="13" spans="2:12" ht="15.75" customHeight="1" x14ac:dyDescent="0.25">
      <c r="B13" s="257"/>
      <c r="C13" s="257"/>
      <c r="D13" s="251"/>
      <c r="E13" s="251"/>
      <c r="F13" s="251"/>
      <c r="G13" s="251"/>
      <c r="H13" s="252"/>
      <c r="I13" s="253">
        <v>0</v>
      </c>
      <c r="J13" s="254"/>
      <c r="K13" s="255"/>
      <c r="L13" s="256">
        <v>0</v>
      </c>
    </row>
    <row r="14" spans="2:12" ht="15.75" customHeight="1" x14ac:dyDescent="0.25">
      <c r="B14" s="257"/>
      <c r="C14" s="257"/>
      <c r="D14" s="251"/>
      <c r="E14" s="251"/>
      <c r="F14" s="251"/>
      <c r="G14" s="251"/>
      <c r="H14" s="252"/>
      <c r="I14" s="253">
        <v>0</v>
      </c>
      <c r="J14" s="254"/>
      <c r="K14" s="255"/>
      <c r="L14" s="256">
        <v>0</v>
      </c>
    </row>
    <row r="15" spans="2:12" ht="15.75" customHeight="1" x14ac:dyDescent="0.25">
      <c r="B15" s="257"/>
      <c r="C15" s="257"/>
      <c r="D15" s="251"/>
      <c r="E15" s="251"/>
      <c r="F15" s="251"/>
      <c r="G15" s="251"/>
      <c r="H15" s="252"/>
      <c r="I15" s="253">
        <v>0</v>
      </c>
      <c r="J15" s="254"/>
      <c r="K15" s="255"/>
      <c r="L15" s="256">
        <v>0</v>
      </c>
    </row>
    <row r="16" spans="2:12" ht="15.75" customHeight="1" x14ac:dyDescent="0.25">
      <c r="B16" s="257"/>
      <c r="C16" s="257"/>
      <c r="D16" s="251"/>
      <c r="E16" s="251"/>
      <c r="F16" s="251"/>
      <c r="G16" s="251"/>
      <c r="H16" s="252"/>
      <c r="I16" s="253">
        <v>0</v>
      </c>
      <c r="J16" s="254"/>
      <c r="K16" s="255"/>
      <c r="L16" s="256">
        <v>0</v>
      </c>
    </row>
    <row r="17" spans="2:13" ht="15.75" customHeight="1" x14ac:dyDescent="0.25">
      <c r="B17" s="257"/>
      <c r="C17" s="257"/>
      <c r="D17" s="251"/>
      <c r="E17" s="251"/>
      <c r="F17" s="251"/>
      <c r="G17" s="251"/>
      <c r="H17" s="252"/>
      <c r="I17" s="253">
        <v>0</v>
      </c>
      <c r="J17" s="254"/>
      <c r="K17" s="255"/>
      <c r="L17" s="256">
        <v>0</v>
      </c>
    </row>
    <row r="18" spans="2:13" ht="15.75" customHeight="1" thickBot="1" x14ac:dyDescent="0.3">
      <c r="B18" s="258"/>
      <c r="C18" s="258"/>
      <c r="D18" s="259" t="s">
        <v>1138</v>
      </c>
      <c r="E18" s="259" t="s">
        <v>64</v>
      </c>
      <c r="F18" s="259" t="s">
        <v>1119</v>
      </c>
      <c r="G18" s="251" t="s">
        <v>1139</v>
      </c>
      <c r="H18" s="260"/>
      <c r="I18" s="261">
        <v>0</v>
      </c>
      <c r="J18" s="262"/>
      <c r="K18" s="263"/>
      <c r="L18" s="264">
        <v>0</v>
      </c>
    </row>
    <row r="19" spans="2:13" ht="15.75" thickBot="1" x14ac:dyDescent="0.25">
      <c r="D19" s="265"/>
      <c r="E19" s="265"/>
      <c r="F19" s="265"/>
      <c r="G19" s="265"/>
      <c r="H19" s="265"/>
      <c r="I19" s="265"/>
      <c r="J19" s="265"/>
      <c r="K19" s="265"/>
      <c r="L19" s="265"/>
      <c r="M19" s="265"/>
    </row>
    <row r="20" spans="2:13" ht="18.75" customHeight="1" thickBot="1" x14ac:dyDescent="0.3">
      <c r="D20" s="266" t="s">
        <v>1140</v>
      </c>
      <c r="E20" s="266" t="s">
        <v>892</v>
      </c>
      <c r="F20" s="266" t="s">
        <v>1141</v>
      </c>
      <c r="G20" s="265"/>
      <c r="H20" s="592" t="s">
        <v>1142</v>
      </c>
      <c r="I20" s="593"/>
      <c r="J20" s="593"/>
      <c r="K20" s="594"/>
      <c r="L20" s="265"/>
      <c r="M20" s="265"/>
    </row>
    <row r="21" spans="2:13" ht="18.75" customHeight="1" thickBot="1" x14ac:dyDescent="0.3">
      <c r="D21" s="267" t="s">
        <v>1143</v>
      </c>
      <c r="E21" s="268">
        <v>5000</v>
      </c>
      <c r="F21" s="268">
        <f>E21*0.0361</f>
        <v>180.5</v>
      </c>
      <c r="G21" s="269"/>
      <c r="H21" s="595" t="s">
        <v>1144</v>
      </c>
      <c r="I21" s="596"/>
      <c r="J21" s="596"/>
      <c r="K21" s="597"/>
      <c r="L21" s="265"/>
      <c r="M21" s="265"/>
    </row>
    <row r="22" spans="2:13" ht="18.75" customHeight="1" thickBot="1" x14ac:dyDescent="0.3">
      <c r="D22" s="267" t="s">
        <v>1145</v>
      </c>
      <c r="E22" s="268">
        <v>2750</v>
      </c>
      <c r="F22" s="268">
        <f>E22*0.004</f>
        <v>11</v>
      </c>
      <c r="G22" s="265"/>
      <c r="H22" s="598" t="s">
        <v>1146</v>
      </c>
      <c r="I22" s="270" t="s">
        <v>1147</v>
      </c>
      <c r="J22" s="271" t="s">
        <v>1148</v>
      </c>
      <c r="K22" s="272" t="s">
        <v>1149</v>
      </c>
      <c r="L22" s="273"/>
      <c r="M22" s="265"/>
    </row>
    <row r="23" spans="2:13" ht="18.75" customHeight="1" thickBot="1" x14ac:dyDescent="0.3">
      <c r="D23" s="267" t="s">
        <v>1150</v>
      </c>
      <c r="E23" s="268">
        <v>2750</v>
      </c>
      <c r="F23" s="268">
        <f>E23*0.06</f>
        <v>165</v>
      </c>
      <c r="G23" s="265"/>
      <c r="H23" s="599"/>
      <c r="I23" s="270">
        <v>0.55000000000000004</v>
      </c>
      <c r="J23" s="274">
        <v>0</v>
      </c>
      <c r="K23" s="275">
        <v>0</v>
      </c>
      <c r="L23" s="265"/>
      <c r="M23" s="265"/>
    </row>
    <row r="24" spans="2:13" ht="18.75" customHeight="1" thickBot="1" x14ac:dyDescent="0.3">
      <c r="D24" s="267" t="s">
        <v>1151</v>
      </c>
      <c r="E24" s="276"/>
      <c r="F24" s="268">
        <f>SUM(F21:F23)</f>
        <v>356.5</v>
      </c>
      <c r="G24" s="265"/>
      <c r="H24" s="277">
        <v>5000</v>
      </c>
      <c r="I24" s="277">
        <f>SUM(I23*H24)</f>
        <v>2750</v>
      </c>
      <c r="J24" s="277">
        <f>I24*I23</f>
        <v>1512.5000000000002</v>
      </c>
      <c r="K24" s="277">
        <f>J24*I23</f>
        <v>831.87500000000023</v>
      </c>
      <c r="L24" s="265"/>
      <c r="M24" s="265"/>
    </row>
    <row r="25" spans="2:13" ht="18.75" customHeight="1" thickBot="1" x14ac:dyDescent="0.3">
      <c r="D25" s="267" t="s">
        <v>1152</v>
      </c>
      <c r="E25" s="276"/>
      <c r="F25" s="278">
        <f>F24/E21</f>
        <v>7.1300000000000002E-2</v>
      </c>
      <c r="G25" s="265"/>
      <c r="H25" s="265"/>
      <c r="I25" s="265"/>
      <c r="J25" s="265"/>
      <c r="K25" s="265"/>
      <c r="L25" s="265"/>
      <c r="M25" s="265"/>
    </row>
    <row r="26" spans="2:13" ht="18.75" customHeight="1" thickBot="1" x14ac:dyDescent="0.3">
      <c r="D26" s="265"/>
      <c r="E26" s="265"/>
      <c r="F26" s="265"/>
      <c r="G26" s="265"/>
      <c r="H26" s="265"/>
      <c r="I26" s="266" t="s">
        <v>1153</v>
      </c>
      <c r="J26" s="279"/>
      <c r="K26" s="266" t="s">
        <v>1154</v>
      </c>
      <c r="L26" s="265"/>
      <c r="M26" s="265"/>
    </row>
    <row r="27" spans="2:13" ht="18.75" customHeight="1" thickBot="1" x14ac:dyDescent="0.3">
      <c r="D27" s="280" t="s">
        <v>381</v>
      </c>
      <c r="E27" s="266" t="s">
        <v>1155</v>
      </c>
      <c r="F27" s="281" t="s">
        <v>1156</v>
      </c>
      <c r="G27" s="265"/>
      <c r="H27" s="265"/>
      <c r="I27" s="282">
        <f>SUM(H24:K24)</f>
        <v>10094.375</v>
      </c>
      <c r="J27" s="283"/>
      <c r="K27" s="284">
        <f>SUM(I24:K24)</f>
        <v>5094.375</v>
      </c>
      <c r="L27" s="265"/>
      <c r="M27" s="265"/>
    </row>
    <row r="28" spans="2:13" ht="18.75" customHeight="1" thickBot="1" x14ac:dyDescent="0.3">
      <c r="D28" s="267" t="s">
        <v>436</v>
      </c>
      <c r="E28" s="285">
        <v>3.61E-2</v>
      </c>
      <c r="F28" s="285">
        <v>1.9099999999999999E-2</v>
      </c>
      <c r="G28" s="265"/>
      <c r="H28" s="265"/>
      <c r="I28" s="265"/>
      <c r="J28" s="265"/>
      <c r="K28" s="265"/>
      <c r="L28" s="265"/>
      <c r="M28" s="265"/>
    </row>
    <row r="29" spans="2:13" ht="18.75" customHeight="1" thickBot="1" x14ac:dyDescent="0.3">
      <c r="D29" s="267" t="s">
        <v>1157</v>
      </c>
      <c r="E29" s="285">
        <v>0.06</v>
      </c>
      <c r="F29" s="285">
        <v>4.0000000000000001E-3</v>
      </c>
      <c r="G29" s="265"/>
      <c r="H29" s="286" t="s">
        <v>1158</v>
      </c>
      <c r="I29" s="287">
        <v>0.02</v>
      </c>
      <c r="J29" s="279"/>
      <c r="K29" s="288">
        <v>3.1E-2</v>
      </c>
      <c r="L29" s="289" t="s">
        <v>1159</v>
      </c>
      <c r="M29" s="265"/>
    </row>
    <row r="30" spans="2:13" ht="18.75" customHeight="1" thickBot="1" x14ac:dyDescent="0.3">
      <c r="D30" s="290"/>
      <c r="E30" s="265"/>
      <c r="F30" s="291"/>
      <c r="G30" s="265"/>
      <c r="H30" s="286" t="s">
        <v>1160</v>
      </c>
      <c r="I30" s="292">
        <v>1.2E-2</v>
      </c>
      <c r="J30" s="279"/>
      <c r="K30" s="292">
        <v>1.7399999999999999E-2</v>
      </c>
      <c r="L30" s="293" t="s">
        <v>1161</v>
      </c>
      <c r="M30" s="265"/>
    </row>
    <row r="31" spans="2:13" ht="18.75" customHeight="1" thickBot="1" x14ac:dyDescent="0.3">
      <c r="D31" s="290"/>
      <c r="E31" s="265"/>
      <c r="F31" s="294"/>
      <c r="G31" s="265"/>
      <c r="H31" s="265"/>
      <c r="I31" s="283"/>
      <c r="J31" s="283"/>
      <c r="K31" s="283"/>
      <c r="L31" s="265"/>
      <c r="M31" s="265"/>
    </row>
    <row r="32" spans="2:13" ht="18.75" customHeight="1" thickBot="1" x14ac:dyDescent="0.3">
      <c r="D32" s="265"/>
      <c r="E32" s="265"/>
      <c r="F32" s="265"/>
      <c r="G32" s="265"/>
      <c r="H32" s="265"/>
      <c r="I32" s="295">
        <f>I29+I30</f>
        <v>3.2000000000000001E-2</v>
      </c>
      <c r="J32" s="279" t="s">
        <v>1162</v>
      </c>
      <c r="K32" s="295">
        <f>K30-K29</f>
        <v>-1.3600000000000001E-2</v>
      </c>
      <c r="L32" s="265"/>
      <c r="M32" s="265"/>
    </row>
    <row r="33" spans="4:13" ht="18.75" customHeight="1" thickBot="1" x14ac:dyDescent="0.3">
      <c r="D33" s="290"/>
      <c r="E33" s="279"/>
      <c r="F33" s="296"/>
      <c r="G33" s="265"/>
      <c r="H33" s="265"/>
      <c r="I33" s="297"/>
      <c r="J33" s="279"/>
      <c r="K33" s="297"/>
      <c r="L33" s="265"/>
      <c r="M33" s="265"/>
    </row>
    <row r="34" spans="4:13" ht="18.75" customHeight="1" thickBot="1" x14ac:dyDescent="0.3">
      <c r="D34" s="290"/>
      <c r="E34" s="298"/>
      <c r="F34" s="298"/>
      <c r="G34" s="265"/>
      <c r="H34" s="265"/>
      <c r="I34" s="266" t="s">
        <v>1141</v>
      </c>
      <c r="J34" s="290"/>
      <c r="K34" s="266" t="s">
        <v>1163</v>
      </c>
      <c r="L34" s="265"/>
      <c r="M34" s="265"/>
    </row>
    <row r="35" spans="4:13" ht="18.75" customHeight="1" thickBot="1" x14ac:dyDescent="0.3">
      <c r="D35" s="290"/>
      <c r="E35" s="298"/>
      <c r="F35" s="283"/>
      <c r="G35" s="265"/>
      <c r="H35" s="290"/>
      <c r="I35" s="299">
        <f>I27*I32</f>
        <v>323.02</v>
      </c>
      <c r="J35" s="266" t="s">
        <v>1164</v>
      </c>
      <c r="K35" s="300">
        <f>K27*K32</f>
        <v>-69.283500000000004</v>
      </c>
      <c r="L35" s="265"/>
      <c r="M35" s="265"/>
    </row>
    <row r="36" spans="4:13" ht="18.75" customHeight="1" thickBot="1" x14ac:dyDescent="0.3">
      <c r="D36" s="265"/>
      <c r="E36" s="265"/>
      <c r="F36" s="265"/>
      <c r="G36" s="265"/>
      <c r="H36" s="265"/>
      <c r="I36" s="301"/>
      <c r="J36" s="302">
        <f>I35+K35</f>
        <v>253.73649999999998</v>
      </c>
      <c r="K36" s="283"/>
      <c r="L36" s="265"/>
      <c r="M36" s="265"/>
    </row>
    <row r="37" spans="4:13" ht="18.75" customHeight="1" thickBot="1" x14ac:dyDescent="0.25">
      <c r="D37" s="265"/>
      <c r="E37" s="265"/>
      <c r="F37" s="265"/>
      <c r="G37" s="265"/>
      <c r="H37" s="265"/>
      <c r="I37" s="265"/>
      <c r="J37" s="303"/>
      <c r="K37" s="265"/>
      <c r="L37" s="265"/>
      <c r="M37" s="265"/>
    </row>
    <row r="38" spans="4:13" ht="18.75" customHeight="1" thickBot="1" x14ac:dyDescent="0.3">
      <c r="D38" s="265"/>
      <c r="E38" s="265"/>
      <c r="F38" s="265"/>
      <c r="G38" s="265"/>
      <c r="H38" s="265"/>
      <c r="I38" s="279" t="s">
        <v>1165</v>
      </c>
      <c r="J38" s="295">
        <f>J36/H24</f>
        <v>5.0747299999999995E-2</v>
      </c>
      <c r="K38" s="265"/>
      <c r="L38" s="265"/>
      <c r="M38" s="265"/>
    </row>
    <row r="39" spans="4:13" ht="15" x14ac:dyDescent="0.2">
      <c r="D39" s="265"/>
      <c r="E39" s="265"/>
      <c r="F39" s="265"/>
      <c r="G39" s="265"/>
      <c r="H39" s="265"/>
      <c r="I39" s="265"/>
      <c r="J39" s="265"/>
      <c r="K39" s="265"/>
      <c r="L39" s="265"/>
      <c r="M39" s="265"/>
    </row>
    <row r="40" spans="4:13" ht="14.25" x14ac:dyDescent="0.2">
      <c r="G40" s="304"/>
      <c r="H40" s="304"/>
      <c r="I40" s="304"/>
      <c r="J40" s="304"/>
      <c r="K40" s="304"/>
      <c r="L40" s="304"/>
      <c r="M40" s="304"/>
    </row>
  </sheetData>
  <mergeCells count="4">
    <mergeCell ref="H20:K20"/>
    <mergeCell ref="H21:K21"/>
    <mergeCell ref="H22:H23"/>
    <mergeCell ref="B1:L1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4F63-CC60-4616-ABD5-237D16CD551B}">
  <sheetPr codeName="Sheet41">
    <tabColor theme="4" tint="0.39997558519241921"/>
  </sheetPr>
  <dimension ref="A1:O27"/>
  <sheetViews>
    <sheetView showGridLines="0" zoomScaleNormal="100" workbookViewId="0">
      <selection activeCell="A3" sqref="A3:K27"/>
    </sheetView>
  </sheetViews>
  <sheetFormatPr baseColWidth="10" defaultColWidth="8.7109375" defaultRowHeight="15" x14ac:dyDescent="0.25"/>
  <cols>
    <col min="1" max="1" width="10.85546875" style="1" customWidth="1"/>
    <col min="2" max="2" width="16.140625" style="5" customWidth="1"/>
    <col min="3" max="10" width="14.5703125" style="1" customWidth="1"/>
    <col min="11" max="11" width="16.5703125" style="1" customWidth="1"/>
    <col min="12" max="12" width="3.140625" style="1" customWidth="1"/>
    <col min="13" max="14" width="8.7109375" style="1"/>
    <col min="15" max="15" width="10.85546875" style="1" customWidth="1"/>
    <col min="16" max="16384" width="8.7109375" style="1"/>
  </cols>
  <sheetData>
    <row r="1" spans="1:15" ht="57.95" customHeight="1" thickBot="1" x14ac:dyDescent="0.3">
      <c r="C1" s="603" t="s">
        <v>889</v>
      </c>
      <c r="D1" s="603"/>
      <c r="E1" s="603"/>
      <c r="F1" s="603"/>
      <c r="G1" s="603"/>
      <c r="H1" s="603"/>
      <c r="I1" s="603"/>
      <c r="J1" s="603"/>
      <c r="K1" s="110" t="s">
        <v>902</v>
      </c>
      <c r="M1" s="604" t="s">
        <v>50</v>
      </c>
      <c r="N1" s="604"/>
      <c r="O1" s="604"/>
    </row>
    <row r="2" spans="1:15" ht="30.6" customHeight="1" x14ac:dyDescent="0.25">
      <c r="A2" s="1" t="s">
        <v>27</v>
      </c>
      <c r="B2" s="5" t="s">
        <v>661</v>
      </c>
      <c r="C2" s="23" t="s">
        <v>33</v>
      </c>
      <c r="D2" s="1" t="s">
        <v>39</v>
      </c>
      <c r="E2" s="23" t="s">
        <v>40</v>
      </c>
      <c r="F2" s="6" t="s">
        <v>34</v>
      </c>
      <c r="G2" s="23" t="s">
        <v>35</v>
      </c>
      <c r="H2" s="1" t="s">
        <v>36</v>
      </c>
      <c r="I2" s="23" t="s">
        <v>37</v>
      </c>
      <c r="J2" s="1" t="s">
        <v>38</v>
      </c>
      <c r="K2" s="82" t="s">
        <v>910</v>
      </c>
      <c r="M2" s="16" t="s">
        <v>47</v>
      </c>
      <c r="N2" s="17" t="s">
        <v>48</v>
      </c>
      <c r="O2" s="18" t="s">
        <v>49</v>
      </c>
    </row>
    <row r="3" spans="1:15" ht="15.75" thickBot="1" x14ac:dyDescent="0.3">
      <c r="A3" s="34" t="s">
        <v>1</v>
      </c>
      <c r="B3" s="78">
        <v>10000</v>
      </c>
      <c r="C3" s="7">
        <f>IFERROR($B3*C$2,"")</f>
        <v>20000</v>
      </c>
      <c r="D3" s="7">
        <f t="shared" ref="D3:K17" si="0">IFERROR($B3*D$2,"")</f>
        <v>30000</v>
      </c>
      <c r="E3" s="7">
        <f t="shared" si="0"/>
        <v>40000</v>
      </c>
      <c r="F3" s="7">
        <f t="shared" si="0"/>
        <v>50000</v>
      </c>
      <c r="G3" s="7">
        <f t="shared" si="0"/>
        <v>100000</v>
      </c>
      <c r="H3" s="7">
        <f t="shared" si="0"/>
        <v>250000</v>
      </c>
      <c r="I3" s="7">
        <f t="shared" si="0"/>
        <v>500000</v>
      </c>
      <c r="J3" s="7">
        <f t="shared" si="0"/>
        <v>1000000</v>
      </c>
      <c r="K3" s="7">
        <f t="shared" si="0"/>
        <v>60000</v>
      </c>
      <c r="L3" s="81"/>
      <c r="M3" s="108">
        <v>50000</v>
      </c>
      <c r="N3" s="83">
        <v>0</v>
      </c>
      <c r="O3" s="20">
        <f>IFERROR(M3*N3,"")</f>
        <v>0</v>
      </c>
    </row>
    <row r="4" spans="1:15" x14ac:dyDescent="0.25">
      <c r="A4" s="34" t="s">
        <v>28</v>
      </c>
      <c r="B4" s="78"/>
      <c r="C4" s="7">
        <f t="shared" ref="C4:C17" si="1">IFERROR($B4*C$2,"")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</row>
    <row r="5" spans="1:15" x14ac:dyDescent="0.25">
      <c r="A5" s="75" t="s">
        <v>417</v>
      </c>
      <c r="B5" s="78"/>
      <c r="C5" s="7">
        <f t="shared" si="1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</row>
    <row r="6" spans="1:15" x14ac:dyDescent="0.25">
      <c r="A6" s="75" t="s">
        <v>420</v>
      </c>
      <c r="B6" s="78"/>
      <c r="C6" s="7">
        <f t="shared" si="1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</row>
    <row r="7" spans="1:15" x14ac:dyDescent="0.25">
      <c r="A7" s="75" t="s">
        <v>428</v>
      </c>
      <c r="B7" s="78"/>
      <c r="C7" s="7">
        <f t="shared" si="1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</row>
    <row r="8" spans="1:15" ht="12.95" customHeight="1" x14ac:dyDescent="0.25">
      <c r="A8" s="75" t="s">
        <v>367</v>
      </c>
      <c r="B8" s="78"/>
      <c r="C8" s="7">
        <f t="shared" si="1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</row>
    <row r="9" spans="1:15" x14ac:dyDescent="0.25">
      <c r="A9" s="75" t="s">
        <v>432</v>
      </c>
      <c r="B9" s="78"/>
      <c r="C9" s="7">
        <f t="shared" si="1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</row>
    <row r="10" spans="1:15" x14ac:dyDescent="0.25">
      <c r="A10" s="75" t="s">
        <v>676</v>
      </c>
      <c r="B10" s="78"/>
      <c r="C10" s="7">
        <f t="shared" si="1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</row>
    <row r="11" spans="1:15" x14ac:dyDescent="0.25">
      <c r="A11" s="75" t="s">
        <v>677</v>
      </c>
      <c r="B11" s="78"/>
      <c r="C11" s="7">
        <f t="shared" si="1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</row>
    <row r="12" spans="1:15" x14ac:dyDescent="0.25">
      <c r="A12" s="75" t="s">
        <v>812</v>
      </c>
      <c r="B12" s="78"/>
      <c r="C12" s="7">
        <f t="shared" si="1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</row>
    <row r="13" spans="1:15" x14ac:dyDescent="0.25">
      <c r="A13" s="75" t="s">
        <v>446</v>
      </c>
      <c r="B13" s="78"/>
      <c r="C13" s="7">
        <f t="shared" si="1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</row>
    <row r="14" spans="1:15" x14ac:dyDescent="0.25">
      <c r="A14" s="75" t="s">
        <v>416</v>
      </c>
      <c r="B14" s="78"/>
      <c r="C14" s="7">
        <f t="shared" si="1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</row>
    <row r="15" spans="1:15" x14ac:dyDescent="0.25">
      <c r="A15" s="75" t="s">
        <v>443</v>
      </c>
      <c r="B15" s="78"/>
      <c r="C15" s="7">
        <f t="shared" si="1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</row>
    <row r="16" spans="1:15" x14ac:dyDescent="0.25">
      <c r="A16" s="75" t="s">
        <v>758</v>
      </c>
      <c r="B16" s="78"/>
      <c r="C16" s="7">
        <f t="shared" si="1"/>
        <v>0</v>
      </c>
      <c r="D16" s="7">
        <f t="shared" si="0"/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</row>
    <row r="17" spans="1:11" x14ac:dyDescent="0.25">
      <c r="A17" s="75" t="s">
        <v>3</v>
      </c>
      <c r="B17" s="78"/>
      <c r="C17" s="7">
        <f t="shared" si="1"/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0</v>
      </c>
      <c r="I17" s="7">
        <f t="shared" si="0"/>
        <v>0</v>
      </c>
      <c r="J17" s="7">
        <f t="shared" si="0"/>
        <v>0</v>
      </c>
      <c r="K17" s="7">
        <f t="shared" si="0"/>
        <v>0</v>
      </c>
    </row>
    <row r="18" spans="1:11" x14ac:dyDescent="0.25">
      <c r="A18" s="75" t="s">
        <v>813</v>
      </c>
      <c r="B18" s="78"/>
      <c r="C18" s="7">
        <f t="shared" ref="C18:C27" si="2">IFERROR($B18*C$2,"")</f>
        <v>0</v>
      </c>
      <c r="D18" s="7">
        <f t="shared" ref="D18:D27" si="3">IFERROR($B18*D$2,"")</f>
        <v>0</v>
      </c>
      <c r="E18" s="7">
        <f t="shared" ref="E18:E27" si="4">IFERROR($B18*E$2,"")</f>
        <v>0</v>
      </c>
      <c r="F18" s="7">
        <f t="shared" ref="F18:F27" si="5">IFERROR($B18*F$2,"")</f>
        <v>0</v>
      </c>
      <c r="G18" s="7">
        <f t="shared" ref="G18:G27" si="6">IFERROR($B18*G$2,"")</f>
        <v>0</v>
      </c>
      <c r="H18" s="7">
        <f t="shared" ref="H18:H27" si="7">IFERROR($B18*H$2,"")</f>
        <v>0</v>
      </c>
      <c r="I18" s="7">
        <f t="shared" ref="I18:I27" si="8">IFERROR($B18*I$2,"")</f>
        <v>0</v>
      </c>
      <c r="J18" s="7">
        <f t="shared" ref="J18:J27" si="9">IFERROR($B18*J$2,"")</f>
        <v>0</v>
      </c>
      <c r="K18" s="7">
        <f t="shared" ref="K18:K27" si="10">IFERROR($B18*K$2,"")</f>
        <v>0</v>
      </c>
    </row>
    <row r="19" spans="1:11" x14ac:dyDescent="0.25">
      <c r="A19" s="75" t="s">
        <v>447</v>
      </c>
      <c r="B19" s="78"/>
      <c r="C19" s="7">
        <f t="shared" si="2"/>
        <v>0</v>
      </c>
      <c r="D19" s="7">
        <f t="shared" si="3"/>
        <v>0</v>
      </c>
      <c r="E19" s="7">
        <f t="shared" si="4"/>
        <v>0</v>
      </c>
      <c r="F19" s="7">
        <f t="shared" si="5"/>
        <v>0</v>
      </c>
      <c r="G19" s="7">
        <f t="shared" si="6"/>
        <v>0</v>
      </c>
      <c r="H19" s="7">
        <f t="shared" si="7"/>
        <v>0</v>
      </c>
      <c r="I19" s="7">
        <f t="shared" si="8"/>
        <v>0</v>
      </c>
      <c r="J19" s="7">
        <f t="shared" si="9"/>
        <v>0</v>
      </c>
      <c r="K19" s="7">
        <f t="shared" si="10"/>
        <v>0</v>
      </c>
    </row>
    <row r="20" spans="1:11" x14ac:dyDescent="0.25">
      <c r="A20" s="75" t="s">
        <v>814</v>
      </c>
      <c r="B20" s="78"/>
      <c r="C20" s="7">
        <f t="shared" si="2"/>
        <v>0</v>
      </c>
      <c r="D20" s="7">
        <f t="shared" si="3"/>
        <v>0</v>
      </c>
      <c r="E20" s="7">
        <f t="shared" si="4"/>
        <v>0</v>
      </c>
      <c r="F20" s="7">
        <f t="shared" si="5"/>
        <v>0</v>
      </c>
      <c r="G20" s="7">
        <f t="shared" si="6"/>
        <v>0</v>
      </c>
      <c r="H20" s="7">
        <f t="shared" si="7"/>
        <v>0</v>
      </c>
      <c r="I20" s="7">
        <f t="shared" si="8"/>
        <v>0</v>
      </c>
      <c r="J20" s="7">
        <f t="shared" si="9"/>
        <v>0</v>
      </c>
      <c r="K20" s="7">
        <f t="shared" si="10"/>
        <v>0</v>
      </c>
    </row>
    <row r="21" spans="1:11" x14ac:dyDescent="0.25">
      <c r="A21" s="75" t="s">
        <v>535</v>
      </c>
      <c r="B21" s="78"/>
      <c r="C21" s="7">
        <f t="shared" si="2"/>
        <v>0</v>
      </c>
      <c r="D21" s="7">
        <f t="shared" si="3"/>
        <v>0</v>
      </c>
      <c r="E21" s="7">
        <f t="shared" si="4"/>
        <v>0</v>
      </c>
      <c r="F21" s="7">
        <f t="shared" si="5"/>
        <v>0</v>
      </c>
      <c r="G21" s="7">
        <f t="shared" si="6"/>
        <v>0</v>
      </c>
      <c r="H21" s="7">
        <f t="shared" si="7"/>
        <v>0</v>
      </c>
      <c r="I21" s="7">
        <f t="shared" si="8"/>
        <v>0</v>
      </c>
      <c r="J21" s="7">
        <f t="shared" si="9"/>
        <v>0</v>
      </c>
      <c r="K21" s="7">
        <f t="shared" si="10"/>
        <v>0</v>
      </c>
    </row>
    <row r="22" spans="1:11" x14ac:dyDescent="0.25">
      <c r="A22" s="75" t="s">
        <v>815</v>
      </c>
      <c r="B22" s="78"/>
      <c r="C22" s="7">
        <f t="shared" si="2"/>
        <v>0</v>
      </c>
      <c r="D22" s="7">
        <f t="shared" si="3"/>
        <v>0</v>
      </c>
      <c r="E22" s="7">
        <f t="shared" si="4"/>
        <v>0</v>
      </c>
      <c r="F22" s="7">
        <f t="shared" si="5"/>
        <v>0</v>
      </c>
      <c r="G22" s="7">
        <f t="shared" si="6"/>
        <v>0</v>
      </c>
      <c r="H22" s="7">
        <f t="shared" si="7"/>
        <v>0</v>
      </c>
      <c r="I22" s="7">
        <f t="shared" si="8"/>
        <v>0</v>
      </c>
      <c r="J22" s="7">
        <f t="shared" si="9"/>
        <v>0</v>
      </c>
      <c r="K22" s="7">
        <f t="shared" si="10"/>
        <v>0</v>
      </c>
    </row>
    <row r="23" spans="1:11" x14ac:dyDescent="0.25">
      <c r="A23" s="75" t="s">
        <v>425</v>
      </c>
      <c r="B23" s="78"/>
      <c r="C23" s="7">
        <f t="shared" si="2"/>
        <v>0</v>
      </c>
      <c r="D23" s="7">
        <f t="shared" si="3"/>
        <v>0</v>
      </c>
      <c r="E23" s="7">
        <f t="shared" si="4"/>
        <v>0</v>
      </c>
      <c r="F23" s="7">
        <f t="shared" si="5"/>
        <v>0</v>
      </c>
      <c r="G23" s="7">
        <f t="shared" si="6"/>
        <v>0</v>
      </c>
      <c r="H23" s="7">
        <f t="shared" si="7"/>
        <v>0</v>
      </c>
      <c r="I23" s="7">
        <f t="shared" si="8"/>
        <v>0</v>
      </c>
      <c r="J23" s="7">
        <f t="shared" si="9"/>
        <v>0</v>
      </c>
      <c r="K23" s="7">
        <f t="shared" si="10"/>
        <v>0</v>
      </c>
    </row>
    <row r="24" spans="1:11" x14ac:dyDescent="0.25">
      <c r="A24" s="75" t="s">
        <v>445</v>
      </c>
      <c r="B24" s="78"/>
      <c r="C24" s="7">
        <f t="shared" si="2"/>
        <v>0</v>
      </c>
      <c r="D24" s="7">
        <f t="shared" si="3"/>
        <v>0</v>
      </c>
      <c r="E24" s="7">
        <f t="shared" si="4"/>
        <v>0</v>
      </c>
      <c r="F24" s="7">
        <f t="shared" si="5"/>
        <v>0</v>
      </c>
      <c r="G24" s="7">
        <f t="shared" si="6"/>
        <v>0</v>
      </c>
      <c r="H24" s="7">
        <f t="shared" si="7"/>
        <v>0</v>
      </c>
      <c r="I24" s="7">
        <f t="shared" si="8"/>
        <v>0</v>
      </c>
      <c r="J24" s="7">
        <f t="shared" si="9"/>
        <v>0</v>
      </c>
      <c r="K24" s="7">
        <f t="shared" si="10"/>
        <v>0</v>
      </c>
    </row>
    <row r="25" spans="1:11" x14ac:dyDescent="0.25">
      <c r="A25" s="34"/>
      <c r="B25" s="78"/>
      <c r="C25" s="7">
        <f t="shared" si="2"/>
        <v>0</v>
      </c>
      <c r="D25" s="7">
        <f t="shared" si="3"/>
        <v>0</v>
      </c>
      <c r="E25" s="7">
        <f t="shared" si="4"/>
        <v>0</v>
      </c>
      <c r="F25" s="7">
        <f t="shared" si="5"/>
        <v>0</v>
      </c>
      <c r="G25" s="7">
        <f t="shared" si="6"/>
        <v>0</v>
      </c>
      <c r="H25" s="7">
        <f t="shared" si="7"/>
        <v>0</v>
      </c>
      <c r="I25" s="7">
        <f t="shared" si="8"/>
        <v>0</v>
      </c>
      <c r="J25" s="7">
        <f t="shared" si="9"/>
        <v>0</v>
      </c>
      <c r="K25" s="7">
        <f t="shared" si="10"/>
        <v>0</v>
      </c>
    </row>
    <row r="26" spans="1:11" x14ac:dyDescent="0.25">
      <c r="A26" s="34"/>
      <c r="B26" s="78"/>
      <c r="C26" s="7">
        <f t="shared" si="2"/>
        <v>0</v>
      </c>
      <c r="D26" s="7">
        <f t="shared" si="3"/>
        <v>0</v>
      </c>
      <c r="E26" s="7">
        <f t="shared" si="4"/>
        <v>0</v>
      </c>
      <c r="F26" s="7">
        <f t="shared" si="5"/>
        <v>0</v>
      </c>
      <c r="G26" s="7">
        <f t="shared" si="6"/>
        <v>0</v>
      </c>
      <c r="H26" s="7">
        <f t="shared" si="7"/>
        <v>0</v>
      </c>
      <c r="I26" s="7">
        <f t="shared" si="8"/>
        <v>0</v>
      </c>
      <c r="J26" s="7">
        <f t="shared" si="9"/>
        <v>0</v>
      </c>
      <c r="K26" s="7">
        <f t="shared" si="10"/>
        <v>0</v>
      </c>
    </row>
    <row r="27" spans="1:11" x14ac:dyDescent="0.25">
      <c r="A27" s="34"/>
      <c r="B27" s="78"/>
      <c r="C27" s="7">
        <f t="shared" si="2"/>
        <v>0</v>
      </c>
      <c r="D27" s="7">
        <f t="shared" si="3"/>
        <v>0</v>
      </c>
      <c r="E27" s="7">
        <f t="shared" si="4"/>
        <v>0</v>
      </c>
      <c r="F27" s="7">
        <f t="shared" si="5"/>
        <v>0</v>
      </c>
      <c r="G27" s="7">
        <f t="shared" si="6"/>
        <v>0</v>
      </c>
      <c r="H27" s="7">
        <f t="shared" si="7"/>
        <v>0</v>
      </c>
      <c r="I27" s="7">
        <f t="shared" si="8"/>
        <v>0</v>
      </c>
      <c r="J27" s="7">
        <f t="shared" si="9"/>
        <v>0</v>
      </c>
      <c r="K27" s="7">
        <f t="shared" si="10"/>
        <v>0</v>
      </c>
    </row>
  </sheetData>
  <sheetProtection sheet="1" selectLockedCells="1"/>
  <mergeCells count="2">
    <mergeCell ref="C1:J1"/>
    <mergeCell ref="M1:O1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C586-506B-4257-A9A6-73E810D9F9A8}">
  <sheetPr codeName="Sheet1"/>
  <dimension ref="B2:BK86"/>
  <sheetViews>
    <sheetView topLeftCell="AQ1" zoomScale="80" zoomScaleNormal="80" workbookViewId="0">
      <selection activeCell="AT80" sqref="AT80"/>
    </sheetView>
  </sheetViews>
  <sheetFormatPr baseColWidth="10" defaultColWidth="9.140625" defaultRowHeight="15" x14ac:dyDescent="0.25"/>
  <cols>
    <col min="2" max="2" width="9.7109375" bestFit="1" customWidth="1"/>
    <col min="3" max="3" width="15.7109375" bestFit="1" customWidth="1"/>
    <col min="4" max="4" width="13.42578125" bestFit="1" customWidth="1"/>
    <col min="5" max="5" width="13.140625" bestFit="1" customWidth="1"/>
    <col min="6" max="6" width="20.85546875" bestFit="1" customWidth="1"/>
    <col min="7" max="7" width="16" bestFit="1" customWidth="1"/>
    <col min="8" max="8" width="13.85546875" bestFit="1" customWidth="1"/>
    <col min="9" max="9" width="7.28515625" bestFit="1" customWidth="1"/>
    <col min="10" max="10" width="16.7109375" bestFit="1" customWidth="1"/>
    <col min="11" max="12" width="7.85546875" bestFit="1" customWidth="1"/>
    <col min="13" max="13" width="8.85546875" bestFit="1" customWidth="1"/>
    <col min="14" max="14" width="14.140625" bestFit="1" customWidth="1"/>
    <col min="15" max="15" width="16.5703125" bestFit="1" customWidth="1"/>
    <col min="16" max="16" width="14.5703125" bestFit="1" customWidth="1"/>
    <col min="17" max="17" width="15.140625" bestFit="1" customWidth="1"/>
    <col min="18" max="18" width="11" bestFit="1" customWidth="1"/>
    <col min="19" max="19" width="16.5703125" bestFit="1" customWidth="1"/>
    <col min="20" max="20" width="15.7109375" bestFit="1" customWidth="1"/>
    <col min="21" max="21" width="16.28515625" bestFit="1" customWidth="1"/>
    <col min="22" max="22" width="11" bestFit="1" customWidth="1"/>
    <col min="23" max="23" width="16.5703125" bestFit="1" customWidth="1"/>
    <col min="24" max="24" width="15.7109375" bestFit="1" customWidth="1"/>
    <col min="25" max="25" width="16.28515625" bestFit="1" customWidth="1"/>
    <col min="26" max="26" width="11" bestFit="1" customWidth="1"/>
    <col min="27" max="27" width="16.5703125" bestFit="1" customWidth="1"/>
    <col min="28" max="28" width="15.7109375" bestFit="1" customWidth="1"/>
    <col min="29" max="29" width="16.28515625" bestFit="1" customWidth="1"/>
    <col min="30" max="30" width="11" bestFit="1" customWidth="1"/>
    <col min="31" max="31" width="16.5703125" bestFit="1" customWidth="1"/>
    <col min="32" max="32" width="15.7109375" bestFit="1" customWidth="1"/>
    <col min="33" max="33" width="16.28515625" bestFit="1" customWidth="1"/>
    <col min="34" max="34" width="12.140625" bestFit="1" customWidth="1"/>
    <col min="35" max="35" width="13.85546875" bestFit="1" customWidth="1"/>
    <col min="36" max="36" width="20.28515625" bestFit="1" customWidth="1"/>
    <col min="37" max="37" width="22.42578125" bestFit="1" customWidth="1"/>
    <col min="38" max="38" width="18.42578125" bestFit="1" customWidth="1"/>
    <col min="39" max="39" width="12.140625" bestFit="1" customWidth="1"/>
    <col min="40" max="40" width="15.42578125" bestFit="1" customWidth="1"/>
    <col min="42" max="42" width="32.5703125" bestFit="1" customWidth="1"/>
    <col min="43" max="43" width="43.7109375" bestFit="1" customWidth="1"/>
    <col min="44" max="44" width="13.85546875" customWidth="1"/>
    <col min="46" max="46" width="24.140625" bestFit="1" customWidth="1"/>
    <col min="48" max="48" width="37" bestFit="1" customWidth="1"/>
    <col min="52" max="52" width="9.42578125" customWidth="1"/>
    <col min="53" max="53" width="15.5703125" bestFit="1" customWidth="1"/>
    <col min="54" max="54" width="11.7109375" bestFit="1" customWidth="1"/>
    <col min="55" max="55" width="22.42578125" bestFit="1" customWidth="1"/>
    <col min="56" max="56" width="13" bestFit="1" customWidth="1"/>
    <col min="57" max="57" width="25.85546875" bestFit="1" customWidth="1"/>
    <col min="58" max="58" width="14.5703125" bestFit="1" customWidth="1"/>
  </cols>
  <sheetData>
    <row r="2" spans="2:63" x14ac:dyDescent="0.25">
      <c r="B2" t="s">
        <v>571</v>
      </c>
      <c r="C2" t="s">
        <v>572</v>
      </c>
      <c r="I2" t="s">
        <v>631</v>
      </c>
      <c r="J2" s="70">
        <f>'Transaction Entry'!F1</f>
        <v>78276</v>
      </c>
      <c r="K2" s="70"/>
      <c r="L2" t="s">
        <v>631</v>
      </c>
      <c r="M2" s="70">
        <f>J2</f>
        <v>78276</v>
      </c>
      <c r="N2" s="70"/>
      <c r="P2" t="s">
        <v>413</v>
      </c>
      <c r="Q2" t="s">
        <v>603</v>
      </c>
      <c r="R2" t="s">
        <v>604</v>
      </c>
      <c r="S2" t="s">
        <v>605</v>
      </c>
      <c r="U2" t="s">
        <v>626</v>
      </c>
      <c r="V2" t="s">
        <v>627</v>
      </c>
      <c r="X2" t="s">
        <v>625</v>
      </c>
      <c r="AY2" s="53">
        <f>AVERAGE(AY11:AY45)</f>
        <v>0</v>
      </c>
      <c r="AZ2" s="53">
        <f>AVERAGE(AZ11:AZ45)</f>
        <v>1</v>
      </c>
    </row>
    <row r="3" spans="2:63" x14ac:dyDescent="0.25">
      <c r="B3" t="s">
        <v>410</v>
      </c>
      <c r="C3">
        <f>SUBTOTAL(9,calculationstable[Total Profit])</f>
        <v>8607.2731000000003</v>
      </c>
      <c r="E3" t="s">
        <v>413</v>
      </c>
      <c r="F3" s="25" t="s">
        <v>607</v>
      </c>
      <c r="G3" t="s">
        <v>608</v>
      </c>
      <c r="I3" t="s">
        <v>640</v>
      </c>
      <c r="J3" s="70">
        <f>K8</f>
        <v>0</v>
      </c>
      <c r="K3" s="70"/>
      <c r="L3" t="s">
        <v>632</v>
      </c>
      <c r="M3" s="70">
        <f>SUM(Purchases[Total Cost $])</f>
        <v>89827.15</v>
      </c>
      <c r="N3" s="70"/>
      <c r="P3" t="s">
        <v>598</v>
      </c>
      <c r="Q3">
        <f>SUM(calculationstable[Total Profit])+SUM(calculationstable[Value of tokens over])</f>
        <v>449011.50190000003</v>
      </c>
      <c r="R3">
        <f>Q3</f>
        <v>449011.50190000003</v>
      </c>
      <c r="S3">
        <f>SUBTOTAL(9,calculationstable[Total Profit])+SUBTOTAL(9,calculationstable[Value of tokens over])</f>
        <v>10982.2731</v>
      </c>
      <c r="U3" t="s">
        <v>622</v>
      </c>
      <c r="V3" s="59" t="s">
        <v>620</v>
      </c>
      <c r="X3" t="str">
        <f>V6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</row>
    <row r="4" spans="2:63" x14ac:dyDescent="0.25">
      <c r="B4" t="s">
        <v>411</v>
      </c>
      <c r="C4">
        <f>M7</f>
        <v>0</v>
      </c>
      <c r="E4" t="s">
        <v>576</v>
      </c>
      <c r="F4" s="25">
        <f>MAX(calculationstable[ROI])</f>
        <v>1.8891097259459499</v>
      </c>
      <c r="G4" t="str">
        <f>IFERROR(INDEX(calculationstable[Ticker],MATCH(F4,calculationstable[ROI],0)),"")</f>
        <v>CRO</v>
      </c>
      <c r="I4" t="s">
        <v>641</v>
      </c>
      <c r="J4" s="70">
        <f>'Transaction Entry'!M1</f>
        <v>0</v>
      </c>
      <c r="K4" s="70"/>
      <c r="L4" t="s">
        <v>401</v>
      </c>
      <c r="M4" s="70">
        <f>IF(M3&gt;M2,M3-M2,0)</f>
        <v>11551.149999999994</v>
      </c>
      <c r="N4" s="70"/>
      <c r="P4" t="s">
        <v>399</v>
      </c>
      <c r="Q4">
        <f>'Transaction Entry'!F1</f>
        <v>78276</v>
      </c>
      <c r="R4">
        <f>F8</f>
        <v>89827.15</v>
      </c>
      <c r="S4">
        <f>F7</f>
        <v>1982</v>
      </c>
      <c r="U4" t="s">
        <v>623</v>
      </c>
      <c r="V4" t="str">
        <f>IFERROR(VLOOKUP(MAX(extra[Sequence])-1,extra[#All],5,FALSE),"")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5" spans="2:63" x14ac:dyDescent="0.25">
      <c r="B5" t="s">
        <v>412</v>
      </c>
      <c r="C5">
        <f>C3-C4</f>
        <v>8607.2731000000003</v>
      </c>
      <c r="E5" t="s">
        <v>577</v>
      </c>
      <c r="F5" s="25">
        <f>MIN(calculationstable[ROI])</f>
        <v>-0.93122718958139505</v>
      </c>
      <c r="G5" t="str">
        <f>IFERROR(INDEX(calculationstable[Ticker],MATCH(F5,calculationstable[ROI],0)),"")</f>
        <v>WEYU</v>
      </c>
      <c r="I5" t="s">
        <v>642</v>
      </c>
      <c r="J5" s="70">
        <f>SUM(J2:J4)</f>
        <v>78276</v>
      </c>
      <c r="K5" s="70"/>
      <c r="L5" t="s">
        <v>633</v>
      </c>
      <c r="M5">
        <f>'Transaction Entry'!J1</f>
        <v>0</v>
      </c>
      <c r="P5" t="s">
        <v>404</v>
      </c>
      <c r="Q5" s="25">
        <f>IFERROR(Q3/Q4,"")</f>
        <v>5.7362601806428541</v>
      </c>
      <c r="R5" s="25">
        <f>IFERROR(R3/R4,"")</f>
        <v>4.998616809060513</v>
      </c>
      <c r="S5" s="25">
        <f>IFERROR(S3/S4,"")</f>
        <v>5.5410056004036328</v>
      </c>
      <c r="U5" t="s">
        <v>624</v>
      </c>
      <c r="V5" t="s">
        <v>621</v>
      </c>
      <c r="AY5" t="s">
        <v>587</v>
      </c>
      <c r="AZ5" t="s">
        <v>588</v>
      </c>
      <c r="BA5" t="s">
        <v>599</v>
      </c>
      <c r="BB5" t="s">
        <v>600</v>
      </c>
      <c r="BC5" t="s">
        <v>592</v>
      </c>
    </row>
    <row r="6" spans="2:63" x14ac:dyDescent="0.25">
      <c r="F6" s="25"/>
      <c r="L6" t="s">
        <v>643</v>
      </c>
      <c r="M6" s="70">
        <f>J5-M3-M5</f>
        <v>-11551.149999999994</v>
      </c>
      <c r="U6" t="s">
        <v>625</v>
      </c>
      <c r="V6" t="str">
        <f>V3&amp;V4&amp;V5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  <c r="AY6" s="54">
        <f>IFERROR(SUBTOTAL(1,helper[Sold]),0)</f>
        <v>0</v>
      </c>
      <c r="AZ6" s="54">
        <f>IFERROR(SUBTOTAL(1,helper[% held]),"")</f>
        <v>1</v>
      </c>
      <c r="BA6" s="54">
        <f>IFERROR(SUBTOTAL(1,helper[% Not in exit]),"")</f>
        <v>9.9840000000000026E-2</v>
      </c>
      <c r="BB6" s="54">
        <f>IFERROR(SUBTOTAL(1,helper[In Exit]),"")</f>
        <v>0.90015999999999996</v>
      </c>
      <c r="BC6" s="55">
        <f>SUBTOTAL(9,calculationstable[Value of tokens over])</f>
        <v>2375</v>
      </c>
    </row>
    <row r="7" spans="2:63" x14ac:dyDescent="0.25">
      <c r="D7" s="61">
        <f>SUBTOTAL(9,calculationstable[Coins Held])</f>
        <v>26.29</v>
      </c>
      <c r="F7" s="61">
        <f>SUBTOTAL(9,calculationstable[[#All],[Cost of Investment]])</f>
        <v>1982</v>
      </c>
      <c r="G7" s="61">
        <f>SUBTOTAL(9,calculationstable[Current Value])</f>
        <v>2213.3550999999998</v>
      </c>
      <c r="J7" s="61">
        <f>IFERROR(SUBTOTAL(1,calculationstable[24H % Change]),"")</f>
        <v>-2.4067100000000001E-2</v>
      </c>
      <c r="K7" s="61">
        <f>SUBTOTAL(9,calculationstable[[#All],[Sold]])</f>
        <v>0</v>
      </c>
      <c r="L7" s="61">
        <f>SUBTOTAL(9,calculationstable[[#All],[Cost]])</f>
        <v>0</v>
      </c>
      <c r="M7" s="61">
        <f>SUBTOTAL(9,calculationstable[[#All],[Profit]])</f>
        <v>0</v>
      </c>
      <c r="AY7" s="54">
        <f>IFERROR(SUBTOTAL(1,helper[Sold]),0)</f>
        <v>0</v>
      </c>
      <c r="AZ7" s="54">
        <f>IFERROR(SUBTOTAL(1,helper[% held]),"")</f>
        <v>1</v>
      </c>
      <c r="BA7" s="54">
        <f>IFERROR(SUBTOTAL(1,helper[% Not in exit]),"")</f>
        <v>9.9840000000000026E-2</v>
      </c>
      <c r="BB7" s="54">
        <f>IFERROR(SUBTOTAL(1,helper[In Exit]),"")</f>
        <v>0.90015999999999996</v>
      </c>
      <c r="BC7" s="55">
        <f>SUBTOTAL(9,calculationstable[Value of tokens over])</f>
        <v>2375</v>
      </c>
    </row>
    <row r="8" spans="2:63" x14ac:dyDescent="0.25">
      <c r="D8" s="61">
        <f>SUM(calculationstable[Coins Held])</f>
        <v>38651.199294459999</v>
      </c>
      <c r="F8" s="61">
        <f>SUM(calculationstable[Cost of Investment])</f>
        <v>89827.15</v>
      </c>
      <c r="G8" s="61">
        <f>SUM(calculationstable[[#All],[Current Value]])</f>
        <v>79772.11880387376</v>
      </c>
      <c r="K8" s="61">
        <f>SUM(calculationstable[Sold])</f>
        <v>0</v>
      </c>
      <c r="L8" s="61">
        <f>SUM(calculationstable[Cost])</f>
        <v>0</v>
      </c>
      <c r="M8" s="61">
        <f>SUM(calculationstable[Profit])</f>
        <v>0</v>
      </c>
    </row>
    <row r="10" spans="2:63" x14ac:dyDescent="0.25">
      <c r="B10" t="s">
        <v>1356</v>
      </c>
      <c r="C10" t="s">
        <v>375</v>
      </c>
      <c r="D10" t="s">
        <v>389</v>
      </c>
      <c r="E10" t="s">
        <v>388</v>
      </c>
      <c r="F10" t="s">
        <v>558</v>
      </c>
      <c r="G10" t="s">
        <v>559</v>
      </c>
      <c r="H10" t="s">
        <v>560</v>
      </c>
      <c r="I10" s="25" t="s">
        <v>404</v>
      </c>
      <c r="J10" s="25" t="s">
        <v>561</v>
      </c>
      <c r="K10" t="s">
        <v>407</v>
      </c>
      <c r="L10" t="s">
        <v>562</v>
      </c>
      <c r="M10" t="s">
        <v>2</v>
      </c>
      <c r="N10" t="s">
        <v>408</v>
      </c>
      <c r="O10" t="s">
        <v>13</v>
      </c>
      <c r="P10" t="s">
        <v>8</v>
      </c>
      <c r="Q10" t="s">
        <v>7</v>
      </c>
      <c r="R10" t="s">
        <v>569</v>
      </c>
      <c r="S10" t="s">
        <v>12</v>
      </c>
      <c r="T10" t="s">
        <v>377</v>
      </c>
      <c r="U10" t="s">
        <v>563</v>
      </c>
      <c r="V10" t="s">
        <v>564</v>
      </c>
      <c r="W10" t="s">
        <v>11</v>
      </c>
      <c r="X10" t="s">
        <v>395</v>
      </c>
      <c r="Y10" t="s">
        <v>378</v>
      </c>
      <c r="Z10" t="s">
        <v>565</v>
      </c>
      <c r="AA10" t="s">
        <v>10</v>
      </c>
      <c r="AB10" t="s">
        <v>396</v>
      </c>
      <c r="AC10" t="s">
        <v>566</v>
      </c>
      <c r="AD10" t="s">
        <v>379</v>
      </c>
      <c r="AE10" t="s">
        <v>9</v>
      </c>
      <c r="AF10" t="s">
        <v>380</v>
      </c>
      <c r="AG10" t="s">
        <v>567</v>
      </c>
      <c r="AH10" t="s">
        <v>568</v>
      </c>
      <c r="AI10" t="s">
        <v>0</v>
      </c>
      <c r="AJ10" t="s">
        <v>6</v>
      </c>
      <c r="AK10" t="s">
        <v>32</v>
      </c>
      <c r="AL10" t="s">
        <v>570</v>
      </c>
      <c r="AM10" t="s">
        <v>573</v>
      </c>
      <c r="AN10" t="s">
        <v>574</v>
      </c>
      <c r="AP10" t="s">
        <v>575</v>
      </c>
      <c r="AQ10" t="s">
        <v>578</v>
      </c>
      <c r="AR10" t="s">
        <v>579</v>
      </c>
      <c r="AS10" t="s">
        <v>580</v>
      </c>
      <c r="AT10" t="s">
        <v>581</v>
      </c>
      <c r="AU10" t="s">
        <v>582</v>
      </c>
      <c r="AV10" t="s">
        <v>583</v>
      </c>
      <c r="AW10" s="25" t="s">
        <v>584</v>
      </c>
      <c r="AX10" t="s">
        <v>585</v>
      </c>
      <c r="AY10" t="s">
        <v>407</v>
      </c>
      <c r="AZ10" t="s">
        <v>589</v>
      </c>
      <c r="BA10" t="s">
        <v>590</v>
      </c>
      <c r="BB10" t="s">
        <v>591</v>
      </c>
      <c r="BD10" t="s">
        <v>659</v>
      </c>
      <c r="BE10" t="s">
        <v>660</v>
      </c>
      <c r="BF10" t="s">
        <v>559</v>
      </c>
      <c r="BG10" t="s">
        <v>408</v>
      </c>
      <c r="BH10" t="s">
        <v>404</v>
      </c>
    </row>
    <row r="11" spans="2:63" hidden="1" x14ac:dyDescent="0.25">
      <c r="B11" s="43" t="s">
        <v>446</v>
      </c>
      <c r="C11">
        <v>153.19999999999999</v>
      </c>
      <c r="D11">
        <v>2.83</v>
      </c>
      <c r="E11">
        <v>285.15901060070672</v>
      </c>
      <c r="F11">
        <v>807</v>
      </c>
      <c r="G11">
        <v>433.55599999999998</v>
      </c>
      <c r="H11">
        <v>-373.44400000000002</v>
      </c>
      <c r="I11" s="25">
        <v>-0.46275588599752199</v>
      </c>
      <c r="J11" s="25">
        <v>-1.1542E-3</v>
      </c>
      <c r="K11">
        <v>0</v>
      </c>
      <c r="L11">
        <v>0</v>
      </c>
      <c r="M11">
        <v>0</v>
      </c>
      <c r="N11">
        <v>0</v>
      </c>
      <c r="O11">
        <v>570.31799999999998</v>
      </c>
      <c r="P11">
        <v>0.56600000000000006</v>
      </c>
      <c r="Q11">
        <v>2.2640000000000002</v>
      </c>
      <c r="R11">
        <v>161.4</v>
      </c>
      <c r="S11">
        <v>998.05650000000003</v>
      </c>
      <c r="T11">
        <v>0.45280000000000009</v>
      </c>
      <c r="U11">
        <v>1.8112000000000001</v>
      </c>
      <c r="V11">
        <v>322.8</v>
      </c>
      <c r="W11">
        <v>1283.2155</v>
      </c>
      <c r="X11">
        <v>0.36224000000000006</v>
      </c>
      <c r="Y11">
        <v>1.44896</v>
      </c>
      <c r="Z11">
        <v>361.536</v>
      </c>
      <c r="AA11">
        <v>1710.954</v>
      </c>
      <c r="AB11">
        <v>0.28979199999999999</v>
      </c>
      <c r="AC11">
        <v>1.159168</v>
      </c>
      <c r="AD11">
        <v>413.18400000000003</v>
      </c>
      <c r="AE11">
        <v>2281.2719999999999</v>
      </c>
      <c r="AF11">
        <v>0.28979199999999999</v>
      </c>
      <c r="AG11">
        <v>0.86937599999999993</v>
      </c>
      <c r="AH11">
        <v>578.45759999999996</v>
      </c>
      <c r="AI11">
        <v>3504.5749000000001</v>
      </c>
      <c r="AJ11">
        <v>0.2825472</v>
      </c>
      <c r="AK11">
        <v>967</v>
      </c>
      <c r="AL11" s="43">
        <v>3504.5749000000001</v>
      </c>
      <c r="AM11">
        <v>1</v>
      </c>
      <c r="AN11" s="43" t="s">
        <v>13</v>
      </c>
      <c r="AP11">
        <f>IFERROR(HLOOKUP(calculationstable[[#This Row],[Merged]],calculationstable[#All],MATCH(calculationstable[[#This Row],[Ticker]],calculationstable[[#All],[Ticker]],0),FALSE),"")</f>
        <v>570.31799999999998</v>
      </c>
      <c r="AQ11" t="str">
        <f>IFERROR(IF(AP11&lt;=calculationstable[[#This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AAVE</v>
      </c>
      <c r="AR11" t="str">
        <f>IFERROR(IF(LEFT(helper[[#This Row],[take profit feedback]],1)="T","X",""),"")</f>
        <v/>
      </c>
      <c r="AS11" t="str">
        <f>IFERROR(IF(OR(calculationstable[[#This Row],[Selling point 1]]="",calculationstable[[#This Row],[Selling point 1]]=0),"X",""),"")</f>
        <v/>
      </c>
      <c r="AT11" t="str">
        <f>IFERROR(IF(helper[[#This Row],[add to exit]]="","","Add " &amp;calculationstable[[#This Row],[Ticker]] &amp;" to Exit Strategy"),"")</f>
        <v/>
      </c>
      <c r="AU11" s="43" t="str">
        <f>IFERROR(IF(OR(calculationstable[[#This Row],[current_price]]="",calculationstable[[#This Row],[current_price]]=0),"Include "&amp;calculationstable[[#This Row],[Ticker]]&amp;" in Extra Coins List",""),"")</f>
        <v/>
      </c>
      <c r="AV1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AAVE</v>
      </c>
      <c r="AW11" s="25">
        <f>IFERROR(calculationstable[[#This Row],[Current Value]]/SUM(calculationstable[Current Value]),"")</f>
        <v>5.4349314835918129E-3</v>
      </c>
      <c r="AX11" s="43">
        <f>IFERROR(IF((SUMIF(Purchases[Coin],calculationstable[[#This Row],[Ticker]],Purchases[No. of coins])=0),NA(),SUMIF(Purchases[Coin],calculationstable[[#This Row],[Ticker]],Purchases[No. of coins])),"")</f>
        <v>2.83</v>
      </c>
      <c r="AY11" s="25">
        <f>IFERROR((helper[[#This Row],[Purchased]]-calculationstable[[#This Row],[Coins Held]])/helper[[#This Row],[Purchased]],"")</f>
        <v>0</v>
      </c>
      <c r="AZ11" s="53">
        <f>IFERROR(1-helper[[#This Row],[Sold]],"")</f>
        <v>1</v>
      </c>
      <c r="BA11" s="25">
        <f>IFERROR(calculationstable[[#This Row],[Total Tokens Over]]/helper[[#This Row],[Purchased]],"")</f>
        <v>9.9839999999999998E-2</v>
      </c>
      <c r="BB11" s="53">
        <f>IFERROR(1-helper[[#This Row],[% Not in exit]],"")</f>
        <v>0.90015999999999996</v>
      </c>
      <c r="BD11" t="str" cm="1">
        <f t="array" aca="1" ref="BD11:BD73" ca="1">IFERROR(OFFSET(calculationstable[[#Headers],[Ticker]],1,0,COUNTA(calculationstable[[#All],[Ticker]])-1,1),"")</f>
        <v>AAVE</v>
      </c>
      <c r="BE11" cm="1">
        <f t="array" aca="1" ref="BE11:BE73" ca="1">IFERROR(OFFSET(calculationstable[[#Headers],[Cost of Investment]],1,0,COUNT(calculationstable[[#All],[Cost of Investment]]),1),"")</f>
        <v>807</v>
      </c>
      <c r="BF11" cm="1">
        <f t="array" aca="1" ref="BF11:BF73" ca="1">IFERROR(OFFSET(calculationstable[[#Headers],[Current Value]],1,0,COUNT(calculationstable[[#All],[Current Value]]),1),"")</f>
        <v>433.55599999999998</v>
      </c>
      <c r="BG11" cm="1">
        <f t="array" aca="1" ref="BG11:BG73" ca="1">IFERROR(OFFSET(calculationstable[[#Headers],[No of Sales]],1,0,COUNT(calculationstable[[#All],[No of Sales]]),1),"")</f>
        <v>0</v>
      </c>
      <c r="BH11" cm="1">
        <f t="array" aca="1" ref="BH11:BH73" ca="1">IFERROR(OFFSET(calculationstable[[#Headers],[ROI]],1,0,COUNT(calculationstable[ROI])),"")</f>
        <v>-0.46275588599752199</v>
      </c>
      <c r="BK11" s="54"/>
    </row>
    <row r="12" spans="2:63" hidden="1" x14ac:dyDescent="0.25">
      <c r="B12" s="43" t="s">
        <v>1</v>
      </c>
      <c r="C12">
        <v>42391</v>
      </c>
      <c r="D12">
        <v>0.48589445999999997</v>
      </c>
      <c r="E12">
        <v>47382.717637900219</v>
      </c>
      <c r="F12">
        <v>23023</v>
      </c>
      <c r="G12">
        <v>20597.552053859999</v>
      </c>
      <c r="H12">
        <v>-2425.4479461400006</v>
      </c>
      <c r="I12" s="25">
        <v>-0.105348909618208</v>
      </c>
      <c r="J12" s="25">
        <v>3.3044400000000002E-2</v>
      </c>
      <c r="K12">
        <v>0</v>
      </c>
      <c r="L12">
        <v>0</v>
      </c>
      <c r="M12">
        <v>0</v>
      </c>
      <c r="N12">
        <v>0</v>
      </c>
      <c r="O12">
        <v>94765.435200000007</v>
      </c>
      <c r="P12">
        <v>9.7178892000000003E-2</v>
      </c>
      <c r="Q12">
        <v>0.38871556799999996</v>
      </c>
      <c r="R12">
        <v>4604.6000000000004</v>
      </c>
      <c r="S12">
        <v>165839.5116</v>
      </c>
      <c r="T12">
        <v>7.7743113599999997E-2</v>
      </c>
      <c r="U12">
        <v>0.31097245439999999</v>
      </c>
      <c r="V12">
        <v>9209.2000000000007</v>
      </c>
      <c r="W12">
        <v>213222.2292</v>
      </c>
      <c r="X12">
        <v>6.2194490880000002E-2</v>
      </c>
      <c r="Y12">
        <v>0.24877796351999998</v>
      </c>
      <c r="Z12">
        <v>10314.304</v>
      </c>
      <c r="AA12">
        <v>284296.30560000002</v>
      </c>
      <c r="AB12">
        <v>4.9755592703999998E-2</v>
      </c>
      <c r="AC12">
        <v>0.19902237081599999</v>
      </c>
      <c r="AD12">
        <v>11787.776</v>
      </c>
      <c r="AE12">
        <v>379061.74080000003</v>
      </c>
      <c r="AF12">
        <v>4.9755592703999998E-2</v>
      </c>
      <c r="AG12">
        <v>0.14926677811200001</v>
      </c>
      <c r="AH12">
        <v>16502.886399999999</v>
      </c>
      <c r="AI12">
        <v>99982.442500000005</v>
      </c>
      <c r="AJ12">
        <v>4.8511702886400006E-2</v>
      </c>
      <c r="AK12">
        <v>27583</v>
      </c>
      <c r="AL12" s="43">
        <v>99982.442500000005</v>
      </c>
      <c r="AM12">
        <v>1</v>
      </c>
      <c r="AN12" s="43" t="s">
        <v>13</v>
      </c>
      <c r="AP12">
        <f>IFERROR(HLOOKUP(calculationstable[[#This Row],[Merged]],calculationstable[#All],MATCH(calculationstable[[#This Row],[Ticker]],calculationstable[[#All],[Ticker]],0),FALSE),"")</f>
        <v>94765.435200000007</v>
      </c>
      <c r="AQ12" t="str">
        <f>IFERROR(IF(AP12&lt;=calculationstable[[#This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BTC</v>
      </c>
      <c r="AR12" t="str">
        <f>IFERROR(IF(LEFT(helper[[#This Row],[take profit feedback]],1)="T","X",""),"")</f>
        <v/>
      </c>
      <c r="AS12" t="str">
        <f>IFERROR(IF(OR(calculationstable[[#This Row],[Selling point 1]]="",calculationstable[[#This Row],[Selling point 1]]=0),"X",""),"")</f>
        <v/>
      </c>
      <c r="AT12" t="str">
        <f>IFERROR(IF(helper[[#This Row],[add to exit]]="","","Add " &amp;calculationstable[[#This Row],[Ticker]] &amp;" to Exit Strategy"),"")</f>
        <v/>
      </c>
      <c r="AU12" s="43" t="str">
        <f>IFERROR(IF(OR(calculationstable[[#This Row],[current_price]]="",calculationstable[[#This Row],[current_price]]=0),"Include "&amp;calculationstable[[#This Row],[Ticker]]&amp;" in Extra Coins List",""),"")</f>
        <v/>
      </c>
      <c r="AV1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BTC</v>
      </c>
      <c r="AW12" s="25">
        <f>IFERROR(calculationstable[[#This Row],[Current Value]]/SUM(calculationstable[Current Value]),"")</f>
        <v>0.25820490119487433</v>
      </c>
      <c r="AX12" s="43">
        <f>IFERROR(IF((SUMIF(Purchases[Coin],calculationstable[[#This Row],[Ticker]],Purchases[No. of coins])=0),NA(),SUMIF(Purchases[Coin],calculationstable[[#This Row],[Ticker]],Purchases[No. of coins])),"")</f>
        <v>0.48589445999999997</v>
      </c>
      <c r="AY12" s="25">
        <f>IFERROR((helper[[#This Row],[Purchased]]-calculationstable[[#This Row],[Coins Held]])/helper[[#This Row],[Purchased]],"")</f>
        <v>0</v>
      </c>
      <c r="AZ12" s="53">
        <f>IFERROR(1-helper[[#This Row],[Sold]],"")</f>
        <v>1</v>
      </c>
      <c r="BA12" s="25">
        <f>IFERROR(calculationstable[[#This Row],[Total Tokens Over]]/helper[[#This Row],[Purchased]],"")</f>
        <v>9.9840000000000012E-2</v>
      </c>
      <c r="BB12" s="53">
        <f>IFERROR(1-helper[[#This Row],[% Not in exit]],"")</f>
        <v>0.90015999999999996</v>
      </c>
      <c r="BD12" t="str">
        <f ca="1"/>
        <v>BTC</v>
      </c>
      <c r="BE12">
        <f ca="1"/>
        <v>23023</v>
      </c>
      <c r="BF12">
        <f ca="1"/>
        <v>20597.552053859999</v>
      </c>
      <c r="BG12">
        <f ca="1"/>
        <v>0</v>
      </c>
      <c r="BH12">
        <f ca="1"/>
        <v>-0.105348909618208</v>
      </c>
      <c r="BK12" s="54"/>
    </row>
    <row r="13" spans="2:63" hidden="1" x14ac:dyDescent="0.25">
      <c r="B13" s="43" t="s">
        <v>367</v>
      </c>
      <c r="C13">
        <v>0.97966200000000003</v>
      </c>
      <c r="D13">
        <v>1029.6099999999999</v>
      </c>
      <c r="E13">
        <v>1.8133079515544723</v>
      </c>
      <c r="F13">
        <v>1867</v>
      </c>
      <c r="G13">
        <v>1008.6697918199999</v>
      </c>
      <c r="H13">
        <v>-858.33020818000011</v>
      </c>
      <c r="I13" s="25">
        <v>-0.45973765837171898</v>
      </c>
      <c r="J13" s="25">
        <v>7.1100099999999999E-2</v>
      </c>
      <c r="K13">
        <v>0</v>
      </c>
      <c r="L13">
        <v>0</v>
      </c>
      <c r="M13">
        <v>0</v>
      </c>
      <c r="N13">
        <v>0</v>
      </c>
      <c r="O13">
        <v>3.6265999999999998</v>
      </c>
      <c r="P13">
        <v>205.922</v>
      </c>
      <c r="Q13">
        <v>823.68799999999987</v>
      </c>
      <c r="R13">
        <v>373.39839999999998</v>
      </c>
      <c r="S13">
        <v>6.3464999999999998</v>
      </c>
      <c r="T13">
        <v>164.73759999999999</v>
      </c>
      <c r="U13">
        <v>658.95039999999995</v>
      </c>
      <c r="V13">
        <v>746.79669999999999</v>
      </c>
      <c r="W13">
        <v>8.1598000000000006</v>
      </c>
      <c r="X13">
        <v>131.79007999999999</v>
      </c>
      <c r="Y13">
        <v>527.16031999999996</v>
      </c>
      <c r="Z13">
        <v>836.41229999999996</v>
      </c>
      <c r="AA13">
        <v>10.879799999999999</v>
      </c>
      <c r="AB13">
        <v>105.432064</v>
      </c>
      <c r="AC13">
        <v>421.72825599999999</v>
      </c>
      <c r="AD13">
        <v>955.89980000000003</v>
      </c>
      <c r="AE13">
        <v>14.506399999999999</v>
      </c>
      <c r="AF13">
        <v>105.432064</v>
      </c>
      <c r="AG13">
        <v>316.29619200000002</v>
      </c>
      <c r="AH13">
        <v>1338.2597000000001</v>
      </c>
      <c r="AI13">
        <v>8107.8226999999997</v>
      </c>
      <c r="AJ13">
        <v>102.79626240000002</v>
      </c>
      <c r="AK13">
        <v>2237</v>
      </c>
      <c r="AL13" s="43">
        <v>8107.8226999999997</v>
      </c>
      <c r="AM13">
        <v>1</v>
      </c>
      <c r="AN13" s="43" t="s">
        <v>13</v>
      </c>
      <c r="AP13">
        <f>IFERROR(HLOOKUP(calculationstable[[#This Row],[Merged]],calculationstable[#All],MATCH(calculationstable[[#This Row],[Ticker]],calculationstable[[#All],[Ticker]],0),FALSE),"")</f>
        <v>3.6265999999999998</v>
      </c>
      <c r="AQ13" t="str">
        <f>IFERROR(IF(AP13&lt;=calculationstable[[#This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ADA</v>
      </c>
      <c r="AR13" t="str">
        <f>IFERROR(IF(LEFT(helper[[#This Row],[take profit feedback]],1)="T","X",""),"")</f>
        <v/>
      </c>
      <c r="AS13" t="str">
        <f>IFERROR(IF(OR(calculationstable[[#This Row],[Selling point 1]]="",calculationstable[[#This Row],[Selling point 1]]=0),"X",""),"")</f>
        <v/>
      </c>
      <c r="AT13" t="str">
        <f>IFERROR(IF(helper[[#This Row],[add to exit]]="","","Add " &amp;calculationstable[[#This Row],[Ticker]] &amp;" to Exit Strategy"),"")</f>
        <v/>
      </c>
      <c r="AU13" s="43" t="str">
        <f>IFERROR(IF(OR(calculationstable[[#This Row],[current_price]]="",calculationstable[[#This Row],[current_price]]=0),"Include "&amp;calculationstable[[#This Row],[Ticker]]&amp;" in Extra Coins List",""),"")</f>
        <v/>
      </c>
      <c r="AV1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ADA</v>
      </c>
      <c r="AW13" s="25">
        <f>IFERROR(calculationstable[[#This Row],[Current Value]]/SUM(calculationstable[Current Value]),"")</f>
        <v>1.2644390132094856E-2</v>
      </c>
      <c r="AX13" s="43">
        <f>IFERROR(IF((SUMIF(Purchases[Coin],calculationstable[[#This Row],[Ticker]],Purchases[No. of coins])=0),NA(),SUMIF(Purchases[Coin],calculationstable[[#This Row],[Ticker]],Purchases[No. of coins])),"")</f>
        <v>1029.6099999999999</v>
      </c>
      <c r="AY13" s="25">
        <f>IFERROR((helper[[#This Row],[Purchased]]-calculationstable[[#This Row],[Coins Held]])/helper[[#This Row],[Purchased]],"")</f>
        <v>0</v>
      </c>
      <c r="AZ13" s="53">
        <f>IFERROR(1-helper[[#This Row],[Sold]],"")</f>
        <v>1</v>
      </c>
      <c r="BA13" s="25">
        <f>IFERROR(calculationstable[[#This Row],[Total Tokens Over]]/helper[[#This Row],[Purchased]],"")</f>
        <v>9.9840000000000026E-2</v>
      </c>
      <c r="BB13" s="53">
        <f>IFERROR(1-helper[[#This Row],[% Not in exit]],"")</f>
        <v>0.90015999999999996</v>
      </c>
      <c r="BD13" t="str">
        <f ca="1"/>
        <v>ADA</v>
      </c>
      <c r="BE13">
        <f ca="1"/>
        <v>1867</v>
      </c>
      <c r="BF13">
        <f ca="1"/>
        <v>1008.6697918199999</v>
      </c>
      <c r="BG13">
        <f ca="1"/>
        <v>0</v>
      </c>
      <c r="BH13">
        <f ca="1"/>
        <v>-0.45973765837171898</v>
      </c>
      <c r="BK13" s="54"/>
    </row>
    <row r="14" spans="2:63" hidden="1" x14ac:dyDescent="0.25">
      <c r="B14" s="43" t="s">
        <v>425</v>
      </c>
      <c r="C14">
        <v>0.82289299999999999</v>
      </c>
      <c r="D14">
        <v>199.76</v>
      </c>
      <c r="E14">
        <v>1.7020424509411294</v>
      </c>
      <c r="F14">
        <v>340</v>
      </c>
      <c r="G14">
        <v>164.38110567999999</v>
      </c>
      <c r="H14">
        <v>-175.61889432000001</v>
      </c>
      <c r="I14" s="25">
        <v>-0.51652615976470595</v>
      </c>
      <c r="J14" s="25">
        <v>5.1231999999999996E-3</v>
      </c>
      <c r="K14">
        <v>0</v>
      </c>
      <c r="L14">
        <v>0</v>
      </c>
      <c r="M14">
        <v>0</v>
      </c>
      <c r="N14">
        <v>0</v>
      </c>
      <c r="O14">
        <v>3.4039999999999999</v>
      </c>
      <c r="P14">
        <v>39.951999999999998</v>
      </c>
      <c r="Q14">
        <v>159.80799999999999</v>
      </c>
      <c r="R14">
        <v>67.9983</v>
      </c>
      <c r="S14">
        <v>5.9569999999999999</v>
      </c>
      <c r="T14">
        <v>31.961600000000001</v>
      </c>
      <c r="U14">
        <v>127.84639999999999</v>
      </c>
      <c r="V14">
        <v>135.9966</v>
      </c>
      <c r="W14">
        <v>7.6589999999999998</v>
      </c>
      <c r="X14">
        <v>25.569279999999999</v>
      </c>
      <c r="Y14">
        <v>102.27712</v>
      </c>
      <c r="Z14">
        <v>152.31620000000001</v>
      </c>
      <c r="AA14">
        <v>10.212</v>
      </c>
      <c r="AB14">
        <v>20.455424000000001</v>
      </c>
      <c r="AC14">
        <v>81.821696000000003</v>
      </c>
      <c r="AD14">
        <v>174.07570000000001</v>
      </c>
      <c r="AE14">
        <v>13.616</v>
      </c>
      <c r="AF14">
        <v>20.455424000000001</v>
      </c>
      <c r="AG14">
        <v>61.366272000000002</v>
      </c>
      <c r="AH14">
        <v>243.70590000000001</v>
      </c>
      <c r="AI14">
        <v>1476.4880000000001</v>
      </c>
      <c r="AJ14">
        <v>19.944038400000004</v>
      </c>
      <c r="AK14">
        <v>407</v>
      </c>
      <c r="AL14" s="43">
        <v>1476.4880000000001</v>
      </c>
      <c r="AM14">
        <v>1</v>
      </c>
      <c r="AN14" s="43" t="s">
        <v>13</v>
      </c>
      <c r="AP14">
        <f>IFERROR(HLOOKUP(calculationstable[[#This Row],[Merged]],calculationstable[#All],MATCH(calculationstable[[#This Row],[Ticker]],calculationstable[[#All],[Ticker]],0),FALSE),"")</f>
        <v>3.4039999999999999</v>
      </c>
      <c r="AQ14" t="str">
        <f>IFERROR(IF(AP14&lt;=calculationstable[[#This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ALGO</v>
      </c>
      <c r="AR14" t="str">
        <f>IFERROR(IF(LEFT(helper[[#This Row],[take profit feedback]],1)="T","X",""),"")</f>
        <v/>
      </c>
      <c r="AS14" t="str">
        <f>IFERROR(IF(OR(calculationstable[[#This Row],[Selling point 1]]="",calculationstable[[#This Row],[Selling point 1]]=0),"X",""),"")</f>
        <v/>
      </c>
      <c r="AT14" t="str">
        <f>IFERROR(IF(helper[[#This Row],[add to exit]]="","","Add " &amp;calculationstable[[#This Row],[Ticker]] &amp;" to Exit Strategy"),"")</f>
        <v/>
      </c>
      <c r="AU14" s="43" t="str">
        <f>IFERROR(IF(OR(calculationstable[[#This Row],[current_price]]="",calculationstable[[#This Row],[current_price]]=0),"Include "&amp;calculationstable[[#This Row],[Ticker]]&amp;" in Extra Coins List",""),"")</f>
        <v/>
      </c>
      <c r="AV1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ALGO</v>
      </c>
      <c r="AW14" s="25">
        <f>IFERROR(calculationstable[[#This Row],[Current Value]]/SUM(calculationstable[Current Value]),"")</f>
        <v>2.0606335665239667E-3</v>
      </c>
      <c r="AX14" s="43">
        <f>IFERROR(IF((SUMIF(Purchases[Coin],calculationstable[[#This Row],[Ticker]],Purchases[No. of coins])=0),NA(),SUMIF(Purchases[Coin],calculationstable[[#This Row],[Ticker]],Purchases[No. of coins])),"")</f>
        <v>199.76</v>
      </c>
      <c r="AY14" s="25">
        <f>IFERROR((helper[[#This Row],[Purchased]]-calculationstable[[#This Row],[Coins Held]])/helper[[#This Row],[Purchased]],"")</f>
        <v>0</v>
      </c>
      <c r="AZ14" s="53">
        <f>IFERROR(1-helper[[#This Row],[Sold]],"")</f>
        <v>1</v>
      </c>
      <c r="BA14" s="25">
        <f>IFERROR(calculationstable[[#This Row],[Total Tokens Over]]/helper[[#This Row],[Purchased]],"")</f>
        <v>9.9840000000000026E-2</v>
      </c>
      <c r="BB14" s="53">
        <f>IFERROR(1-helper[[#This Row],[% Not in exit]],"")</f>
        <v>0.90015999999999996</v>
      </c>
      <c r="BD14" t="str">
        <f ca="1"/>
        <v>ALGO</v>
      </c>
      <c r="BE14">
        <f ca="1"/>
        <v>340</v>
      </c>
      <c r="BF14">
        <f ca="1"/>
        <v>164.38110567999999</v>
      </c>
      <c r="BG14">
        <f ca="1"/>
        <v>0</v>
      </c>
      <c r="BH14">
        <f ca="1"/>
        <v>-0.51652615976470595</v>
      </c>
      <c r="BK14" s="54"/>
    </row>
    <row r="15" spans="2:63" hidden="1" x14ac:dyDescent="0.25">
      <c r="B15" s="43" t="s">
        <v>28</v>
      </c>
      <c r="C15">
        <v>2974.71</v>
      </c>
      <c r="D15">
        <v>6.7643000000000004</v>
      </c>
      <c r="E15">
        <v>3262.2739973094035</v>
      </c>
      <c r="F15">
        <v>22067</v>
      </c>
      <c r="G15">
        <v>20121.830853000003</v>
      </c>
      <c r="H15">
        <v>-1945.1691469999969</v>
      </c>
      <c r="I15" s="25">
        <v>-8.8148327683871694E-2</v>
      </c>
      <c r="J15" s="25">
        <v>2.68159E-2</v>
      </c>
      <c r="K15">
        <v>0</v>
      </c>
      <c r="L15">
        <v>0</v>
      </c>
      <c r="M15">
        <v>0</v>
      </c>
      <c r="N15">
        <v>0</v>
      </c>
      <c r="O15">
        <v>6524.5479999999998</v>
      </c>
      <c r="P15">
        <v>1.3528600000000002</v>
      </c>
      <c r="Q15">
        <v>5.4114400000000007</v>
      </c>
      <c r="R15">
        <v>4413.3999999999996</v>
      </c>
      <c r="S15">
        <v>11417.959000000001</v>
      </c>
      <c r="T15">
        <v>1.0822880000000001</v>
      </c>
      <c r="U15">
        <v>4.3291520000000006</v>
      </c>
      <c r="V15">
        <v>8826.7999999999993</v>
      </c>
      <c r="W15">
        <v>14680.233</v>
      </c>
      <c r="X15">
        <v>0.86583040000000011</v>
      </c>
      <c r="Y15">
        <v>3.4633216000000004</v>
      </c>
      <c r="Z15">
        <v>9886.0159999999996</v>
      </c>
      <c r="AA15">
        <v>19573.644</v>
      </c>
      <c r="AB15">
        <v>0.69266432000000011</v>
      </c>
      <c r="AC15">
        <v>2.7706572800000004</v>
      </c>
      <c r="AD15">
        <v>11298.304</v>
      </c>
      <c r="AE15">
        <v>26098.191999999999</v>
      </c>
      <c r="AF15">
        <v>0.69266432000000011</v>
      </c>
      <c r="AG15">
        <v>2.0779929600000004</v>
      </c>
      <c r="AH15">
        <v>15817.625599999999</v>
      </c>
      <c r="AI15">
        <v>95830.802299999996</v>
      </c>
      <c r="AJ15">
        <v>0.67534771200000021</v>
      </c>
      <c r="AK15">
        <v>26438</v>
      </c>
      <c r="AL15" s="43">
        <v>95830.802299999996</v>
      </c>
      <c r="AM15">
        <v>1</v>
      </c>
      <c r="AN15" s="43" t="s">
        <v>13</v>
      </c>
      <c r="AP15">
        <f>IFERROR(HLOOKUP(calculationstable[[#This Row],[Merged]],calculationstable[#All],MATCH(calculationstable[[#This Row],[Ticker]],calculationstable[[#All],[Ticker]],0),FALSE),"")</f>
        <v>6524.5479999999998</v>
      </c>
      <c r="AQ15" t="str">
        <f>IFERROR(IF(AP15&lt;=calculationstable[[#This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ETH</v>
      </c>
      <c r="AR15" t="str">
        <f>IFERROR(IF(LEFT(helper[[#This Row],[take profit feedback]],1)="T","X",""),"")</f>
        <v/>
      </c>
      <c r="AS15" t="str">
        <f>IFERROR(IF(OR(calculationstable[[#This Row],[Selling point 1]]="",calculationstable[[#This Row],[Selling point 1]]=0),"X",""),"")</f>
        <v/>
      </c>
      <c r="AT15" t="str">
        <f>IFERROR(IF(helper[[#This Row],[add to exit]]="","","Add " &amp;calculationstable[[#This Row],[Ticker]] &amp;" to Exit Strategy"),"")</f>
        <v/>
      </c>
      <c r="AU15" s="43" t="str">
        <f>IFERROR(IF(OR(calculationstable[[#This Row],[current_price]]="",calculationstable[[#This Row],[current_price]]=0),"Include "&amp;calculationstable[[#This Row],[Ticker]]&amp;" in Extra Coins List",""),"")</f>
        <v/>
      </c>
      <c r="AV1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ETH</v>
      </c>
      <c r="AW15" s="25">
        <f>IFERROR(calculationstable[[#This Row],[Current Value]]/SUM(calculationstable[Current Value]),"")</f>
        <v>0.2522413990591269</v>
      </c>
      <c r="AX15" s="43">
        <f>IFERROR(IF((SUMIF(Purchases[Coin],calculationstable[[#This Row],[Ticker]],Purchases[No. of coins])=0),NA(),SUMIF(Purchases[Coin],calculationstable[[#This Row],[Ticker]],Purchases[No. of coins])),"")</f>
        <v>6.7643000000000004</v>
      </c>
      <c r="AY15" s="25">
        <f>IFERROR((helper[[#This Row],[Purchased]]-calculationstable[[#This Row],[Coins Held]])/helper[[#This Row],[Purchased]],"")</f>
        <v>0</v>
      </c>
      <c r="AZ15" s="53">
        <f>IFERROR(1-helper[[#This Row],[Sold]],"")</f>
        <v>1</v>
      </c>
      <c r="BA15" s="25">
        <f>IFERROR(calculationstable[[#This Row],[Total Tokens Over]]/helper[[#This Row],[Purchased]],"")</f>
        <v>9.9840000000000026E-2</v>
      </c>
      <c r="BB15" s="53">
        <f>IFERROR(1-helper[[#This Row],[% Not in exit]],"")</f>
        <v>0.90015999999999996</v>
      </c>
      <c r="BD15" t="str">
        <f ca="1"/>
        <v>ETH</v>
      </c>
      <c r="BE15">
        <f ca="1"/>
        <v>22067</v>
      </c>
      <c r="BF15">
        <f ca="1"/>
        <v>20121.830853000003</v>
      </c>
      <c r="BG15">
        <f ca="1"/>
        <v>0</v>
      </c>
      <c r="BH15">
        <f ca="1"/>
        <v>-8.8148327683871694E-2</v>
      </c>
      <c r="BK15" s="54"/>
    </row>
    <row r="16" spans="2:63" hidden="1" x14ac:dyDescent="0.25">
      <c r="B16" s="43" t="s">
        <v>1243</v>
      </c>
      <c r="C16">
        <v>4.4089169999999997E-2</v>
      </c>
      <c r="D16">
        <v>1688.83</v>
      </c>
      <c r="E16">
        <v>0.19540155018563149</v>
      </c>
      <c r="F16">
        <v>330</v>
      </c>
      <c r="G16">
        <v>74.459112971099998</v>
      </c>
      <c r="H16">
        <v>-255.54088702889999</v>
      </c>
      <c r="I16" s="25">
        <v>-0.77436632432999997</v>
      </c>
      <c r="J16" s="25">
        <v>1.5464972902711012E-2</v>
      </c>
      <c r="K16">
        <v>0</v>
      </c>
      <c r="L16">
        <v>0</v>
      </c>
      <c r="M16">
        <v>0</v>
      </c>
      <c r="N16">
        <v>0</v>
      </c>
      <c r="O16">
        <v>0.39079999999999998</v>
      </c>
      <c r="P16">
        <v>337.76600000000002</v>
      </c>
      <c r="Q16">
        <v>1351.0639999999999</v>
      </c>
      <c r="R16">
        <v>65.999499999999998</v>
      </c>
      <c r="S16">
        <v>0.68389999999999995</v>
      </c>
      <c r="T16">
        <v>270.21279999999996</v>
      </c>
      <c r="U16">
        <v>1080.8511999999998</v>
      </c>
      <c r="V16">
        <v>131.999</v>
      </c>
      <c r="W16">
        <v>0.87929999999999997</v>
      </c>
      <c r="X16">
        <v>216.17023999999998</v>
      </c>
      <c r="Y16">
        <v>864.68095999999991</v>
      </c>
      <c r="Z16">
        <v>147.83879999999999</v>
      </c>
      <c r="AA16">
        <v>1.1724000000000001</v>
      </c>
      <c r="AB16">
        <v>172.93619200000001</v>
      </c>
      <c r="AC16">
        <v>691.74476799999991</v>
      </c>
      <c r="AD16">
        <v>168.95869999999999</v>
      </c>
      <c r="AE16">
        <v>1.5631999999999999</v>
      </c>
      <c r="AF16">
        <v>172.93619199999998</v>
      </c>
      <c r="AG16">
        <v>518.8085759999999</v>
      </c>
      <c r="AH16">
        <v>236.5421</v>
      </c>
      <c r="AI16">
        <v>1433.0862</v>
      </c>
      <c r="AJ16">
        <v>168.61278719999996</v>
      </c>
      <c r="AK16">
        <v>395</v>
      </c>
      <c r="AL16" s="43">
        <v>1433.0862</v>
      </c>
      <c r="AM16">
        <v>1</v>
      </c>
      <c r="AN16" s="43" t="s">
        <v>13</v>
      </c>
      <c r="AP16">
        <f>IFERROR(HLOOKUP(calculationstable[[#This Row],[Merged]],calculationstable[#All],MATCH(calculationstable[[#This Row],[Ticker]],calculationstable[[#All],[Ticker]],0),FALSE),"")</f>
        <v>0.39079999999999998</v>
      </c>
      <c r="AQ16" t="str">
        <f>IFERROR(IF(AP16&lt;=calculationstable[[#This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ARC</v>
      </c>
      <c r="AR16" t="str">
        <f>IFERROR(IF(LEFT(helper[[#This Row],[take profit feedback]],1)="T","X",""),"")</f>
        <v/>
      </c>
      <c r="AS16" t="str">
        <f>IFERROR(IF(OR(calculationstable[[#This Row],[Selling point 1]]="",calculationstable[[#This Row],[Selling point 1]]=0),"X",""),"")</f>
        <v/>
      </c>
      <c r="AT16" t="str">
        <f>IFERROR(IF(helper[[#This Row],[add to exit]]="","","Add " &amp;calculationstable[[#This Row],[Ticker]] &amp;" to Exit Strategy"),"")</f>
        <v/>
      </c>
      <c r="AU16" s="43" t="str">
        <f>IFERROR(IF(OR(calculationstable[[#This Row],[current_price]]="",calculationstable[[#This Row],[current_price]]=0),"Include "&amp;calculationstable[[#This Row],[Ticker]]&amp;" in Extra Coins List",""),"")</f>
        <v/>
      </c>
      <c r="AV1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ARC</v>
      </c>
      <c r="AW16" s="25">
        <f>IFERROR(calculationstable[[#This Row],[Current Value]]/SUM(calculationstable[Current Value]),"")</f>
        <v>9.3339770946994382E-4</v>
      </c>
      <c r="AX16" s="43">
        <f>IFERROR(IF((SUMIF(Purchases[Coin],calculationstable[[#This Row],[Ticker]],Purchases[No. of coins])=0),NA(),SUMIF(Purchases[Coin],calculationstable[[#This Row],[Ticker]],Purchases[No. of coins])),"")</f>
        <v>1688.83</v>
      </c>
      <c r="AY16" s="25">
        <f>IFERROR((helper[[#This Row],[Purchased]]-calculationstable[[#This Row],[Coins Held]])/helper[[#This Row],[Purchased]],"")</f>
        <v>0</v>
      </c>
      <c r="AZ16" s="53">
        <f>IFERROR(1-helper[[#This Row],[Sold]],"")</f>
        <v>1</v>
      </c>
      <c r="BA16" s="25">
        <f>IFERROR(calculationstable[[#This Row],[Total Tokens Over]]/helper[[#This Row],[Purchased]],"")</f>
        <v>9.9839999999999984E-2</v>
      </c>
      <c r="BB16" s="53">
        <f>IFERROR(1-helper[[#This Row],[% Not in exit]],"")</f>
        <v>0.90016000000000007</v>
      </c>
      <c r="BD16" t="str">
        <f ca="1"/>
        <v>ARC</v>
      </c>
      <c r="BE16">
        <f ca="1"/>
        <v>330</v>
      </c>
      <c r="BF16">
        <f ca="1"/>
        <v>74.459112971099998</v>
      </c>
      <c r="BG16">
        <f ca="1"/>
        <v>0</v>
      </c>
      <c r="BH16">
        <f ca="1"/>
        <v>-0.77436632432999997</v>
      </c>
      <c r="BK16" s="54"/>
    </row>
    <row r="17" spans="2:63" hidden="1" x14ac:dyDescent="0.25">
      <c r="B17" s="43" t="s">
        <v>822</v>
      </c>
      <c r="C17">
        <v>2.6749579999999998E-2</v>
      </c>
      <c r="D17">
        <v>1387.18</v>
      </c>
      <c r="E17">
        <v>0.10092417710751309</v>
      </c>
      <c r="F17">
        <v>140</v>
      </c>
      <c r="G17">
        <v>37.106482384400003</v>
      </c>
      <c r="H17">
        <v>-102.89351761559999</v>
      </c>
      <c r="I17" s="25">
        <v>-0.73495369725428605</v>
      </c>
      <c r="J17" s="25">
        <v>3.8060332342677583E-2</v>
      </c>
      <c r="K17">
        <v>0</v>
      </c>
      <c r="L17">
        <v>0</v>
      </c>
      <c r="M17">
        <v>0</v>
      </c>
      <c r="N17">
        <v>0</v>
      </c>
      <c r="O17">
        <v>0.20180000000000001</v>
      </c>
      <c r="P17">
        <v>277.43600000000004</v>
      </c>
      <c r="Q17">
        <v>1109.7440000000001</v>
      </c>
      <c r="R17">
        <v>27.993300000000001</v>
      </c>
      <c r="S17">
        <v>0.35320000000000001</v>
      </c>
      <c r="T17">
        <v>221.94880000000003</v>
      </c>
      <c r="U17">
        <v>887.79520000000014</v>
      </c>
      <c r="V17">
        <v>55.986600000000003</v>
      </c>
      <c r="W17">
        <v>0.4541</v>
      </c>
      <c r="X17">
        <v>177.55904000000004</v>
      </c>
      <c r="Y17">
        <v>710.23616000000015</v>
      </c>
      <c r="Z17">
        <v>62.704999999999998</v>
      </c>
      <c r="AA17">
        <v>0.60540000000000005</v>
      </c>
      <c r="AB17">
        <v>142.04723200000004</v>
      </c>
      <c r="AC17">
        <v>568.18892800000015</v>
      </c>
      <c r="AD17">
        <v>71.662800000000004</v>
      </c>
      <c r="AE17">
        <v>0.80720000000000003</v>
      </c>
      <c r="AF17">
        <v>142.04723200000004</v>
      </c>
      <c r="AG17">
        <v>426.14169600000014</v>
      </c>
      <c r="AH17">
        <v>100.328</v>
      </c>
      <c r="AI17">
        <v>607.83519999999999</v>
      </c>
      <c r="AJ17">
        <v>138.49605120000007</v>
      </c>
      <c r="AK17">
        <v>168</v>
      </c>
      <c r="AL17" s="43">
        <v>607.83519999999999</v>
      </c>
      <c r="AM17">
        <v>1</v>
      </c>
      <c r="AN17" s="43" t="s">
        <v>13</v>
      </c>
      <c r="AP17">
        <f>IFERROR(HLOOKUP(calculationstable[[#This Row],[Merged]],calculationstable[#All],MATCH(calculationstable[[#This Row],[Ticker]],calculationstable[[#All],[Ticker]],0),FALSE),"")</f>
        <v>0.20180000000000001</v>
      </c>
      <c r="AQ17" t="str">
        <f>IFERROR(IF(AP17&lt;=calculationstable[[#This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ATLAS</v>
      </c>
      <c r="AR17" t="str">
        <f>IFERROR(IF(LEFT(helper[[#This Row],[take profit feedback]],1)="T","X",""),"")</f>
        <v/>
      </c>
      <c r="AS17" t="str">
        <f>IFERROR(IF(OR(calculationstable[[#This Row],[Selling point 1]]="",calculationstable[[#This Row],[Selling point 1]]=0),"X",""),"")</f>
        <v/>
      </c>
      <c r="AT17" t="str">
        <f>IFERROR(IF(helper[[#This Row],[add to exit]]="","","Add " &amp;calculationstable[[#This Row],[Ticker]] &amp;" to Exit Strategy"),"")</f>
        <v/>
      </c>
      <c r="AU17" s="43" t="str">
        <f>IFERROR(IF(OR(calculationstable[[#This Row],[current_price]]="",calculationstable[[#This Row],[current_price]]=0),"Include "&amp;calculationstable[[#This Row],[Ticker]]&amp;" in Extra Coins List",""),"")</f>
        <v/>
      </c>
      <c r="AV1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ATLAS</v>
      </c>
      <c r="AW17" s="25">
        <f>IFERROR(calculationstable[[#This Row],[Current Value]]/SUM(calculationstable[Current Value]),"")</f>
        <v>4.6515603372187354E-4</v>
      </c>
      <c r="AX17" s="43">
        <f>IFERROR(IF((SUMIF(Purchases[Coin],calculationstable[[#This Row],[Ticker]],Purchases[No. of coins])=0),NA(),SUMIF(Purchases[Coin],calculationstable[[#This Row],[Ticker]],Purchases[No. of coins])),"")</f>
        <v>1387.18</v>
      </c>
      <c r="AY17" s="25">
        <f>IFERROR((helper[[#This Row],[Purchased]]-calculationstable[[#This Row],[Coins Held]])/helper[[#This Row],[Purchased]],"")</f>
        <v>0</v>
      </c>
      <c r="AZ17" s="53">
        <f>IFERROR(1-helper[[#This Row],[Sold]],"")</f>
        <v>1</v>
      </c>
      <c r="BA17" s="25">
        <f>IFERROR(calculationstable[[#This Row],[Total Tokens Over]]/helper[[#This Row],[Purchased]],"")</f>
        <v>9.984000000000004E-2</v>
      </c>
      <c r="BB17" s="53">
        <f>IFERROR(1-helper[[#This Row],[% Not in exit]],"")</f>
        <v>0.90015999999999996</v>
      </c>
      <c r="BD17" t="str">
        <f ca="1"/>
        <v>ATLAS</v>
      </c>
      <c r="BE17">
        <f ca="1"/>
        <v>140</v>
      </c>
      <c r="BF17">
        <f ca="1"/>
        <v>37.106482384400003</v>
      </c>
      <c r="BG17">
        <f ca="1"/>
        <v>0</v>
      </c>
      <c r="BH17">
        <f ca="1"/>
        <v>-0.73495369725428605</v>
      </c>
      <c r="BK17" s="54"/>
    </row>
    <row r="18" spans="2:63" hidden="1" x14ac:dyDescent="0.25">
      <c r="B18" s="43" t="s">
        <v>415</v>
      </c>
      <c r="C18">
        <v>1</v>
      </c>
      <c r="D18">
        <v>10000</v>
      </c>
      <c r="E18">
        <v>1</v>
      </c>
      <c r="F18">
        <v>10000</v>
      </c>
      <c r="G18">
        <v>10000</v>
      </c>
      <c r="H18">
        <v>0</v>
      </c>
      <c r="I18" s="25">
        <v>0</v>
      </c>
      <c r="J18" s="25">
        <v>-5.4980000000000003E-4</v>
      </c>
      <c r="K18">
        <v>0</v>
      </c>
      <c r="L18">
        <v>0</v>
      </c>
      <c r="M18">
        <v>0</v>
      </c>
      <c r="N18">
        <v>0</v>
      </c>
      <c r="O18">
        <v>2</v>
      </c>
      <c r="P18">
        <v>242.4</v>
      </c>
      <c r="Q18">
        <v>969.6</v>
      </c>
      <c r="R18">
        <v>242.4</v>
      </c>
      <c r="S18">
        <v>3.5</v>
      </c>
      <c r="T18">
        <v>193.92000000000002</v>
      </c>
      <c r="U18">
        <v>775.68000000000006</v>
      </c>
      <c r="V18">
        <v>484.8</v>
      </c>
      <c r="W18">
        <v>4.5</v>
      </c>
      <c r="X18">
        <v>155.13600000000002</v>
      </c>
      <c r="Y18">
        <v>620.5440000000001</v>
      </c>
      <c r="Z18">
        <v>542.976</v>
      </c>
      <c r="AA18">
        <v>6</v>
      </c>
      <c r="AB18">
        <v>124.10880000000003</v>
      </c>
      <c r="AC18">
        <v>496.43520000000007</v>
      </c>
      <c r="AD18">
        <v>620.54399999999998</v>
      </c>
      <c r="AE18">
        <v>8</v>
      </c>
      <c r="AF18">
        <v>124.10880000000002</v>
      </c>
      <c r="AG18">
        <v>372.32640000000004</v>
      </c>
      <c r="AH18">
        <v>868.76160000000004</v>
      </c>
      <c r="AI18">
        <v>5263.3765999999996</v>
      </c>
      <c r="AJ18">
        <v>121.00608000000001</v>
      </c>
      <c r="AK18">
        <v>1452</v>
      </c>
      <c r="AL18" s="43">
        <v>5263.3765999999996</v>
      </c>
      <c r="AM18">
        <v>1</v>
      </c>
      <c r="AN18" s="43" t="s">
        <v>13</v>
      </c>
      <c r="AP18">
        <f>IFERROR(HLOOKUP(calculationstable[[#This Row],[Merged]],calculationstable[#All],MATCH(calculationstable[[#This Row],[Ticker]],calculationstable[[#All],[Ticker]],0),FALSE),"")</f>
        <v>2</v>
      </c>
      <c r="AQ18" t="str">
        <f>IFERROR(IF(AP18&lt;=calculationstable[[#This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USDT</v>
      </c>
      <c r="AR18" t="str">
        <f>IFERROR(IF(LEFT(helper[[#This Row],[take profit feedback]],1)="T","X",""),"")</f>
        <v/>
      </c>
      <c r="AS18" t="str">
        <f>IFERROR(IF(OR(calculationstable[[#This Row],[Selling point 1]]="",calculationstable[[#This Row],[Selling point 1]]=0),"X",""),"")</f>
        <v/>
      </c>
      <c r="AT18" t="str">
        <f>IFERROR(IF(helper[[#This Row],[add to exit]]="","","Add " &amp;calculationstable[[#This Row],[Ticker]] &amp;" to Exit Strategy"),"")</f>
        <v/>
      </c>
      <c r="AU18" s="43" t="str">
        <f>IFERROR(IF(OR(calculationstable[[#This Row],[current_price]]="",calculationstable[[#This Row],[current_price]]=0),"Include "&amp;calculationstable[[#This Row],[Ticker]]&amp;" in Extra Coins List",""),"")</f>
        <v/>
      </c>
      <c r="AV1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USDT</v>
      </c>
      <c r="AW18" s="25">
        <f>IFERROR(calculationstable[[#This Row],[Current Value]]/SUM(calculationstable[Current Value]),"")</f>
        <v>0.12535708152099875</v>
      </c>
      <c r="AX18" s="43">
        <f>IFERROR(IF((SUMIF(Purchases[Coin],calculationstable[[#This Row],[Ticker]],Purchases[No. of coins])=0),NA(),SUMIF(Purchases[Coin],calculationstable[[#This Row],[Ticker]],Purchases[No. of coins])),"")</f>
        <v>10000</v>
      </c>
      <c r="AY18" s="25">
        <f>IFERROR((helper[[#This Row],[Purchased]]-calculationstable[[#This Row],[Coins Held]])/helper[[#This Row],[Purchased]],"")</f>
        <v>0</v>
      </c>
      <c r="AZ18" s="53">
        <f>IFERROR(1-helper[[#This Row],[Sold]],"")</f>
        <v>1</v>
      </c>
      <c r="BA18" s="25">
        <f>IFERROR(calculationstable[[#This Row],[Total Tokens Over]]/helper[[#This Row],[Purchased]],"")</f>
        <v>1.2100608000000001E-2</v>
      </c>
      <c r="BB18" s="53">
        <f>IFERROR(1-helper[[#This Row],[% Not in exit]],"")</f>
        <v>0.98789939199999999</v>
      </c>
      <c r="BD18" t="str">
        <f ca="1"/>
        <v>USDT</v>
      </c>
      <c r="BE18">
        <f ca="1"/>
        <v>10000</v>
      </c>
      <c r="BF18">
        <f ca="1"/>
        <v>10000</v>
      </c>
      <c r="BG18">
        <f ca="1"/>
        <v>0</v>
      </c>
      <c r="BH18">
        <f ca="1"/>
        <v>0</v>
      </c>
      <c r="BK18" s="54"/>
    </row>
    <row r="19" spans="2:63" hidden="1" x14ac:dyDescent="0.25">
      <c r="B19" s="43" t="s">
        <v>432</v>
      </c>
      <c r="C19">
        <v>28.05</v>
      </c>
      <c r="D19">
        <v>26.76</v>
      </c>
      <c r="E19">
        <v>21.076233183856502</v>
      </c>
      <c r="F19">
        <v>564</v>
      </c>
      <c r="G19">
        <v>750.61800000000005</v>
      </c>
      <c r="H19">
        <v>186.61800000000005</v>
      </c>
      <c r="I19" s="25">
        <v>0.330882978723404</v>
      </c>
      <c r="J19" s="25">
        <v>5.9987E-3</v>
      </c>
      <c r="K19">
        <v>0</v>
      </c>
      <c r="L19">
        <v>0</v>
      </c>
      <c r="M19">
        <v>0</v>
      </c>
      <c r="N19">
        <v>0</v>
      </c>
      <c r="O19">
        <v>42.1524</v>
      </c>
      <c r="P19">
        <v>5.3520000000000003</v>
      </c>
      <c r="Q19">
        <v>21.408000000000001</v>
      </c>
      <c r="R19">
        <v>112.7998</v>
      </c>
      <c r="S19">
        <v>73.7667</v>
      </c>
      <c r="T19">
        <v>4.2816000000000001</v>
      </c>
      <c r="U19">
        <v>17.1264</v>
      </c>
      <c r="V19">
        <v>225.59960000000001</v>
      </c>
      <c r="W19">
        <v>94.8429</v>
      </c>
      <c r="X19">
        <v>3.4252800000000003</v>
      </c>
      <c r="Y19">
        <v>13.70112</v>
      </c>
      <c r="Z19">
        <v>252.67160000000001</v>
      </c>
      <c r="AA19">
        <v>126.4572</v>
      </c>
      <c r="AB19">
        <v>2.740224</v>
      </c>
      <c r="AC19">
        <v>10.960896</v>
      </c>
      <c r="AD19">
        <v>288.76749999999998</v>
      </c>
      <c r="AE19">
        <v>168.6096</v>
      </c>
      <c r="AF19">
        <v>2.740224</v>
      </c>
      <c r="AG19">
        <v>8.2206720000000004</v>
      </c>
      <c r="AH19">
        <v>404.27460000000002</v>
      </c>
      <c r="AI19">
        <v>2449.2901999999999</v>
      </c>
      <c r="AJ19">
        <v>2.6717184000000005</v>
      </c>
      <c r="AK19">
        <v>676</v>
      </c>
      <c r="AL19" s="43">
        <v>2449.2901999999999</v>
      </c>
      <c r="AM19">
        <v>1</v>
      </c>
      <c r="AN19" s="43" t="s">
        <v>13</v>
      </c>
      <c r="AP19">
        <f>IFERROR(HLOOKUP(calculationstable[[#This Row],[Merged]],calculationstable[#All],MATCH(calculationstable[[#This Row],[Ticker]],calculationstable[[#All],[Ticker]],0),FALSE),"")</f>
        <v>42.1524</v>
      </c>
      <c r="AQ19" t="str">
        <f>IFERROR(IF(AP19&lt;=calculationstable[[#This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ATOM</v>
      </c>
      <c r="AR19" t="str">
        <f>IFERROR(IF(LEFT(helper[[#This Row],[take profit feedback]],1)="T","X",""),"")</f>
        <v/>
      </c>
      <c r="AS19" t="str">
        <f>IFERROR(IF(OR(calculationstable[[#This Row],[Selling point 1]]="",calculationstable[[#This Row],[Selling point 1]]=0),"X",""),"")</f>
        <v/>
      </c>
      <c r="AT19" t="str">
        <f>IFERROR(IF(helper[[#This Row],[add to exit]]="","","Add " &amp;calculationstable[[#This Row],[Ticker]] &amp;" to Exit Strategy"),"")</f>
        <v/>
      </c>
      <c r="AU19" s="43" t="str">
        <f>IFERROR(IF(OR(calculationstable[[#This Row],[current_price]]="",calculationstable[[#This Row],[current_price]]=0),"Include "&amp;calculationstable[[#This Row],[Ticker]]&amp;" in Extra Coins List",""),"")</f>
        <v/>
      </c>
      <c r="AV1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ATOM</v>
      </c>
      <c r="AW19" s="25">
        <f>IFERROR(calculationstable[[#This Row],[Current Value]]/SUM(calculationstable[Current Value]),"")</f>
        <v>9.4095281817129037E-3</v>
      </c>
      <c r="AX19" s="43">
        <f>IFERROR(IF((SUMIF(Purchases[Coin],calculationstable[[#This Row],[Ticker]],Purchases[No. of coins])=0),NA(),SUMIF(Purchases[Coin],calculationstable[[#This Row],[Ticker]],Purchases[No. of coins])),"")</f>
        <v>26.76</v>
      </c>
      <c r="AY19" s="25">
        <f>IFERROR((helper[[#This Row],[Purchased]]-calculationstable[[#This Row],[Coins Held]])/helper[[#This Row],[Purchased]],"")</f>
        <v>0</v>
      </c>
      <c r="AZ19" s="53">
        <f>IFERROR(1-helper[[#This Row],[Sold]],"")</f>
        <v>1</v>
      </c>
      <c r="BA19" s="25">
        <f>IFERROR(calculationstable[[#This Row],[Total Tokens Over]]/helper[[#This Row],[Purchased]],"")</f>
        <v>9.9840000000000012E-2</v>
      </c>
      <c r="BB19" s="53">
        <f>IFERROR(1-helper[[#This Row],[% Not in exit]],"")</f>
        <v>0.90015999999999996</v>
      </c>
      <c r="BD19" t="str">
        <f ca="1"/>
        <v>ATOM</v>
      </c>
      <c r="BE19">
        <f ca="1"/>
        <v>564</v>
      </c>
      <c r="BF19">
        <f ca="1"/>
        <v>750.61800000000005</v>
      </c>
      <c r="BG19">
        <f ca="1"/>
        <v>0</v>
      </c>
      <c r="BH19">
        <f ca="1"/>
        <v>0.330882978723404</v>
      </c>
      <c r="BK19" s="54"/>
    </row>
    <row r="20" spans="2:63" hidden="1" x14ac:dyDescent="0.25">
      <c r="B20" s="43" t="s">
        <v>416</v>
      </c>
      <c r="C20">
        <v>404.48</v>
      </c>
      <c r="D20">
        <v>0.89</v>
      </c>
      <c r="E20">
        <v>461.79775280898878</v>
      </c>
      <c r="F20">
        <v>411</v>
      </c>
      <c r="G20">
        <v>359.98720000000003</v>
      </c>
      <c r="H20">
        <v>-51.01279999999997</v>
      </c>
      <c r="I20" s="25">
        <v>-0.124118734793187</v>
      </c>
      <c r="J20" s="25">
        <v>2.0702999999999999E-2</v>
      </c>
      <c r="K20">
        <v>0</v>
      </c>
      <c r="L20">
        <v>0</v>
      </c>
      <c r="M20">
        <v>0</v>
      </c>
      <c r="N20">
        <v>0</v>
      </c>
      <c r="O20">
        <v>923.59559999999999</v>
      </c>
      <c r="P20">
        <v>0.17800000000000002</v>
      </c>
      <c r="Q20">
        <v>0.71199999999999997</v>
      </c>
      <c r="R20">
        <v>82.2</v>
      </c>
      <c r="S20">
        <v>1616.2923000000001</v>
      </c>
      <c r="T20">
        <v>0.1424</v>
      </c>
      <c r="U20">
        <v>0.5696</v>
      </c>
      <c r="V20">
        <v>164.4</v>
      </c>
      <c r="W20">
        <v>2078.0900999999999</v>
      </c>
      <c r="X20">
        <v>0.11392000000000001</v>
      </c>
      <c r="Y20">
        <v>0.45567999999999997</v>
      </c>
      <c r="Z20">
        <v>184.12799999999999</v>
      </c>
      <c r="AA20">
        <v>2770.7867999999999</v>
      </c>
      <c r="AB20">
        <v>9.1135999999999995E-2</v>
      </c>
      <c r="AC20">
        <v>0.36454399999999998</v>
      </c>
      <c r="AD20">
        <v>210.43199999999999</v>
      </c>
      <c r="AE20">
        <v>3694.3824</v>
      </c>
      <c r="AF20">
        <v>9.1135999999999995E-2</v>
      </c>
      <c r="AG20">
        <v>0.27340799999999998</v>
      </c>
      <c r="AH20">
        <v>294.60480000000001</v>
      </c>
      <c r="AI20">
        <v>1784.8580999999999</v>
      </c>
      <c r="AJ20">
        <v>8.8857599999999995E-2</v>
      </c>
      <c r="AK20">
        <v>492</v>
      </c>
      <c r="AL20" s="43">
        <v>1784.8580999999999</v>
      </c>
      <c r="AM20">
        <v>1</v>
      </c>
      <c r="AN20" s="43" t="s">
        <v>13</v>
      </c>
      <c r="AP20">
        <f>IFERROR(HLOOKUP(calculationstable[[#This Row],[Merged]],calculationstable[#All],MATCH(calculationstable[[#This Row],[Ticker]],calculationstable[[#All],[Ticker]],0),FALSE),"")</f>
        <v>923.59559999999999</v>
      </c>
      <c r="AQ20" t="str">
        <f>IFERROR(IF(AP20&lt;=calculationstable[[#This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BNB</v>
      </c>
      <c r="AR20" t="str">
        <f>IFERROR(IF(LEFT(helper[[#This Row],[take profit feedback]],1)="T","X",""),"")</f>
        <v/>
      </c>
      <c r="AS20" t="str">
        <f>IFERROR(IF(OR(calculationstable[[#This Row],[Selling point 1]]="",calculationstable[[#This Row],[Selling point 1]]=0),"X",""),"")</f>
        <v/>
      </c>
      <c r="AT20" t="str">
        <f>IFERROR(IF(helper[[#This Row],[add to exit]]="","","Add " &amp;calculationstable[[#This Row],[Ticker]] &amp;" to Exit Strategy"),"")</f>
        <v/>
      </c>
      <c r="AU20" s="43" t="str">
        <f>IFERROR(IF(OR(calculationstable[[#This Row],[current_price]]="",calculationstable[[#This Row],[current_price]]=0),"Include "&amp;calculationstable[[#This Row],[Ticker]]&amp;" in Extra Coins List",""),"")</f>
        <v/>
      </c>
      <c r="AV2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BNB</v>
      </c>
      <c r="AW20" s="25">
        <f>IFERROR(calculationstable[[#This Row],[Current Value]]/SUM(calculationstable[Current Value]),"")</f>
        <v>4.5126944776916087E-3</v>
      </c>
      <c r="AX20" s="43">
        <f>IFERROR(IF((SUMIF(Purchases[Coin],calculationstable[[#This Row],[Ticker]],Purchases[No. of coins])=0),NA(),SUMIF(Purchases[Coin],calculationstable[[#This Row],[Ticker]],Purchases[No. of coins])),"")</f>
        <v>0.89</v>
      </c>
      <c r="AY20" s="25">
        <f>IFERROR((helper[[#This Row],[Purchased]]-calculationstable[[#This Row],[Coins Held]])/helper[[#This Row],[Purchased]],"")</f>
        <v>0</v>
      </c>
      <c r="AZ20" s="53">
        <f>IFERROR(1-helper[[#This Row],[Sold]],"")</f>
        <v>1</v>
      </c>
      <c r="BA20" s="25">
        <f>IFERROR(calculationstable[[#This Row],[Total Tokens Over]]/helper[[#This Row],[Purchased]],"")</f>
        <v>9.9839999999999998E-2</v>
      </c>
      <c r="BB20" s="53">
        <f>IFERROR(1-helper[[#This Row],[% Not in exit]],"")</f>
        <v>0.90015999999999996</v>
      </c>
      <c r="BD20" t="str">
        <f ca="1"/>
        <v>BNB</v>
      </c>
      <c r="BE20">
        <f ca="1"/>
        <v>411</v>
      </c>
      <c r="BF20">
        <f ca="1"/>
        <v>359.98720000000003</v>
      </c>
      <c r="BG20">
        <f ca="1"/>
        <v>0</v>
      </c>
      <c r="BH20">
        <f ca="1"/>
        <v>-0.124118734793187</v>
      </c>
      <c r="BK20" s="54"/>
    </row>
    <row r="21" spans="2:63" hidden="1" x14ac:dyDescent="0.25">
      <c r="B21" s="43" t="s">
        <v>824</v>
      </c>
      <c r="C21">
        <v>16.22</v>
      </c>
      <c r="D21">
        <v>2.2799999999999998</v>
      </c>
      <c r="E21">
        <v>32.894736842105267</v>
      </c>
      <c r="F21">
        <v>75</v>
      </c>
      <c r="G21">
        <v>36.981599999999993</v>
      </c>
      <c r="H21">
        <v>-38.018400000000007</v>
      </c>
      <c r="I21" s="25">
        <v>-0.50691200000000003</v>
      </c>
      <c r="J21" s="25">
        <v>-1.4207441200634658E-2</v>
      </c>
      <c r="K21">
        <v>0</v>
      </c>
      <c r="L21">
        <v>0</v>
      </c>
      <c r="M21">
        <v>0</v>
      </c>
      <c r="N21">
        <v>0</v>
      </c>
      <c r="O21">
        <v>65.789400000000001</v>
      </c>
      <c r="P21">
        <v>0.45599999999999996</v>
      </c>
      <c r="Q21">
        <v>1.8239999999999998</v>
      </c>
      <c r="R21">
        <v>15</v>
      </c>
      <c r="S21">
        <v>115.1315</v>
      </c>
      <c r="T21">
        <v>0.36480000000000001</v>
      </c>
      <c r="U21">
        <v>1.4591999999999998</v>
      </c>
      <c r="V21">
        <v>30</v>
      </c>
      <c r="W21">
        <v>148.02619999999999</v>
      </c>
      <c r="X21">
        <v>0.29183999999999999</v>
      </c>
      <c r="Y21">
        <v>1.16736</v>
      </c>
      <c r="Z21">
        <v>33.6</v>
      </c>
      <c r="AA21">
        <v>197.3682</v>
      </c>
      <c r="AB21">
        <v>0.23347200000000001</v>
      </c>
      <c r="AC21">
        <v>0.93388799999999994</v>
      </c>
      <c r="AD21">
        <v>38.4</v>
      </c>
      <c r="AE21">
        <v>263.1576</v>
      </c>
      <c r="AF21">
        <v>0.23347199999999999</v>
      </c>
      <c r="AG21">
        <v>0.70041599999999993</v>
      </c>
      <c r="AH21">
        <v>53.759900000000002</v>
      </c>
      <c r="AI21">
        <v>325.70359999999999</v>
      </c>
      <c r="AJ21">
        <v>0.22763519999999998</v>
      </c>
      <c r="AK21">
        <v>90</v>
      </c>
      <c r="AL21" s="43">
        <v>325.70359999999999</v>
      </c>
      <c r="AM21">
        <v>1</v>
      </c>
      <c r="AN21" s="43" t="s">
        <v>13</v>
      </c>
      <c r="AP21">
        <f>IFERROR(HLOOKUP(calculationstable[[#This Row],[Merged]],calculationstable[#All],MATCH(calculationstable[[#This Row],[Ticker]],calculationstable[[#All],[Ticker]],0),FALSE),"")</f>
        <v>65.789400000000001</v>
      </c>
      <c r="AQ21" t="str">
        <f>IFERROR(IF(AP21&lt;=calculationstable[[#This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AUCTION</v>
      </c>
      <c r="AR21" t="str">
        <f>IFERROR(IF(LEFT(helper[[#This Row],[take profit feedback]],1)="T","X",""),"")</f>
        <v/>
      </c>
      <c r="AS21" t="str">
        <f>IFERROR(IF(OR(calculationstable[[#This Row],[Selling point 1]]="",calculationstable[[#This Row],[Selling point 1]]=0),"X",""),"")</f>
        <v/>
      </c>
      <c r="AT21" t="str">
        <f>IFERROR(IF(helper[[#This Row],[add to exit]]="","","Add " &amp;calculationstable[[#This Row],[Ticker]] &amp;" to Exit Strategy"),"")</f>
        <v/>
      </c>
      <c r="AU21" s="43" t="str">
        <f>IFERROR(IF(OR(calculationstable[[#This Row],[current_price]]="",calculationstable[[#This Row],[current_price]]=0),"Include "&amp;calculationstable[[#This Row],[Ticker]]&amp;" in Extra Coins List",""),"")</f>
        <v/>
      </c>
      <c r="AV2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AUCTION</v>
      </c>
      <c r="AW21" s="25">
        <f>IFERROR(calculationstable[[#This Row],[Current Value]]/SUM(calculationstable[Current Value]),"")</f>
        <v>4.6359054459769664E-4</v>
      </c>
      <c r="AX21" s="43">
        <f>IFERROR(IF((SUMIF(Purchases[Coin],calculationstable[[#This Row],[Ticker]],Purchases[No. of coins])=0),NA(),SUMIF(Purchases[Coin],calculationstable[[#This Row],[Ticker]],Purchases[No. of coins])),"")</f>
        <v>2.2799999999999998</v>
      </c>
      <c r="AY21" s="25">
        <f>IFERROR((helper[[#This Row],[Purchased]]-calculationstable[[#This Row],[Coins Held]])/helper[[#This Row],[Purchased]],"")</f>
        <v>0</v>
      </c>
      <c r="AZ21" s="53">
        <f>IFERROR(1-helper[[#This Row],[Sold]],"")</f>
        <v>1</v>
      </c>
      <c r="BA21" s="25">
        <f>IFERROR(calculationstable[[#This Row],[Total Tokens Over]]/helper[[#This Row],[Purchased]],"")</f>
        <v>9.9839999999999998E-2</v>
      </c>
      <c r="BB21" s="53">
        <f>IFERROR(1-helper[[#This Row],[% Not in exit]],"")</f>
        <v>0.90015999999999996</v>
      </c>
      <c r="BD21" t="str">
        <f ca="1"/>
        <v>AUCTION</v>
      </c>
      <c r="BE21">
        <f ca="1"/>
        <v>75</v>
      </c>
      <c r="BF21">
        <f ca="1"/>
        <v>36.981599999999993</v>
      </c>
      <c r="BG21">
        <f ca="1"/>
        <v>0</v>
      </c>
      <c r="BH21">
        <f ca="1"/>
        <v>-0.50691200000000003</v>
      </c>
      <c r="BK21" s="54"/>
    </row>
    <row r="22" spans="2:63" hidden="1" x14ac:dyDescent="0.25">
      <c r="B22" s="43" t="s">
        <v>1089</v>
      </c>
      <c r="C22">
        <v>1.22</v>
      </c>
      <c r="D22">
        <v>7033.39</v>
      </c>
      <c r="E22">
        <v>1.1984263633894892</v>
      </c>
      <c r="F22">
        <v>8429</v>
      </c>
      <c r="G22">
        <v>8580.7358000000004</v>
      </c>
      <c r="H22">
        <v>151.73580000000038</v>
      </c>
      <c r="I22" s="25">
        <v>1.8001637204887899E-2</v>
      </c>
      <c r="J22" s="25">
        <v>2.753279716516809E-3</v>
      </c>
      <c r="K22">
        <v>0</v>
      </c>
      <c r="L22">
        <v>0</v>
      </c>
      <c r="M22">
        <v>0</v>
      </c>
      <c r="N22">
        <v>0</v>
      </c>
      <c r="O22">
        <v>2.3967999999999998</v>
      </c>
      <c r="P22">
        <v>1406.6780000000001</v>
      </c>
      <c r="Q22">
        <v>5626.7120000000004</v>
      </c>
      <c r="R22">
        <v>1685.7628999999999</v>
      </c>
      <c r="S22">
        <v>4.1943999999999999</v>
      </c>
      <c r="T22">
        <v>1125.3424000000002</v>
      </c>
      <c r="U22">
        <v>4501.3696</v>
      </c>
      <c r="V22">
        <v>3371.5257999999999</v>
      </c>
      <c r="W22">
        <v>5.3928000000000003</v>
      </c>
      <c r="X22">
        <v>900.27392000000009</v>
      </c>
      <c r="Y22">
        <v>3601.0956799999999</v>
      </c>
      <c r="Z22">
        <v>3776.1089000000002</v>
      </c>
      <c r="AA22">
        <v>7.1904000000000003</v>
      </c>
      <c r="AB22">
        <v>720.21913600000005</v>
      </c>
      <c r="AC22">
        <v>2880.8765439999997</v>
      </c>
      <c r="AD22">
        <v>4315.5531000000001</v>
      </c>
      <c r="AE22">
        <v>9.5871999999999993</v>
      </c>
      <c r="AF22">
        <v>720.21913599999993</v>
      </c>
      <c r="AG22">
        <v>2160.657408</v>
      </c>
      <c r="AH22">
        <v>6041.7743</v>
      </c>
      <c r="AI22">
        <v>36603.981599999999</v>
      </c>
      <c r="AJ22">
        <v>702.21365760000003</v>
      </c>
      <c r="AK22">
        <v>10098</v>
      </c>
      <c r="AL22" s="43">
        <v>36603.981599999999</v>
      </c>
      <c r="AM22">
        <v>1</v>
      </c>
      <c r="AN22" s="43" t="s">
        <v>13</v>
      </c>
      <c r="AP22">
        <f>IFERROR(HLOOKUP(calculationstable[[#This Row],[Merged]],calculationstable[#All],MATCH(calculationstable[[#This Row],[Ticker]],calculationstable[[#All],[Ticker]],0),FALSE),"")</f>
        <v>2.3967999999999998</v>
      </c>
      <c r="AQ22" t="str">
        <f>IFERROR(IF(AP22&lt;=calculationstable[[#This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AUST</v>
      </c>
      <c r="AR22" t="str">
        <f>IFERROR(IF(LEFT(helper[[#This Row],[take profit feedback]],1)="T","X",""),"")</f>
        <v/>
      </c>
      <c r="AS22" t="str">
        <f>IFERROR(IF(OR(calculationstable[[#This Row],[Selling point 1]]="",calculationstable[[#This Row],[Selling point 1]]=0),"X",""),"")</f>
        <v/>
      </c>
      <c r="AT22" t="str">
        <f>IFERROR(IF(helper[[#This Row],[add to exit]]="","","Add " &amp;calculationstable[[#This Row],[Ticker]] &amp;" to Exit Strategy"),"")</f>
        <v/>
      </c>
      <c r="AU22" s="43" t="str">
        <f>IFERROR(IF(OR(calculationstable[[#This Row],[current_price]]="",calculationstable[[#This Row],[current_price]]=0),"Include "&amp;calculationstable[[#This Row],[Ticker]]&amp;" in Extra Coins List",""),"")</f>
        <v/>
      </c>
      <c r="AV2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AUST</v>
      </c>
      <c r="AW22" s="25">
        <f>IFERROR(calculationstable[[#This Row],[Current Value]]/SUM(calculationstable[Current Value]),"")</f>
        <v>0.10756559971907524</v>
      </c>
      <c r="AX22" s="43">
        <f>IFERROR(IF((SUMIF(Purchases[Coin],calculationstable[[#This Row],[Ticker]],Purchases[No. of coins])=0),NA(),SUMIF(Purchases[Coin],calculationstable[[#This Row],[Ticker]],Purchases[No. of coins])),"")</f>
        <v>7033.39</v>
      </c>
      <c r="AY22" s="25">
        <f>IFERROR((helper[[#This Row],[Purchased]]-calculationstable[[#This Row],[Coins Held]])/helper[[#This Row],[Purchased]],"")</f>
        <v>0</v>
      </c>
      <c r="AZ22" s="53">
        <f>IFERROR(1-helper[[#This Row],[Sold]],"")</f>
        <v>1</v>
      </c>
      <c r="BA22" s="25">
        <f>IFERROR(calculationstable[[#This Row],[Total Tokens Over]]/helper[[#This Row],[Purchased]],"")</f>
        <v>9.9839999999999998E-2</v>
      </c>
      <c r="BB22" s="53">
        <f>IFERROR(1-helper[[#This Row],[% Not in exit]],"")</f>
        <v>0.90015999999999996</v>
      </c>
      <c r="BD22" t="str">
        <f ca="1"/>
        <v>AUST</v>
      </c>
      <c r="BE22">
        <f ca="1"/>
        <v>8429</v>
      </c>
      <c r="BF22">
        <f ca="1"/>
        <v>8580.7358000000004</v>
      </c>
      <c r="BG22">
        <f ca="1"/>
        <v>0</v>
      </c>
      <c r="BH22">
        <f ca="1"/>
        <v>1.8001637204887899E-2</v>
      </c>
      <c r="BK22" s="54"/>
    </row>
    <row r="23" spans="2:63" hidden="1" x14ac:dyDescent="0.25">
      <c r="B23" s="43" t="s">
        <v>420</v>
      </c>
      <c r="C23">
        <v>93.27</v>
      </c>
      <c r="D23">
        <v>29.04</v>
      </c>
      <c r="E23">
        <v>48.037190082644628</v>
      </c>
      <c r="F23">
        <v>1395</v>
      </c>
      <c r="G23">
        <v>2708.5607999999997</v>
      </c>
      <c r="H23">
        <v>1313.5607999999997</v>
      </c>
      <c r="I23" s="25">
        <v>0.94162064516128996</v>
      </c>
      <c r="J23" s="25">
        <v>-2.7436800000000001E-2</v>
      </c>
      <c r="K23">
        <v>0</v>
      </c>
      <c r="L23">
        <v>0</v>
      </c>
      <c r="M23">
        <v>0</v>
      </c>
      <c r="N23">
        <v>0</v>
      </c>
      <c r="O23">
        <v>72.055800000000005</v>
      </c>
      <c r="P23">
        <v>5.8079999999999998</v>
      </c>
      <c r="Q23">
        <v>23.231999999999999</v>
      </c>
      <c r="R23">
        <v>139.5</v>
      </c>
      <c r="S23">
        <v>168.1302</v>
      </c>
      <c r="T23">
        <v>4.6463999999999999</v>
      </c>
      <c r="U23">
        <v>18.585599999999999</v>
      </c>
      <c r="V23">
        <v>558.00009999999997</v>
      </c>
      <c r="W23">
        <v>216.16739999999999</v>
      </c>
      <c r="X23">
        <v>3.71712</v>
      </c>
      <c r="Y23">
        <v>14.86848</v>
      </c>
      <c r="Z23">
        <v>624.96010000000001</v>
      </c>
      <c r="AA23">
        <v>288.22320000000002</v>
      </c>
      <c r="AB23">
        <v>2.9736960000000003</v>
      </c>
      <c r="AC23">
        <v>11.894784</v>
      </c>
      <c r="AD23">
        <v>714.24009999999998</v>
      </c>
      <c r="AE23">
        <v>384.29759999999999</v>
      </c>
      <c r="AF23">
        <v>2.9736959999999999</v>
      </c>
      <c r="AG23">
        <v>8.9210879999999992</v>
      </c>
      <c r="AH23">
        <v>999.93619999999999</v>
      </c>
      <c r="AI23">
        <v>5918.5955999999996</v>
      </c>
      <c r="AJ23">
        <v>2.8993535999999995</v>
      </c>
      <c r="AK23">
        <v>1671</v>
      </c>
      <c r="AL23" s="43">
        <v>5918.5955999999996</v>
      </c>
      <c r="AM23">
        <v>1</v>
      </c>
      <c r="AN23" s="43" t="s">
        <v>13</v>
      </c>
      <c r="AP23">
        <f>IFERROR(HLOOKUP(calculationstable[[#This Row],[Merged]],calculationstable[#All],MATCH(calculationstable[[#This Row],[Ticker]],calculationstable[[#All],[Ticker]],0),FALSE),"")</f>
        <v>72.055800000000005</v>
      </c>
      <c r="AQ23" t="str">
        <f>IFERROR(IF(AP23&lt;=calculationstable[[#This Row],[current_price]],"Take Profit On " &amp;calculationstable[[#This Row],[Ticker]]&amp;" "&amp; calculationstable[[#This Row],[Merged]],"Wait for price target on "&amp;calculationstable[[#This Row],[Ticker]]),"")</f>
        <v>Take Profit On LUNA Selling point 1</v>
      </c>
      <c r="AR23" t="str">
        <f>IFERROR(IF(LEFT(helper[[#This Row],[take profit feedback]],1)="T","X",""),"")</f>
        <v>X</v>
      </c>
      <c r="AS23" t="str">
        <f>IFERROR(IF(OR(calculationstable[[#This Row],[Selling point 1]]="",calculationstable[[#This Row],[Selling point 1]]=0),"X",""),"")</f>
        <v/>
      </c>
      <c r="AT23" t="str">
        <f>IFERROR(IF(helper[[#This Row],[add to exit]]="","","Add " &amp;calculationstable[[#This Row],[Ticker]] &amp;" to Exit Strategy"),"")</f>
        <v/>
      </c>
      <c r="AU23" s="43" t="str">
        <f>IFERROR(IF(OR(calculationstable[[#This Row],[current_price]]="",calculationstable[[#This Row],[current_price]]=0),"Include "&amp;calculationstable[[#This Row],[Ticker]]&amp;" in Extra Coins List",""),"")</f>
        <v/>
      </c>
      <c r="AV2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Take Profit On LUNA Selling point 1</v>
      </c>
      <c r="AW23" s="25">
        <f>IFERROR(calculationstable[[#This Row],[Current Value]]/SUM(calculationstable[Current Value]),"")</f>
        <v>3.3953727701018156E-2</v>
      </c>
      <c r="AX23" s="43">
        <f>IFERROR(IF((SUMIF(Purchases[Coin],calculationstable[[#This Row],[Ticker]],Purchases[No. of coins])=0),NA(),SUMIF(Purchases[Coin],calculationstable[[#This Row],[Ticker]],Purchases[No. of coins])),"")</f>
        <v>29.04</v>
      </c>
      <c r="AY23" s="25">
        <f>IFERROR((helper[[#This Row],[Purchased]]-calculationstable[[#This Row],[Coins Held]])/helper[[#This Row],[Purchased]],"")</f>
        <v>0</v>
      </c>
      <c r="AZ23" s="53">
        <f>IFERROR(1-helper[[#This Row],[Sold]],"")</f>
        <v>1</v>
      </c>
      <c r="BA23" s="25">
        <f>IFERROR(calculationstable[[#This Row],[Total Tokens Over]]/helper[[#This Row],[Purchased]],"")</f>
        <v>9.9839999999999984E-2</v>
      </c>
      <c r="BB23" s="53">
        <f>IFERROR(1-helper[[#This Row],[% Not in exit]],"")</f>
        <v>0.90016000000000007</v>
      </c>
      <c r="BD23" t="str">
        <f ca="1"/>
        <v>LUNA</v>
      </c>
      <c r="BE23">
        <f ca="1"/>
        <v>1395</v>
      </c>
      <c r="BF23">
        <f ca="1"/>
        <v>2708.5607999999997</v>
      </c>
      <c r="BG23">
        <f ca="1"/>
        <v>0</v>
      </c>
      <c r="BH23">
        <f ca="1"/>
        <v>0.94162064516128996</v>
      </c>
      <c r="BK23" s="54"/>
    </row>
    <row r="24" spans="2:63" x14ac:dyDescent="0.25">
      <c r="B24" s="43" t="s">
        <v>92</v>
      </c>
      <c r="C24">
        <v>84.19</v>
      </c>
      <c r="D24">
        <v>26.29</v>
      </c>
      <c r="E24">
        <v>75.38988208444276</v>
      </c>
      <c r="F24">
        <v>1982</v>
      </c>
      <c r="G24">
        <v>2213.3550999999998</v>
      </c>
      <c r="H24">
        <v>231.35509999999977</v>
      </c>
      <c r="I24" s="25">
        <v>0.11672810292633699</v>
      </c>
      <c r="J24" s="25">
        <v>-2.4067100000000001E-2</v>
      </c>
      <c r="K24">
        <v>0</v>
      </c>
      <c r="L24">
        <v>0</v>
      </c>
      <c r="M24">
        <v>0</v>
      </c>
      <c r="N24">
        <v>0</v>
      </c>
      <c r="O24">
        <v>150.77979999999999</v>
      </c>
      <c r="P24">
        <v>5.258</v>
      </c>
      <c r="Q24">
        <v>21.032</v>
      </c>
      <c r="R24">
        <v>396.40010000000001</v>
      </c>
      <c r="S24">
        <v>263.8646</v>
      </c>
      <c r="T24">
        <v>4.2064000000000004</v>
      </c>
      <c r="U24">
        <v>16.825600000000001</v>
      </c>
      <c r="V24">
        <v>792.80020000000002</v>
      </c>
      <c r="W24">
        <v>339.25450000000001</v>
      </c>
      <c r="X24">
        <v>3.3651200000000006</v>
      </c>
      <c r="Y24">
        <v>13.46048</v>
      </c>
      <c r="Z24">
        <v>887.93619999999999</v>
      </c>
      <c r="AA24">
        <v>452.33940000000001</v>
      </c>
      <c r="AB24">
        <v>2.6920960000000003</v>
      </c>
      <c r="AC24">
        <v>10.768384000000001</v>
      </c>
      <c r="AD24">
        <v>1014.7842000000001</v>
      </c>
      <c r="AE24">
        <v>603.11919999999998</v>
      </c>
      <c r="AF24">
        <v>2.6920960000000003</v>
      </c>
      <c r="AG24">
        <v>8.0762880000000017</v>
      </c>
      <c r="AH24">
        <v>1420.6978999999999</v>
      </c>
      <c r="AI24">
        <v>8607.2731000000003</v>
      </c>
      <c r="AJ24">
        <v>2.6247936000000007</v>
      </c>
      <c r="AK24">
        <v>2375</v>
      </c>
      <c r="AL24" s="43">
        <v>8607.2731000000003</v>
      </c>
      <c r="AM24">
        <v>1</v>
      </c>
      <c r="AN24" s="43" t="s">
        <v>13</v>
      </c>
      <c r="AP24">
        <f>IFERROR(HLOOKUP(calculationstable[[#This Row],[Merged]],calculationstable[#All],MATCH(calculationstable[[#This Row],[Ticker]],calculationstable[[#All],[Ticker]],0),FALSE),"")</f>
        <v>150.77979999999999</v>
      </c>
      <c r="AQ24" t="str">
        <f>IFERROR(IF(AP24&lt;=calculationstable[[#This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AVAX</v>
      </c>
      <c r="AR24" t="str">
        <f>IFERROR(IF(LEFT(helper[[#This Row],[take profit feedback]],1)="T","X",""),"")</f>
        <v/>
      </c>
      <c r="AS24" t="str">
        <f>IFERROR(IF(OR(calculationstable[[#This Row],[Selling point 1]]="",calculationstable[[#This Row],[Selling point 1]]=0),"X",""),"")</f>
        <v/>
      </c>
      <c r="AT24" t="str">
        <f>IFERROR(IF(helper[[#This Row],[add to exit]]="","","Add " &amp;calculationstable[[#This Row],[Ticker]] &amp;" to Exit Strategy"),"")</f>
        <v/>
      </c>
      <c r="AU24" s="43" t="str">
        <f>IFERROR(IF(OR(calculationstable[[#This Row],[current_price]]="",calculationstable[[#This Row],[current_price]]=0),"Include "&amp;calculationstable[[#This Row],[Ticker]]&amp;" in Extra Coins List",""),"")</f>
        <v/>
      </c>
      <c r="AV2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AVAX</v>
      </c>
      <c r="AW24" s="25">
        <f>IFERROR(calculationstable[[#This Row],[Current Value]]/SUM(calculationstable[Current Value]),"")</f>
        <v>2.7745973570561831E-2</v>
      </c>
      <c r="AX24" s="43">
        <f>IFERROR(IF((SUMIF(Purchases[Coin],calculationstable[[#This Row],[Ticker]],Purchases[No. of coins])=0),NA(),SUMIF(Purchases[Coin],calculationstable[[#This Row],[Ticker]],Purchases[No. of coins])),"")</f>
        <v>26.29</v>
      </c>
      <c r="AY24" s="25">
        <f>IFERROR((helper[[#This Row],[Purchased]]-calculationstable[[#This Row],[Coins Held]])/helper[[#This Row],[Purchased]],"")</f>
        <v>0</v>
      </c>
      <c r="AZ24" s="53">
        <f>IFERROR(1-helper[[#This Row],[Sold]],"")</f>
        <v>1</v>
      </c>
      <c r="BA24" s="25">
        <f>IFERROR(calculationstable[[#This Row],[Total Tokens Over]]/helper[[#This Row],[Purchased]],"")</f>
        <v>9.9840000000000026E-2</v>
      </c>
      <c r="BB24" s="53">
        <f>IFERROR(1-helper[[#This Row],[% Not in exit]],"")</f>
        <v>0.90015999999999996</v>
      </c>
      <c r="BD24" t="str">
        <f ca="1"/>
        <v>AVAX</v>
      </c>
      <c r="BE24">
        <f ca="1"/>
        <v>1982</v>
      </c>
      <c r="BF24">
        <f ca="1"/>
        <v>2213.3550999999998</v>
      </c>
      <c r="BG24">
        <f ca="1"/>
        <v>0</v>
      </c>
      <c r="BH24">
        <f ca="1"/>
        <v>0.11672810292633699</v>
      </c>
      <c r="BK24" s="54"/>
    </row>
    <row r="25" spans="2:63" hidden="1" x14ac:dyDescent="0.25">
      <c r="B25" s="43" t="s">
        <v>417</v>
      </c>
      <c r="C25">
        <v>90.62</v>
      </c>
      <c r="D25">
        <v>49</v>
      </c>
      <c r="E25">
        <v>117.14591836734694</v>
      </c>
      <c r="F25">
        <v>5740.15</v>
      </c>
      <c r="G25">
        <v>4440.38</v>
      </c>
      <c r="H25">
        <v>-1299.7699999999995</v>
      </c>
      <c r="I25" s="25">
        <v>-0.226434849263521</v>
      </c>
      <c r="J25" s="25">
        <v>2.47006E-2</v>
      </c>
      <c r="K25">
        <v>0</v>
      </c>
      <c r="L25">
        <v>0</v>
      </c>
      <c r="M25">
        <v>0</v>
      </c>
      <c r="N25">
        <v>0</v>
      </c>
      <c r="O25">
        <v>234.29179999999999</v>
      </c>
      <c r="P25">
        <v>9.8000000000000007</v>
      </c>
      <c r="Q25">
        <v>39.200000000000003</v>
      </c>
      <c r="R25">
        <v>1148.0298</v>
      </c>
      <c r="S25">
        <v>410.01060000000001</v>
      </c>
      <c r="T25">
        <v>7.8400000000000007</v>
      </c>
      <c r="U25">
        <v>31.360000000000003</v>
      </c>
      <c r="V25">
        <v>2296.0596</v>
      </c>
      <c r="W25">
        <v>527.15660000000003</v>
      </c>
      <c r="X25">
        <v>6.2720000000000011</v>
      </c>
      <c r="Y25">
        <v>25.088000000000001</v>
      </c>
      <c r="Z25">
        <v>2571.5868</v>
      </c>
      <c r="AA25">
        <v>702.87540000000001</v>
      </c>
      <c r="AB25">
        <v>5.0176000000000007</v>
      </c>
      <c r="AC25">
        <v>20.070399999999999</v>
      </c>
      <c r="AD25">
        <v>2938.9562999999998</v>
      </c>
      <c r="AE25">
        <v>937.16719999999998</v>
      </c>
      <c r="AF25">
        <v>5.0175999999999998</v>
      </c>
      <c r="AG25">
        <v>15.0528</v>
      </c>
      <c r="AH25">
        <v>4114.5388999999996</v>
      </c>
      <c r="AI25">
        <v>24927.8603</v>
      </c>
      <c r="AJ25">
        <v>4.8921600000000005</v>
      </c>
      <c r="AK25">
        <v>6877</v>
      </c>
      <c r="AL25" s="43">
        <v>24927.8603</v>
      </c>
      <c r="AM25">
        <v>1</v>
      </c>
      <c r="AN25" s="43" t="s">
        <v>13</v>
      </c>
      <c r="AP25">
        <f>IFERROR(HLOOKUP(calculationstable[[#This Row],[Merged]],calculationstable[#All],MATCH(calculationstable[[#This Row],[Ticker]],calculationstable[[#All],[Ticker]],0),FALSE),"")</f>
        <v>234.29179999999999</v>
      </c>
      <c r="AQ25" t="str">
        <f>IFERROR(IF(AP25&lt;=calculationstable[[#This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SOL</v>
      </c>
      <c r="AR25" t="str">
        <f>IFERROR(IF(LEFT(helper[[#This Row],[take profit feedback]],1)="T","X",""),"")</f>
        <v/>
      </c>
      <c r="AS25" t="str">
        <f>IFERROR(IF(OR(calculationstable[[#This Row],[Selling point 1]]="",calculationstable[[#This Row],[Selling point 1]]=0),"X",""),"")</f>
        <v/>
      </c>
      <c r="AT25" t="str">
        <f>IFERROR(IF(helper[[#This Row],[add to exit]]="","","Add " &amp;calculationstable[[#This Row],[Ticker]] &amp;" to Exit Strategy"),"")</f>
        <v/>
      </c>
      <c r="AU25" s="43" t="str">
        <f>IFERROR(IF(OR(calculationstable[[#This Row],[current_price]]="",calculationstable[[#This Row],[current_price]]=0),"Include "&amp;calculationstable[[#This Row],[Ticker]]&amp;" in Extra Coins List",""),"")</f>
        <v/>
      </c>
      <c r="AV2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SOL</v>
      </c>
      <c r="AW25" s="25">
        <f>IFERROR(calculationstable[[#This Row],[Current Value]]/SUM(calculationstable[Current Value]),"")</f>
        <v>5.5663307764421244E-2</v>
      </c>
      <c r="AX25" s="43">
        <f>IFERROR(IF((SUMIF(Purchases[Coin],calculationstable[[#This Row],[Ticker]],Purchases[No. of coins])=0),NA(),SUMIF(Purchases[Coin],calculationstable[[#This Row],[Ticker]],Purchases[No. of coins])),"")</f>
        <v>49</v>
      </c>
      <c r="AY25" s="25">
        <f>IFERROR((helper[[#This Row],[Purchased]]-calculationstable[[#This Row],[Coins Held]])/helper[[#This Row],[Purchased]],"")</f>
        <v>0</v>
      </c>
      <c r="AZ25" s="53">
        <f>IFERROR(1-helper[[#This Row],[Sold]],"")</f>
        <v>1</v>
      </c>
      <c r="BA25" s="25">
        <f>IFERROR(calculationstable[[#This Row],[Total Tokens Over]]/helper[[#This Row],[Purchased]],"")</f>
        <v>9.9840000000000012E-2</v>
      </c>
      <c r="BB25" s="53">
        <f>IFERROR(1-helper[[#This Row],[% Not in exit]],"")</f>
        <v>0.90015999999999996</v>
      </c>
      <c r="BD25" t="str">
        <f ca="1"/>
        <v>SOL</v>
      </c>
      <c r="BE25">
        <f ca="1"/>
        <v>5740.15</v>
      </c>
      <c r="BF25">
        <f ca="1"/>
        <v>4440.38</v>
      </c>
      <c r="BG25">
        <f ca="1"/>
        <v>0</v>
      </c>
      <c r="BH25">
        <f ca="1"/>
        <v>-0.226434849263521</v>
      </c>
      <c r="BK25" s="54"/>
    </row>
    <row r="26" spans="2:63" hidden="1" x14ac:dyDescent="0.25">
      <c r="B26" s="43" t="s">
        <v>814</v>
      </c>
      <c r="C26">
        <v>4.01</v>
      </c>
      <c r="D26">
        <v>45.5</v>
      </c>
      <c r="E26">
        <v>7.2747252747252746</v>
      </c>
      <c r="F26">
        <v>331</v>
      </c>
      <c r="G26">
        <v>182.45499999999998</v>
      </c>
      <c r="H26">
        <v>-148.54500000000002</v>
      </c>
      <c r="I26" s="25">
        <v>-0.448776435045317</v>
      </c>
      <c r="J26" s="25">
        <v>-6.9967703599879225E-3</v>
      </c>
      <c r="K26">
        <v>0</v>
      </c>
      <c r="L26">
        <v>0</v>
      </c>
      <c r="M26">
        <v>0</v>
      </c>
      <c r="N26">
        <v>0</v>
      </c>
      <c r="O26">
        <v>14.5494</v>
      </c>
      <c r="P26">
        <v>9.1</v>
      </c>
      <c r="Q26">
        <v>36.4</v>
      </c>
      <c r="R26">
        <v>66.199799999999996</v>
      </c>
      <c r="S26">
        <v>25.461400000000001</v>
      </c>
      <c r="T26">
        <v>7.28</v>
      </c>
      <c r="U26">
        <v>29.119999999999997</v>
      </c>
      <c r="V26">
        <v>132.39949999999999</v>
      </c>
      <c r="W26">
        <v>32.736199999999997</v>
      </c>
      <c r="X26">
        <v>5.8239999999999998</v>
      </c>
      <c r="Y26">
        <v>23.295999999999999</v>
      </c>
      <c r="Z26">
        <v>148.28749999999999</v>
      </c>
      <c r="AA26">
        <v>43.648200000000003</v>
      </c>
      <c r="AB26">
        <v>4.6592000000000002</v>
      </c>
      <c r="AC26">
        <v>18.636800000000001</v>
      </c>
      <c r="AD26">
        <v>169.47139999999999</v>
      </c>
      <c r="AE26">
        <v>58.197600000000001</v>
      </c>
      <c r="AF26">
        <v>4.6592000000000002</v>
      </c>
      <c r="AG26">
        <v>13.977600000000001</v>
      </c>
      <c r="AH26">
        <v>237.26</v>
      </c>
      <c r="AI26">
        <v>1437.4353000000001</v>
      </c>
      <c r="AJ26">
        <v>4.542720000000001</v>
      </c>
      <c r="AK26">
        <v>397</v>
      </c>
      <c r="AL26" s="43">
        <v>1437.4353000000001</v>
      </c>
      <c r="AM26">
        <v>1</v>
      </c>
      <c r="AN26" s="43" t="s">
        <v>13</v>
      </c>
      <c r="AP26">
        <f>IFERROR(HLOOKUP(calculationstable[[#This Row],[Merged]],calculationstable[#All],MATCH(calculationstable[[#This Row],[Ticker]],calculationstable[[#All],[Ticker]],0),FALSE),"")</f>
        <v>14.5494</v>
      </c>
      <c r="AQ26" t="str">
        <f>IFERROR(IF(AP26&lt;=calculationstable[[#This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BPRO</v>
      </c>
      <c r="AR26" t="str">
        <f>IFERROR(IF(LEFT(helper[[#This Row],[take profit feedback]],1)="T","X",""),"")</f>
        <v/>
      </c>
      <c r="AS26" t="str">
        <f>IFERROR(IF(OR(calculationstable[[#This Row],[Selling point 1]]="",calculationstable[[#This Row],[Selling point 1]]=0),"X",""),"")</f>
        <v/>
      </c>
      <c r="AT26" t="str">
        <f>IFERROR(IF(helper[[#This Row],[add to exit]]="","","Add " &amp;calculationstable[[#This Row],[Ticker]] &amp;" to Exit Strategy"),"")</f>
        <v/>
      </c>
      <c r="AU26" s="43" t="str">
        <f>IFERROR(IF(OR(calculationstable[[#This Row],[current_price]]="",calculationstable[[#This Row],[current_price]]=0),"Include "&amp;calculationstable[[#This Row],[Ticker]]&amp;" in Extra Coins List",""),"")</f>
        <v/>
      </c>
      <c r="AV2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BPRO</v>
      </c>
      <c r="AW26" s="25">
        <f>IFERROR(calculationstable[[#This Row],[Current Value]]/SUM(calculationstable[Current Value]),"")</f>
        <v>2.2872026308913824E-3</v>
      </c>
      <c r="AX26" s="43">
        <f>IFERROR(IF((SUMIF(Purchases[Coin],calculationstable[[#This Row],[Ticker]],Purchases[No. of coins])=0),NA(),SUMIF(Purchases[Coin],calculationstable[[#This Row],[Ticker]],Purchases[No. of coins])),"")</f>
        <v>45.5</v>
      </c>
      <c r="AY26" s="25">
        <f>IFERROR((helper[[#This Row],[Purchased]]-calculationstable[[#This Row],[Coins Held]])/helper[[#This Row],[Purchased]],"")</f>
        <v>0</v>
      </c>
      <c r="AZ26" s="53">
        <f>IFERROR(1-helper[[#This Row],[Sold]],"")</f>
        <v>1</v>
      </c>
      <c r="BA26" s="25">
        <f>IFERROR(calculationstable[[#This Row],[Total Tokens Over]]/helper[[#This Row],[Purchased]],"")</f>
        <v>9.9840000000000026E-2</v>
      </c>
      <c r="BB26" s="53">
        <f>IFERROR(1-helper[[#This Row],[% Not in exit]],"")</f>
        <v>0.90015999999999996</v>
      </c>
      <c r="BD26" t="str">
        <f ca="1"/>
        <v>BPRO</v>
      </c>
      <c r="BE26">
        <f ca="1"/>
        <v>331</v>
      </c>
      <c r="BF26">
        <f ca="1"/>
        <v>182.45499999999998</v>
      </c>
      <c r="BG26">
        <f ca="1"/>
        <v>0</v>
      </c>
      <c r="BH26">
        <f ca="1"/>
        <v>-0.448776435045317</v>
      </c>
      <c r="BK26" s="54"/>
    </row>
    <row r="27" spans="2:63" hidden="1" x14ac:dyDescent="0.25">
      <c r="B27" s="43" t="s">
        <v>4</v>
      </c>
      <c r="C27">
        <v>20.23</v>
      </c>
      <c r="D27">
        <v>64.597700000000003</v>
      </c>
      <c r="E27">
        <v>20.279359791447682</v>
      </c>
      <c r="F27">
        <v>1310</v>
      </c>
      <c r="G27">
        <v>1306.811471</v>
      </c>
      <c r="H27">
        <v>-3.1885290000000168</v>
      </c>
      <c r="I27" s="25">
        <v>-2.43399160305345E-3</v>
      </c>
      <c r="J27" s="25">
        <v>8.0589800000000003E-2</v>
      </c>
      <c r="K27">
        <v>0</v>
      </c>
      <c r="L27">
        <v>0</v>
      </c>
      <c r="M27">
        <v>0</v>
      </c>
      <c r="N27">
        <v>0</v>
      </c>
      <c r="O27">
        <v>40.558799999999998</v>
      </c>
      <c r="P27">
        <v>12.919540000000001</v>
      </c>
      <c r="Q27">
        <v>51.678160000000005</v>
      </c>
      <c r="R27">
        <v>262.00049999999999</v>
      </c>
      <c r="S27">
        <v>70.977900000000005</v>
      </c>
      <c r="T27">
        <v>10.335632000000002</v>
      </c>
      <c r="U27">
        <v>41.342528000000001</v>
      </c>
      <c r="V27">
        <v>524.00099999999998</v>
      </c>
      <c r="W27">
        <v>91.257300000000001</v>
      </c>
      <c r="X27">
        <v>8.268505600000001</v>
      </c>
      <c r="Y27">
        <v>33.074022400000004</v>
      </c>
      <c r="Z27">
        <v>586.88120000000004</v>
      </c>
      <c r="AA27">
        <v>121.6764</v>
      </c>
      <c r="AB27">
        <v>6.614804480000001</v>
      </c>
      <c r="AC27">
        <v>26.459217920000004</v>
      </c>
      <c r="AD27">
        <v>670.72130000000004</v>
      </c>
      <c r="AE27">
        <v>162.23519999999999</v>
      </c>
      <c r="AF27">
        <v>6.614804480000001</v>
      </c>
      <c r="AG27">
        <v>19.844413440000004</v>
      </c>
      <c r="AH27">
        <v>939.00990000000002</v>
      </c>
      <c r="AI27">
        <v>5688.9745000000003</v>
      </c>
      <c r="AJ27">
        <v>6.4494343680000012</v>
      </c>
      <c r="AK27">
        <v>1569</v>
      </c>
      <c r="AL27" s="43">
        <v>5688.9745000000003</v>
      </c>
      <c r="AM27">
        <v>1</v>
      </c>
      <c r="AN27" s="43" t="s">
        <v>13</v>
      </c>
      <c r="AP27">
        <f>IFERROR(HLOOKUP(calculationstable[[#This Row],[Merged]],calculationstable[#All],MATCH(calculationstable[[#This Row],[Ticker]],calculationstable[[#All],[Ticker]],0),FALSE),"")</f>
        <v>40.558799999999998</v>
      </c>
      <c r="AQ27" t="str">
        <f>IFERROR(IF(AP27&lt;=calculationstable[[#This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DOT</v>
      </c>
      <c r="AR27" t="str">
        <f>IFERROR(IF(LEFT(helper[[#This Row],[take profit feedback]],1)="T","X",""),"")</f>
        <v/>
      </c>
      <c r="AS27" t="str">
        <f>IFERROR(IF(OR(calculationstable[[#This Row],[Selling point 1]]="",calculationstable[[#This Row],[Selling point 1]]=0),"X",""),"")</f>
        <v/>
      </c>
      <c r="AT27" t="str">
        <f>IFERROR(IF(helper[[#This Row],[add to exit]]="","","Add " &amp;calculationstable[[#This Row],[Ticker]] &amp;" to Exit Strategy"),"")</f>
        <v/>
      </c>
      <c r="AU27" s="43" t="str">
        <f>IFERROR(IF(OR(calculationstable[[#This Row],[current_price]]="",calculationstable[[#This Row],[current_price]]=0),"Include "&amp;calculationstable[[#This Row],[Ticker]]&amp;" in Extra Coins List",""),"")</f>
        <v/>
      </c>
      <c r="AV2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DOT</v>
      </c>
      <c r="AW27" s="25">
        <f>IFERROR(calculationstable[[#This Row],[Current Value]]/SUM(calculationstable[Current Value]),"")</f>
        <v>1.6381807210272329E-2</v>
      </c>
      <c r="AX27" s="43">
        <f>IFERROR(IF((SUMIF(Purchases[Coin],calculationstable[[#This Row],[Ticker]],Purchases[No. of coins])=0),NA(),SUMIF(Purchases[Coin],calculationstable[[#This Row],[Ticker]],Purchases[No. of coins])),"")</f>
        <v>64.597700000000003</v>
      </c>
      <c r="AY27" s="25">
        <f>IFERROR((helper[[#This Row],[Purchased]]-calculationstable[[#This Row],[Coins Held]])/helper[[#This Row],[Purchased]],"")</f>
        <v>0</v>
      </c>
      <c r="AZ27" s="53">
        <f>IFERROR(1-helper[[#This Row],[Sold]],"")</f>
        <v>1</v>
      </c>
      <c r="BA27" s="25">
        <f>IFERROR(calculationstable[[#This Row],[Total Tokens Over]]/helper[[#This Row],[Purchased]],"")</f>
        <v>9.9840000000000012E-2</v>
      </c>
      <c r="BB27" s="53">
        <f>IFERROR(1-helper[[#This Row],[% Not in exit]],"")</f>
        <v>0.90015999999999996</v>
      </c>
      <c r="BD27" t="str">
        <f ca="1"/>
        <v>DOT</v>
      </c>
      <c r="BE27">
        <f ca="1"/>
        <v>1310</v>
      </c>
      <c r="BF27">
        <f ca="1"/>
        <v>1306.811471</v>
      </c>
      <c r="BG27">
        <f ca="1"/>
        <v>0</v>
      </c>
      <c r="BH27">
        <f ca="1"/>
        <v>-2.43399160305345E-3</v>
      </c>
      <c r="BK27" s="54"/>
    </row>
    <row r="28" spans="2:63" hidden="1" x14ac:dyDescent="0.25">
      <c r="B28" s="43" t="s">
        <v>444</v>
      </c>
      <c r="C28">
        <v>6.95</v>
      </c>
      <c r="D28">
        <v>8.91</v>
      </c>
      <c r="E28">
        <v>22.446689113355781</v>
      </c>
      <c r="F28">
        <v>200</v>
      </c>
      <c r="G28">
        <v>61.924500000000002</v>
      </c>
      <c r="H28">
        <v>-138.07550000000001</v>
      </c>
      <c r="I28" s="25">
        <v>-0.69037749999999998</v>
      </c>
      <c r="J28" s="25">
        <v>5.6895000000000001E-2</v>
      </c>
      <c r="K28">
        <v>0</v>
      </c>
      <c r="L28">
        <v>0</v>
      </c>
      <c r="M28">
        <v>0</v>
      </c>
      <c r="N28">
        <v>0</v>
      </c>
      <c r="O28">
        <v>44.8934</v>
      </c>
      <c r="P28">
        <v>1.782</v>
      </c>
      <c r="Q28">
        <v>7.1280000000000001</v>
      </c>
      <c r="R28">
        <v>40</v>
      </c>
      <c r="S28">
        <v>78.563500000000005</v>
      </c>
      <c r="T28">
        <v>1.4256000000000002</v>
      </c>
      <c r="U28">
        <v>5.7023999999999999</v>
      </c>
      <c r="V28">
        <v>80</v>
      </c>
      <c r="W28">
        <v>101.01009999999999</v>
      </c>
      <c r="X28">
        <v>1.1404799999999999</v>
      </c>
      <c r="Y28">
        <v>4.5619199999999998</v>
      </c>
      <c r="Z28">
        <v>89.6</v>
      </c>
      <c r="AA28">
        <v>134.68020000000001</v>
      </c>
      <c r="AB28">
        <v>0.91238399999999997</v>
      </c>
      <c r="AC28">
        <v>3.6495359999999999</v>
      </c>
      <c r="AD28">
        <v>102.4</v>
      </c>
      <c r="AE28">
        <v>179.5736</v>
      </c>
      <c r="AF28">
        <v>0.91238399999999997</v>
      </c>
      <c r="AG28">
        <v>2.737152</v>
      </c>
      <c r="AH28">
        <v>143.36009999999999</v>
      </c>
      <c r="AI28">
        <v>868.5444</v>
      </c>
      <c r="AJ28">
        <v>0.8895744000000001</v>
      </c>
      <c r="AK28">
        <v>240</v>
      </c>
      <c r="AL28" s="43">
        <v>868.5444</v>
      </c>
      <c r="AM28">
        <v>1</v>
      </c>
      <c r="AN28" s="43" t="s">
        <v>13</v>
      </c>
      <c r="AP28">
        <f>IFERROR(HLOOKUP(calculationstable[[#This Row],[Merged]],calculationstable[#All],MATCH(calculationstable[[#This Row],[Ticker]],calculationstable[[#All],[Ticker]],0),FALSE),"")</f>
        <v>44.8934</v>
      </c>
      <c r="AQ28" t="str">
        <f>IFERROR(IF(AP28&lt;=calculationstable[[#This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CAKE</v>
      </c>
      <c r="AR28" t="str">
        <f>IFERROR(IF(LEFT(helper[[#This Row],[take profit feedback]],1)="T","X",""),"")</f>
        <v/>
      </c>
      <c r="AS28" t="str">
        <f>IFERROR(IF(OR(calculationstable[[#This Row],[Selling point 1]]="",calculationstable[[#This Row],[Selling point 1]]=0),"X",""),"")</f>
        <v/>
      </c>
      <c r="AT28" t="str">
        <f>IFERROR(IF(helper[[#This Row],[add to exit]]="","","Add " &amp;calculationstable[[#This Row],[Ticker]] &amp;" to Exit Strategy"),"")</f>
        <v/>
      </c>
      <c r="AU28" s="43" t="str">
        <f>IFERROR(IF(OR(calculationstable[[#This Row],[current_price]]="",calculationstable[[#This Row],[current_price]]=0),"Include "&amp;calculationstable[[#This Row],[Ticker]]&amp;" in Extra Coins List",""),"")</f>
        <v/>
      </c>
      <c r="AV2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CAKE</v>
      </c>
      <c r="AW28" s="25">
        <f>IFERROR(calculationstable[[#This Row],[Current Value]]/SUM(calculationstable[Current Value]),"")</f>
        <v>7.7626745946470877E-4</v>
      </c>
      <c r="AX28" s="43">
        <f>IFERROR(IF((SUMIF(Purchases[Coin],calculationstable[[#This Row],[Ticker]],Purchases[No. of coins])=0),NA(),SUMIF(Purchases[Coin],calculationstable[[#This Row],[Ticker]],Purchases[No. of coins])),"")</f>
        <v>8.91</v>
      </c>
      <c r="AY28" s="25">
        <f>IFERROR((helper[[#This Row],[Purchased]]-calculationstable[[#This Row],[Coins Held]])/helper[[#This Row],[Purchased]],"")</f>
        <v>0</v>
      </c>
      <c r="AZ28" s="53">
        <f>IFERROR(1-helper[[#This Row],[Sold]],"")</f>
        <v>1</v>
      </c>
      <c r="BA28" s="25">
        <f>IFERROR(calculationstable[[#This Row],[Total Tokens Over]]/helper[[#This Row],[Purchased]],"")</f>
        <v>9.9840000000000012E-2</v>
      </c>
      <c r="BB28" s="53">
        <f>IFERROR(1-helper[[#This Row],[% Not in exit]],"")</f>
        <v>0.90015999999999996</v>
      </c>
      <c r="BD28" t="str">
        <f ca="1"/>
        <v>CAKE</v>
      </c>
      <c r="BE28">
        <f ca="1"/>
        <v>200</v>
      </c>
      <c r="BF28">
        <f ca="1"/>
        <v>61.924500000000002</v>
      </c>
      <c r="BG28">
        <f ca="1"/>
        <v>0</v>
      </c>
      <c r="BH28">
        <f ca="1"/>
        <v>-0.69037749999999998</v>
      </c>
      <c r="BK28" s="54"/>
    </row>
    <row r="29" spans="2:63" hidden="1" x14ac:dyDescent="0.25">
      <c r="B29" s="43" t="s">
        <v>813</v>
      </c>
      <c r="C29">
        <v>30.35</v>
      </c>
      <c r="D29">
        <v>9.4</v>
      </c>
      <c r="E29">
        <v>31.914893617021274</v>
      </c>
      <c r="F29">
        <v>300</v>
      </c>
      <c r="G29">
        <v>285.29000000000002</v>
      </c>
      <c r="H29">
        <v>-14.70999999999998</v>
      </c>
      <c r="I29" s="25">
        <v>-4.9033333333333297E-2</v>
      </c>
      <c r="J29" s="25">
        <v>5.0067031308760439E-2</v>
      </c>
      <c r="K29">
        <v>0</v>
      </c>
      <c r="L29">
        <v>0</v>
      </c>
      <c r="M29">
        <v>0</v>
      </c>
      <c r="N29">
        <v>0</v>
      </c>
      <c r="O29">
        <v>63.829799999999999</v>
      </c>
      <c r="P29">
        <v>1.8800000000000001</v>
      </c>
      <c r="Q29">
        <v>7.5200000000000005</v>
      </c>
      <c r="R29">
        <v>60</v>
      </c>
      <c r="S29">
        <v>111.7022</v>
      </c>
      <c r="T29">
        <v>1.5040000000000002</v>
      </c>
      <c r="U29">
        <v>6.016</v>
      </c>
      <c r="V29">
        <v>120</v>
      </c>
      <c r="W29">
        <v>143.61709999999999</v>
      </c>
      <c r="X29">
        <v>1.2032</v>
      </c>
      <c r="Y29">
        <v>4.8128000000000002</v>
      </c>
      <c r="Z29">
        <v>134.4</v>
      </c>
      <c r="AA29">
        <v>191.48939999999999</v>
      </c>
      <c r="AB29">
        <v>0.96256000000000008</v>
      </c>
      <c r="AC29">
        <v>3.8502400000000003</v>
      </c>
      <c r="AD29">
        <v>153.6</v>
      </c>
      <c r="AE29">
        <v>255.3192</v>
      </c>
      <c r="AF29">
        <v>0.96256000000000008</v>
      </c>
      <c r="AG29">
        <v>2.8876800000000005</v>
      </c>
      <c r="AH29">
        <v>215.04</v>
      </c>
      <c r="AI29">
        <v>1302.8163</v>
      </c>
      <c r="AJ29">
        <v>0.93849600000000022</v>
      </c>
      <c r="AK29">
        <v>359</v>
      </c>
      <c r="AL29" s="43">
        <v>1302.8163</v>
      </c>
      <c r="AM29">
        <v>1</v>
      </c>
      <c r="AN29" s="43" t="s">
        <v>13</v>
      </c>
      <c r="AP29">
        <f>IFERROR(HLOOKUP(calculationstable[[#This Row],[Merged]],calculationstable[#All],MATCH(calculationstable[[#This Row],[Ticker]],calculationstable[[#All],[Ticker]],0),FALSE),"")</f>
        <v>63.829799999999999</v>
      </c>
      <c r="AQ29" t="str">
        <f>IFERROR(IF(AP29&lt;=calculationstable[[#This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BUND</v>
      </c>
      <c r="AR29" t="str">
        <f>IFERROR(IF(LEFT(helper[[#This Row],[take profit feedback]],1)="T","X",""),"")</f>
        <v/>
      </c>
      <c r="AS29" t="str">
        <f>IFERROR(IF(OR(calculationstable[[#This Row],[Selling point 1]]="",calculationstable[[#This Row],[Selling point 1]]=0),"X",""),"")</f>
        <v/>
      </c>
      <c r="AT29" t="str">
        <f>IFERROR(IF(helper[[#This Row],[add to exit]]="","","Add " &amp;calculationstable[[#This Row],[Ticker]] &amp;" to Exit Strategy"),"")</f>
        <v/>
      </c>
      <c r="AU29" s="43" t="str">
        <f>IFERROR(IF(OR(calculationstable[[#This Row],[current_price]]="",calculationstable[[#This Row],[current_price]]=0),"Include "&amp;calculationstable[[#This Row],[Ticker]]&amp;" in Extra Coins List",""),"")</f>
        <v/>
      </c>
      <c r="AV2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BUND</v>
      </c>
      <c r="AW29" s="25">
        <f>IFERROR(calculationstable[[#This Row],[Current Value]]/SUM(calculationstable[Current Value]),"")</f>
        <v>3.5763121787125737E-3</v>
      </c>
      <c r="AX29" s="43">
        <f>IFERROR(IF((SUMIF(Purchases[Coin],calculationstable[[#This Row],[Ticker]],Purchases[No. of coins])=0),NA(),SUMIF(Purchases[Coin],calculationstable[[#This Row],[Ticker]],Purchases[No. of coins])),"")</f>
        <v>9.4</v>
      </c>
      <c r="AY29" s="25">
        <f>IFERROR((helper[[#This Row],[Purchased]]-calculationstable[[#This Row],[Coins Held]])/helper[[#This Row],[Purchased]],"")</f>
        <v>0</v>
      </c>
      <c r="AZ29" s="53">
        <f>IFERROR(1-helper[[#This Row],[Sold]],"")</f>
        <v>1</v>
      </c>
      <c r="BA29" s="25">
        <f>IFERROR(calculationstable[[#This Row],[Total Tokens Over]]/helper[[#This Row],[Purchased]],"")</f>
        <v>9.9840000000000026E-2</v>
      </c>
      <c r="BB29" s="53">
        <f>IFERROR(1-helper[[#This Row],[% Not in exit]],"")</f>
        <v>0.90015999999999996</v>
      </c>
      <c r="BD29" t="str">
        <f ca="1"/>
        <v>BUND</v>
      </c>
      <c r="BE29">
        <f ca="1"/>
        <v>300</v>
      </c>
      <c r="BF29">
        <f ca="1"/>
        <v>285.29000000000002</v>
      </c>
      <c r="BG29">
        <f ca="1"/>
        <v>0</v>
      </c>
      <c r="BH29">
        <f ca="1"/>
        <v>-4.9033333333333297E-2</v>
      </c>
      <c r="BK29" s="54"/>
    </row>
    <row r="30" spans="2:63" hidden="1" x14ac:dyDescent="0.25">
      <c r="B30" s="43" t="s">
        <v>462</v>
      </c>
      <c r="C30">
        <v>1.004</v>
      </c>
      <c r="D30">
        <v>2.82</v>
      </c>
      <c r="E30">
        <v>1.0638297872340425</v>
      </c>
      <c r="F30">
        <v>2.9999999999999996</v>
      </c>
      <c r="G30">
        <v>2.83128</v>
      </c>
      <c r="H30">
        <v>-0.16871999999999954</v>
      </c>
      <c r="I30" s="25">
        <v>-5.6239999999999797E-2</v>
      </c>
      <c r="J30" s="25">
        <v>1.5508E-3</v>
      </c>
      <c r="K30">
        <v>0</v>
      </c>
      <c r="L30">
        <v>0</v>
      </c>
      <c r="M30">
        <v>0</v>
      </c>
      <c r="N30">
        <v>0</v>
      </c>
      <c r="O30">
        <v>2.1276000000000002</v>
      </c>
      <c r="P30">
        <v>0.56399999999999995</v>
      </c>
      <c r="Q30">
        <v>2.2559999999999998</v>
      </c>
      <c r="R30">
        <v>0.6</v>
      </c>
      <c r="S30">
        <v>3.7233000000000001</v>
      </c>
      <c r="T30">
        <v>0.45119999999999999</v>
      </c>
      <c r="U30">
        <v>1.8047999999999997</v>
      </c>
      <c r="V30">
        <v>1.2</v>
      </c>
      <c r="W30">
        <v>4.7870999999999997</v>
      </c>
      <c r="X30">
        <v>0.36095999999999995</v>
      </c>
      <c r="Y30">
        <v>1.4438399999999998</v>
      </c>
      <c r="Z30">
        <v>1.3440000000000001</v>
      </c>
      <c r="AA30">
        <v>6.3827999999999996</v>
      </c>
      <c r="AB30">
        <v>0.28876799999999997</v>
      </c>
      <c r="AC30">
        <v>1.1550719999999999</v>
      </c>
      <c r="AD30">
        <v>1.536</v>
      </c>
      <c r="AE30">
        <v>8.5104000000000006</v>
      </c>
      <c r="AF30">
        <v>0.28876799999999997</v>
      </c>
      <c r="AG30">
        <v>0.86630399999999996</v>
      </c>
      <c r="AH30">
        <v>2.1503000000000001</v>
      </c>
      <c r="AI30">
        <v>13.027799999999999</v>
      </c>
      <c r="AJ30">
        <v>0.28154879999999999</v>
      </c>
      <c r="AK30">
        <v>4</v>
      </c>
      <c r="AL30" s="43">
        <v>13.027799999999999</v>
      </c>
      <c r="AM30">
        <v>1</v>
      </c>
      <c r="AN30" s="43" t="s">
        <v>13</v>
      </c>
      <c r="AP30">
        <f>IFERROR(HLOOKUP(calculationstable[[#This Row],[Merged]],calculationstable[#All],MATCH(calculationstable[[#This Row],[Ticker]],calculationstable[[#All],[Ticker]],0),FALSE),"")</f>
        <v>2.1276000000000002</v>
      </c>
      <c r="AQ30" t="str">
        <f>IFERROR(IF(AP30&lt;=calculationstable[[#This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UST</v>
      </c>
      <c r="AR30" t="str">
        <f>IFERROR(IF(LEFT(helper[[#This Row],[take profit feedback]],1)="T","X",""),"")</f>
        <v/>
      </c>
      <c r="AS30" t="str">
        <f>IFERROR(IF(OR(calculationstable[[#This Row],[Selling point 1]]="",calculationstable[[#This Row],[Selling point 1]]=0),"X",""),"")</f>
        <v/>
      </c>
      <c r="AT30" t="str">
        <f>IFERROR(IF(helper[[#This Row],[add to exit]]="","","Add " &amp;calculationstable[[#This Row],[Ticker]] &amp;" to Exit Strategy"),"")</f>
        <v/>
      </c>
      <c r="AU30" s="43" t="str">
        <f>IFERROR(IF(OR(calculationstable[[#This Row],[current_price]]="",calculationstable[[#This Row],[current_price]]=0),"Include "&amp;calculationstable[[#This Row],[Ticker]]&amp;" in Extra Coins List",""),"")</f>
        <v/>
      </c>
      <c r="AV3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UST</v>
      </c>
      <c r="AW30" s="25">
        <f>IFERROR(calculationstable[[#This Row],[Current Value]]/SUM(calculationstable[Current Value]),"")</f>
        <v>3.5492099776877331E-5</v>
      </c>
      <c r="AX30" s="43">
        <f>IFERROR(IF((SUMIF(Purchases[Coin],calculationstable[[#This Row],[Ticker]],Purchases[No. of coins])=0),NA(),SUMIF(Purchases[Coin],calculationstable[[#This Row],[Ticker]],Purchases[No. of coins])),"")</f>
        <v>2.82</v>
      </c>
      <c r="AY30" s="25">
        <f>IFERROR((helper[[#This Row],[Purchased]]-calculationstable[[#This Row],[Coins Held]])/helper[[#This Row],[Purchased]],"")</f>
        <v>0</v>
      </c>
      <c r="AZ30" s="53">
        <f>IFERROR(1-helper[[#This Row],[Sold]],"")</f>
        <v>1</v>
      </c>
      <c r="BA30" s="25">
        <f>IFERROR(calculationstable[[#This Row],[Total Tokens Over]]/helper[[#This Row],[Purchased]],"")</f>
        <v>9.9839999999999998E-2</v>
      </c>
      <c r="BB30" s="53">
        <f>IFERROR(1-helper[[#This Row],[% Not in exit]],"")</f>
        <v>0.90015999999999996</v>
      </c>
      <c r="BD30" t="str">
        <f ca="1"/>
        <v>UST</v>
      </c>
      <c r="BE30">
        <f ca="1"/>
        <v>2.9999999999999996</v>
      </c>
      <c r="BF30">
        <f ca="1"/>
        <v>2.83128</v>
      </c>
      <c r="BG30">
        <f ca="1"/>
        <v>0</v>
      </c>
      <c r="BH30">
        <f ca="1"/>
        <v>-5.6239999999999797E-2</v>
      </c>
      <c r="BK30" s="54"/>
    </row>
    <row r="31" spans="2:63" hidden="1" x14ac:dyDescent="0.25">
      <c r="B31" s="43" t="s">
        <v>443</v>
      </c>
      <c r="C31">
        <v>0.41806199999999999</v>
      </c>
      <c r="D31">
        <v>767.09</v>
      </c>
      <c r="E31">
        <v>0.14470270763534918</v>
      </c>
      <c r="F31">
        <v>111</v>
      </c>
      <c r="G31">
        <v>320.69117957999998</v>
      </c>
      <c r="H31">
        <v>209.69117957999998</v>
      </c>
      <c r="I31" s="25">
        <v>1.8891097259459499</v>
      </c>
      <c r="J31" s="25">
        <v>3.1697799999999998E-2</v>
      </c>
      <c r="K31">
        <v>0</v>
      </c>
      <c r="L31">
        <v>0</v>
      </c>
      <c r="M31">
        <v>0</v>
      </c>
      <c r="N31">
        <v>0</v>
      </c>
      <c r="O31">
        <v>0.43409999999999999</v>
      </c>
      <c r="P31">
        <v>153.41800000000001</v>
      </c>
      <c r="Q31">
        <v>613.67200000000003</v>
      </c>
      <c r="R31">
        <v>44.3992</v>
      </c>
      <c r="S31">
        <v>0.72350000000000003</v>
      </c>
      <c r="T31">
        <v>122.73440000000001</v>
      </c>
      <c r="U31">
        <v>490.93760000000003</v>
      </c>
      <c r="V31">
        <v>71.038700000000006</v>
      </c>
      <c r="W31">
        <v>1.0128999999999999</v>
      </c>
      <c r="X31">
        <v>98.187520000000006</v>
      </c>
      <c r="Y31">
        <v>392.75008000000003</v>
      </c>
      <c r="Z31">
        <v>85.246399999999994</v>
      </c>
      <c r="AA31">
        <v>1.1576</v>
      </c>
      <c r="AB31">
        <v>78.550016000000014</v>
      </c>
      <c r="AC31">
        <v>314.200064</v>
      </c>
      <c r="AD31">
        <v>79.563299999999998</v>
      </c>
      <c r="AE31">
        <v>1.3023</v>
      </c>
      <c r="AF31">
        <v>78.550015999999999</v>
      </c>
      <c r="AG31">
        <v>235.650048</v>
      </c>
      <c r="AH31">
        <v>90.929500000000004</v>
      </c>
      <c r="AI31">
        <v>600.48990000000003</v>
      </c>
      <c r="AJ31">
        <v>76.586265600000004</v>
      </c>
      <c r="AK31">
        <v>133</v>
      </c>
      <c r="AL31" s="43">
        <v>600.48990000000003</v>
      </c>
      <c r="AM31">
        <v>1</v>
      </c>
      <c r="AN31" s="43" t="s">
        <v>13</v>
      </c>
      <c r="AP31">
        <f>IFERROR(HLOOKUP(calculationstable[[#This Row],[Merged]],calculationstable[#All],MATCH(calculationstable[[#This Row],[Ticker]],calculationstable[[#All],[Ticker]],0),FALSE),"")</f>
        <v>0.43409999999999999</v>
      </c>
      <c r="AQ31" t="str">
        <f>IFERROR(IF(AP31&lt;=calculationstable[[#This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CRO</v>
      </c>
      <c r="AR31" t="str">
        <f>IFERROR(IF(LEFT(helper[[#This Row],[take profit feedback]],1)="T","X",""),"")</f>
        <v/>
      </c>
      <c r="AS31" t="str">
        <f>IFERROR(IF(OR(calculationstable[[#This Row],[Selling point 1]]="",calculationstable[[#This Row],[Selling point 1]]=0),"X",""),"")</f>
        <v/>
      </c>
      <c r="AT31" t="str">
        <f>IFERROR(IF(helper[[#This Row],[add to exit]]="","","Add " &amp;calculationstable[[#This Row],[Ticker]] &amp;" to Exit Strategy"),"")</f>
        <v/>
      </c>
      <c r="AU31" s="43" t="str">
        <f>IFERROR(IF(OR(calculationstable[[#This Row],[current_price]]="",calculationstable[[#This Row],[current_price]]=0),"Include "&amp;calculationstable[[#This Row],[Ticker]]&amp;" in Extra Coins List",""),"")</f>
        <v/>
      </c>
      <c r="AV3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CRO</v>
      </c>
      <c r="AW31" s="25">
        <f>IFERROR(calculationstable[[#This Row],[Current Value]]/SUM(calculationstable[Current Value]),"")</f>
        <v>4.0200910341675307E-3</v>
      </c>
      <c r="AX31" s="43">
        <f>IFERROR(IF((SUMIF(Purchases[Coin],calculationstable[[#This Row],[Ticker]],Purchases[No. of coins])=0),NA(),SUMIF(Purchases[Coin],calculationstable[[#This Row],[Ticker]],Purchases[No. of coins])),"")</f>
        <v>767.09</v>
      </c>
      <c r="AY31" s="25">
        <f>IFERROR((helper[[#This Row],[Purchased]]-calculationstable[[#This Row],[Coins Held]])/helper[[#This Row],[Purchased]],"")</f>
        <v>0</v>
      </c>
      <c r="AZ31" s="53">
        <f>IFERROR(1-helper[[#This Row],[Sold]],"")</f>
        <v>1</v>
      </c>
      <c r="BA31" s="25">
        <f>IFERROR(calculationstable[[#This Row],[Total Tokens Over]]/helper[[#This Row],[Purchased]],"")</f>
        <v>9.9839999999999998E-2</v>
      </c>
      <c r="BB31" s="53">
        <f>IFERROR(1-helper[[#This Row],[% Not in exit]],"")</f>
        <v>0.90015999999999996</v>
      </c>
      <c r="BD31" t="str">
        <f ca="1"/>
        <v>CRO</v>
      </c>
      <c r="BE31">
        <f ca="1"/>
        <v>111</v>
      </c>
      <c r="BF31">
        <f ca="1"/>
        <v>320.69117957999998</v>
      </c>
      <c r="BG31">
        <f ca="1"/>
        <v>0</v>
      </c>
      <c r="BH31">
        <f ca="1"/>
        <v>1.8891097259459499</v>
      </c>
      <c r="BK31" s="54"/>
    </row>
    <row r="32" spans="2:63" hidden="1" x14ac:dyDescent="0.25">
      <c r="B32" s="43" t="s">
        <v>874</v>
      </c>
      <c r="C32">
        <v>5.8111400000000002E-3</v>
      </c>
      <c r="D32">
        <v>4220.42</v>
      </c>
      <c r="E32">
        <v>2.3931267504182049E-2</v>
      </c>
      <c r="F32">
        <v>101</v>
      </c>
      <c r="G32">
        <v>24.525451478800001</v>
      </c>
      <c r="H32">
        <v>-76.474548521200006</v>
      </c>
      <c r="I32" s="25">
        <v>-0.75717374773465396</v>
      </c>
      <c r="J32" s="25">
        <v>3.2809907018799505E-4</v>
      </c>
      <c r="K32">
        <v>0</v>
      </c>
      <c r="L32">
        <v>0</v>
      </c>
      <c r="M32">
        <v>0</v>
      </c>
      <c r="N32">
        <v>0</v>
      </c>
      <c r="O32">
        <v>4.7800000000000002E-2</v>
      </c>
      <c r="P32">
        <v>844.08400000000006</v>
      </c>
      <c r="Q32">
        <v>3376.3360000000002</v>
      </c>
      <c r="R32">
        <v>20.1736</v>
      </c>
      <c r="S32">
        <v>8.3699999999999997E-2</v>
      </c>
      <c r="T32">
        <v>675.26720000000012</v>
      </c>
      <c r="U32">
        <v>2701.0688</v>
      </c>
      <c r="V32">
        <v>40.347200000000001</v>
      </c>
      <c r="W32">
        <v>0.1076</v>
      </c>
      <c r="X32">
        <v>540.21375999999998</v>
      </c>
      <c r="Y32">
        <v>2160.8550399999999</v>
      </c>
      <c r="Z32">
        <v>45.188899999999997</v>
      </c>
      <c r="AA32">
        <v>0.1434</v>
      </c>
      <c r="AB32">
        <v>432.17100800000003</v>
      </c>
      <c r="AC32">
        <v>1728.6840319999999</v>
      </c>
      <c r="AD32">
        <v>51.644399999999997</v>
      </c>
      <c r="AE32">
        <v>0.19120000000000001</v>
      </c>
      <c r="AF32">
        <v>432.17100799999997</v>
      </c>
      <c r="AG32">
        <v>1296.5130239999999</v>
      </c>
      <c r="AH32">
        <v>72.302199999999999</v>
      </c>
      <c r="AI32">
        <v>438.04160000000002</v>
      </c>
      <c r="AJ32">
        <v>421.36673279999997</v>
      </c>
      <c r="AK32">
        <v>121</v>
      </c>
      <c r="AL32" s="43">
        <v>438.04160000000002</v>
      </c>
      <c r="AM32">
        <v>1</v>
      </c>
      <c r="AN32" s="43" t="s">
        <v>13</v>
      </c>
      <c r="AP32">
        <f>IFERROR(HLOOKUP(calculationstable[[#This Row],[Merged]],calculationstable[#All],MATCH(calculationstable[[#This Row],[Ticker]],calculationstable[[#All],[Ticker]],0),FALSE),"")</f>
        <v>4.7800000000000002E-2</v>
      </c>
      <c r="AQ32" t="str">
        <f>IFERROR(IF(AP32&lt;=calculationstable[[#This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CLIQ</v>
      </c>
      <c r="AR32" t="str">
        <f>IFERROR(IF(LEFT(helper[[#This Row],[take profit feedback]],1)="T","X",""),"")</f>
        <v/>
      </c>
      <c r="AS32" t="str">
        <f>IFERROR(IF(OR(calculationstable[[#This Row],[Selling point 1]]="",calculationstable[[#This Row],[Selling point 1]]=0),"X",""),"")</f>
        <v/>
      </c>
      <c r="AT32" t="str">
        <f>IFERROR(IF(helper[[#This Row],[add to exit]]="","","Add " &amp;calculationstable[[#This Row],[Ticker]] &amp;" to Exit Strategy"),"")</f>
        <v/>
      </c>
      <c r="AU32" s="43" t="str">
        <f>IFERROR(IF(OR(calculationstable[[#This Row],[current_price]]="",calculationstable[[#This Row],[current_price]]=0),"Include "&amp;calculationstable[[#This Row],[Ticker]]&amp;" in Extra Coins List",""),"")</f>
        <v/>
      </c>
      <c r="AV3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CLIQ</v>
      </c>
      <c r="AW32" s="25">
        <f>IFERROR(calculationstable[[#This Row],[Current Value]]/SUM(calculationstable[Current Value]),"")</f>
        <v>3.0744390203672311E-4</v>
      </c>
      <c r="AX32" s="43">
        <f>IFERROR(IF((SUMIF(Purchases[Coin],calculationstable[[#This Row],[Ticker]],Purchases[No. of coins])=0),NA(),SUMIF(Purchases[Coin],calculationstable[[#This Row],[Ticker]],Purchases[No. of coins])),"")</f>
        <v>4220.42</v>
      </c>
      <c r="AY32" s="25">
        <f>IFERROR((helper[[#This Row],[Purchased]]-calculationstable[[#This Row],[Coins Held]])/helper[[#This Row],[Purchased]],"")</f>
        <v>0</v>
      </c>
      <c r="AZ32" s="53">
        <f>IFERROR(1-helper[[#This Row],[Sold]],"")</f>
        <v>1</v>
      </c>
      <c r="BA32" s="25">
        <f>IFERROR(calculationstable[[#This Row],[Total Tokens Over]]/helper[[#This Row],[Purchased]],"")</f>
        <v>9.9839999999999984E-2</v>
      </c>
      <c r="BB32" s="53">
        <f>IFERROR(1-helper[[#This Row],[% Not in exit]],"")</f>
        <v>0.90016000000000007</v>
      </c>
      <c r="BD32" t="str">
        <f ca="1"/>
        <v>CLIQ</v>
      </c>
      <c r="BE32">
        <f ca="1"/>
        <v>101</v>
      </c>
      <c r="BF32">
        <f ca="1"/>
        <v>24.525451478800001</v>
      </c>
      <c r="BG32">
        <f ca="1"/>
        <v>0</v>
      </c>
      <c r="BH32">
        <f ca="1"/>
        <v>-0.75717374773465396</v>
      </c>
      <c r="BK32" s="54"/>
    </row>
    <row r="33" spans="2:63" hidden="1" x14ac:dyDescent="0.25">
      <c r="B33" s="43" t="s">
        <v>429</v>
      </c>
      <c r="C33">
        <v>1.51</v>
      </c>
      <c r="D33">
        <v>88.16</v>
      </c>
      <c r="E33">
        <v>0.71460980036297639</v>
      </c>
      <c r="F33">
        <v>62.999999999999993</v>
      </c>
      <c r="G33">
        <v>133.1216</v>
      </c>
      <c r="H33">
        <v>70.121600000000001</v>
      </c>
      <c r="I33" s="25">
        <v>1.1130412698412699</v>
      </c>
      <c r="J33" s="25">
        <v>2.7878199999999999E-2</v>
      </c>
      <c r="K33">
        <v>0</v>
      </c>
      <c r="L33">
        <v>0</v>
      </c>
      <c r="M33">
        <v>0</v>
      </c>
      <c r="N33">
        <v>0</v>
      </c>
      <c r="O33">
        <v>2.1438000000000001</v>
      </c>
      <c r="P33">
        <v>17.632000000000001</v>
      </c>
      <c r="Q33">
        <v>70.527999999999992</v>
      </c>
      <c r="R33">
        <v>25.1997</v>
      </c>
      <c r="S33">
        <v>2.5011000000000001</v>
      </c>
      <c r="T33">
        <v>14.105599999999999</v>
      </c>
      <c r="U33">
        <v>56.422399999999996</v>
      </c>
      <c r="V33">
        <v>25.1997</v>
      </c>
      <c r="W33">
        <v>3.2157</v>
      </c>
      <c r="X33">
        <v>11.28448</v>
      </c>
      <c r="Y33">
        <v>45.137919999999994</v>
      </c>
      <c r="Z33">
        <v>28.223600000000001</v>
      </c>
      <c r="AA33">
        <v>4.2876000000000003</v>
      </c>
      <c r="AB33">
        <v>9.0275839999999992</v>
      </c>
      <c r="AC33">
        <v>36.110335999999997</v>
      </c>
      <c r="AD33">
        <v>32.255600000000001</v>
      </c>
      <c r="AE33">
        <v>5.7168000000000001</v>
      </c>
      <c r="AF33">
        <v>9.0275839999999992</v>
      </c>
      <c r="AG33">
        <v>27.082751999999999</v>
      </c>
      <c r="AH33">
        <v>45.157800000000002</v>
      </c>
      <c r="AI33">
        <v>286.18740000000003</v>
      </c>
      <c r="AJ33">
        <v>8.8018944000000001</v>
      </c>
      <c r="AK33">
        <v>75</v>
      </c>
      <c r="AL33" s="43">
        <v>286.18740000000003</v>
      </c>
      <c r="AM33">
        <v>1</v>
      </c>
      <c r="AN33" s="43" t="s">
        <v>13</v>
      </c>
      <c r="AP33">
        <f>IFERROR(HLOOKUP(calculationstable[[#This Row],[Merged]],calculationstable[#All],MATCH(calculationstable[[#This Row],[Ticker]],calculationstable[[#All],[Ticker]],0),FALSE),"")</f>
        <v>2.1438000000000001</v>
      </c>
      <c r="AQ33" t="str">
        <f>IFERROR(IF(AP33&lt;=calculationstable[[#This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MATIC</v>
      </c>
      <c r="AR33" t="str">
        <f>IFERROR(IF(LEFT(helper[[#This Row],[take profit feedback]],1)="T","X",""),"")</f>
        <v/>
      </c>
      <c r="AS33" t="str">
        <f>IFERROR(IF(OR(calculationstable[[#This Row],[Selling point 1]]="",calculationstable[[#This Row],[Selling point 1]]=0),"X",""),"")</f>
        <v/>
      </c>
      <c r="AT33" t="str">
        <f>IFERROR(IF(helper[[#This Row],[add to exit]]="","","Add " &amp;calculationstable[[#This Row],[Ticker]] &amp;" to Exit Strategy"),"")</f>
        <v/>
      </c>
      <c r="AU33" s="43" t="str">
        <f>IFERROR(IF(OR(calculationstable[[#This Row],[current_price]]="",calculationstable[[#This Row],[current_price]]=0),"Include "&amp;calculationstable[[#This Row],[Ticker]]&amp;" in Extra Coins List",""),"")</f>
        <v/>
      </c>
      <c r="AV3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MATIC</v>
      </c>
      <c r="AW33" s="25">
        <f>IFERROR(calculationstable[[#This Row],[Current Value]]/SUM(calculationstable[Current Value]),"")</f>
        <v>1.6687735263405787E-3</v>
      </c>
      <c r="AX33" s="43">
        <f>IFERROR(IF((SUMIF(Purchases[Coin],calculationstable[[#This Row],[Ticker]],Purchases[No. of coins])=0),NA(),SUMIF(Purchases[Coin],calculationstable[[#This Row],[Ticker]],Purchases[No. of coins])),"")</f>
        <v>88.16</v>
      </c>
      <c r="AY33" s="25">
        <f>IFERROR((helper[[#This Row],[Purchased]]-calculationstable[[#This Row],[Coins Held]])/helper[[#This Row],[Purchased]],"")</f>
        <v>0</v>
      </c>
      <c r="AZ33" s="53">
        <f>IFERROR(1-helper[[#This Row],[Sold]],"")</f>
        <v>1</v>
      </c>
      <c r="BA33" s="25">
        <f>IFERROR(calculationstable[[#This Row],[Total Tokens Over]]/helper[[#This Row],[Purchased]],"")</f>
        <v>9.9840000000000012E-2</v>
      </c>
      <c r="BB33" s="53">
        <f>IFERROR(1-helper[[#This Row],[% Not in exit]],"")</f>
        <v>0.90015999999999996</v>
      </c>
      <c r="BD33" t="str">
        <f ca="1"/>
        <v>MATIC</v>
      </c>
      <c r="BE33">
        <f ca="1"/>
        <v>62.999999999999993</v>
      </c>
      <c r="BF33">
        <f ca="1"/>
        <v>133.1216</v>
      </c>
      <c r="BG33">
        <f ca="1"/>
        <v>0</v>
      </c>
      <c r="BH33">
        <f ca="1"/>
        <v>1.1130412698412699</v>
      </c>
      <c r="BK33" s="54"/>
    </row>
    <row r="34" spans="2:63" hidden="1" x14ac:dyDescent="0.25">
      <c r="B34" s="43" t="s">
        <v>817</v>
      </c>
      <c r="C34">
        <v>47.6</v>
      </c>
      <c r="D34">
        <v>3.57</v>
      </c>
      <c r="E34">
        <v>56.022408963585434</v>
      </c>
      <c r="F34">
        <v>200</v>
      </c>
      <c r="G34">
        <v>169.93199999999999</v>
      </c>
      <c r="H34">
        <v>-30.068000000000012</v>
      </c>
      <c r="I34" s="25">
        <v>-0.15034</v>
      </c>
      <c r="J34" s="25">
        <v>5.9825023156025302E-2</v>
      </c>
      <c r="K34">
        <v>0</v>
      </c>
      <c r="L34">
        <v>0</v>
      </c>
      <c r="M34">
        <v>0</v>
      </c>
      <c r="N34">
        <v>0</v>
      </c>
      <c r="O34">
        <v>112.0448</v>
      </c>
      <c r="P34">
        <v>0.71399999999999997</v>
      </c>
      <c r="Q34">
        <v>2.8559999999999999</v>
      </c>
      <c r="R34">
        <v>40</v>
      </c>
      <c r="S34">
        <v>196.07839999999999</v>
      </c>
      <c r="T34">
        <v>0.57120000000000004</v>
      </c>
      <c r="U34">
        <v>2.2847999999999997</v>
      </c>
      <c r="V34">
        <v>80</v>
      </c>
      <c r="W34">
        <v>252.10079999999999</v>
      </c>
      <c r="X34">
        <v>0.45695999999999998</v>
      </c>
      <c r="Y34">
        <v>1.8278399999999997</v>
      </c>
      <c r="Z34">
        <v>89.6</v>
      </c>
      <c r="AA34">
        <v>336.13440000000003</v>
      </c>
      <c r="AB34">
        <v>0.36556799999999995</v>
      </c>
      <c r="AC34">
        <v>1.4622719999999998</v>
      </c>
      <c r="AD34">
        <v>102.4</v>
      </c>
      <c r="AE34">
        <v>448.17919999999998</v>
      </c>
      <c r="AF34">
        <v>0.36556799999999995</v>
      </c>
      <c r="AG34">
        <v>1.0967039999999999</v>
      </c>
      <c r="AH34">
        <v>143.36000000000001</v>
      </c>
      <c r="AI34">
        <v>868.54390000000001</v>
      </c>
      <c r="AJ34">
        <v>0.35642879999999999</v>
      </c>
      <c r="AK34">
        <v>240</v>
      </c>
      <c r="AL34" s="43">
        <v>868.54390000000001</v>
      </c>
      <c r="AM34">
        <v>1</v>
      </c>
      <c r="AN34" s="43" t="s">
        <v>13</v>
      </c>
      <c r="AP34">
        <f>IFERROR(HLOOKUP(calculationstable[[#This Row],[Merged]],calculationstable[#All],MATCH(calculationstable[[#This Row],[Ticker]],calculationstable[[#All],[Ticker]],0),FALSE),"")</f>
        <v>112.0448</v>
      </c>
      <c r="AQ34" t="str">
        <f>IFERROR(IF(AP34&lt;=calculationstable[[#This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CREAM</v>
      </c>
      <c r="AR34" t="str">
        <f>IFERROR(IF(LEFT(helper[[#This Row],[take profit feedback]],1)="T","X",""),"")</f>
        <v/>
      </c>
      <c r="AS34" t="str">
        <f>IFERROR(IF(OR(calculationstable[[#This Row],[Selling point 1]]="",calculationstable[[#This Row],[Selling point 1]]=0),"X",""),"")</f>
        <v/>
      </c>
      <c r="AT34" t="str">
        <f>IFERROR(IF(helper[[#This Row],[add to exit]]="","","Add " &amp;calculationstable[[#This Row],[Ticker]] &amp;" to Exit Strategy"),"")</f>
        <v/>
      </c>
      <c r="AU34" s="43" t="str">
        <f>IFERROR(IF(OR(calculationstable[[#This Row],[current_price]]="",calculationstable[[#This Row],[current_price]]=0),"Include "&amp;calculationstable[[#This Row],[Ticker]]&amp;" in Extra Coins List",""),"")</f>
        <v/>
      </c>
      <c r="AV3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CREAM</v>
      </c>
      <c r="AW34" s="25">
        <f>IFERROR(calculationstable[[#This Row],[Current Value]]/SUM(calculationstable[Current Value]),"")</f>
        <v>2.1302179577026357E-3</v>
      </c>
      <c r="AX34" s="43">
        <f>IFERROR(IF((SUMIF(Purchases[Coin],calculationstable[[#This Row],[Ticker]],Purchases[No. of coins])=0),NA(),SUMIF(Purchases[Coin],calculationstable[[#This Row],[Ticker]],Purchases[No. of coins])),"")</f>
        <v>3.57</v>
      </c>
      <c r="AY34" s="25">
        <f>IFERROR((helper[[#This Row],[Purchased]]-calculationstable[[#This Row],[Coins Held]])/helper[[#This Row],[Purchased]],"")</f>
        <v>0</v>
      </c>
      <c r="AZ34" s="53">
        <f>IFERROR(1-helper[[#This Row],[Sold]],"")</f>
        <v>1</v>
      </c>
      <c r="BA34" s="25">
        <f>IFERROR(calculationstable[[#This Row],[Total Tokens Over]]/helper[[#This Row],[Purchased]],"")</f>
        <v>9.9839999999999998E-2</v>
      </c>
      <c r="BB34" s="53">
        <f>IFERROR(1-helper[[#This Row],[% Not in exit]],"")</f>
        <v>0.90015999999999996</v>
      </c>
      <c r="BD34" t="str">
        <f ca="1"/>
        <v>CREAM</v>
      </c>
      <c r="BE34">
        <f ca="1"/>
        <v>200</v>
      </c>
      <c r="BF34">
        <f ca="1"/>
        <v>169.93199999999999</v>
      </c>
      <c r="BG34">
        <f ca="1"/>
        <v>0</v>
      </c>
      <c r="BH34">
        <f ca="1"/>
        <v>-0.15034</v>
      </c>
      <c r="BK34" s="54"/>
    </row>
    <row r="35" spans="2:63" hidden="1" x14ac:dyDescent="0.25">
      <c r="B35" s="43" t="s">
        <v>447</v>
      </c>
      <c r="C35">
        <v>11.08</v>
      </c>
      <c r="D35">
        <v>27.43</v>
      </c>
      <c r="E35">
        <v>14.181553044112286</v>
      </c>
      <c r="F35">
        <v>389</v>
      </c>
      <c r="G35">
        <v>303.92439999999999</v>
      </c>
      <c r="H35">
        <v>-85.075600000000009</v>
      </c>
      <c r="I35" s="25">
        <v>-0.218703341902314</v>
      </c>
      <c r="J35" s="25">
        <v>2.18274E-2</v>
      </c>
      <c r="K35">
        <v>0</v>
      </c>
      <c r="L35">
        <v>0</v>
      </c>
      <c r="M35">
        <v>0</v>
      </c>
      <c r="N35">
        <v>0</v>
      </c>
      <c r="O35">
        <v>28.363199999999999</v>
      </c>
      <c r="P35">
        <v>5.4860000000000007</v>
      </c>
      <c r="Q35">
        <v>21.943999999999999</v>
      </c>
      <c r="R35">
        <v>77.800299999999993</v>
      </c>
      <c r="S35">
        <v>49.635599999999997</v>
      </c>
      <c r="T35">
        <v>4.3887999999999998</v>
      </c>
      <c r="U35">
        <v>17.555199999999999</v>
      </c>
      <c r="V35">
        <v>155.60050000000001</v>
      </c>
      <c r="W35">
        <v>63.8172</v>
      </c>
      <c r="X35">
        <v>3.5110399999999999</v>
      </c>
      <c r="Y35">
        <v>14.04416</v>
      </c>
      <c r="Z35">
        <v>174.27260000000001</v>
      </c>
      <c r="AA35">
        <v>85.089600000000004</v>
      </c>
      <c r="AB35">
        <v>2.8088320000000002</v>
      </c>
      <c r="AC35">
        <v>11.235327999999999</v>
      </c>
      <c r="AD35">
        <v>199.1687</v>
      </c>
      <c r="AE35">
        <v>113.4528</v>
      </c>
      <c r="AF35">
        <v>2.8088319999999998</v>
      </c>
      <c r="AG35">
        <v>8.4264960000000002</v>
      </c>
      <c r="AH35">
        <v>278.83609999999999</v>
      </c>
      <c r="AI35">
        <v>1689.3236999999999</v>
      </c>
      <c r="AJ35">
        <v>2.7386112000000002</v>
      </c>
      <c r="AK35">
        <v>466</v>
      </c>
      <c r="AL35" s="43">
        <v>1689.3236999999999</v>
      </c>
      <c r="AM35">
        <v>1</v>
      </c>
      <c r="AN35" s="43" t="s">
        <v>13</v>
      </c>
      <c r="AP35">
        <f>IFERROR(HLOOKUP(calculationstable[[#This Row],[Merged]],calculationstable[#All],MATCH(calculationstable[[#This Row],[Ticker]],calculationstable[[#All],[Ticker]],0),FALSE),"")</f>
        <v>28.363199999999999</v>
      </c>
      <c r="AQ35" t="str">
        <f>IFERROR(IF(AP35&lt;=calculationstable[[#This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NEAR</v>
      </c>
      <c r="AR35" t="str">
        <f>IFERROR(IF(LEFT(helper[[#This Row],[take profit feedback]],1)="T","X",""),"")</f>
        <v/>
      </c>
      <c r="AS35" t="str">
        <f>IFERROR(IF(OR(calculationstable[[#This Row],[Selling point 1]]="",calculationstable[[#This Row],[Selling point 1]]=0),"X",""),"")</f>
        <v/>
      </c>
      <c r="AT35" t="str">
        <f>IFERROR(IF(helper[[#This Row],[add to exit]]="","","Add " &amp;calculationstable[[#This Row],[Ticker]] &amp;" to Exit Strategy"),"")</f>
        <v/>
      </c>
      <c r="AU35" s="43" t="str">
        <f>IFERROR(IF(OR(calculationstable[[#This Row],[current_price]]="",calculationstable[[#This Row],[current_price]]=0),"Include "&amp;calculationstable[[#This Row],[Ticker]]&amp;" in Extra Coins List",""),"")</f>
        <v/>
      </c>
      <c r="AV3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NEAR</v>
      </c>
      <c r="AW35" s="25">
        <f>IFERROR(calculationstable[[#This Row],[Current Value]]/SUM(calculationstable[Current Value]),"")</f>
        <v>3.8099075787020632E-3</v>
      </c>
      <c r="AX35" s="43">
        <f>IFERROR(IF((SUMIF(Purchases[Coin],calculationstable[[#This Row],[Ticker]],Purchases[No. of coins])=0),NA(),SUMIF(Purchases[Coin],calculationstable[[#This Row],[Ticker]],Purchases[No. of coins])),"")</f>
        <v>27.43</v>
      </c>
      <c r="AY35" s="25">
        <f>IFERROR((helper[[#This Row],[Purchased]]-calculationstable[[#This Row],[Coins Held]])/helper[[#This Row],[Purchased]],"")</f>
        <v>0</v>
      </c>
      <c r="AZ35" s="53">
        <f>IFERROR(1-helper[[#This Row],[Sold]],"")</f>
        <v>1</v>
      </c>
      <c r="BA35" s="25">
        <f>IFERROR(calculationstable[[#This Row],[Total Tokens Over]]/helper[[#This Row],[Purchased]],"")</f>
        <v>9.9840000000000012E-2</v>
      </c>
      <c r="BB35" s="53">
        <f>IFERROR(1-helper[[#This Row],[% Not in exit]],"")</f>
        <v>0.90015999999999996</v>
      </c>
      <c r="BD35" t="str">
        <f ca="1"/>
        <v>NEAR</v>
      </c>
      <c r="BE35">
        <f ca="1"/>
        <v>389</v>
      </c>
      <c r="BF35">
        <f ca="1"/>
        <v>303.92439999999999</v>
      </c>
      <c r="BG35">
        <f ca="1"/>
        <v>0</v>
      </c>
      <c r="BH35">
        <f ca="1"/>
        <v>-0.218703341902314</v>
      </c>
      <c r="BK35" s="54"/>
    </row>
    <row r="36" spans="2:63" hidden="1" x14ac:dyDescent="0.25">
      <c r="B36" s="43" t="s">
        <v>450</v>
      </c>
      <c r="C36">
        <v>1.27</v>
      </c>
      <c r="D36">
        <v>216</v>
      </c>
      <c r="E36">
        <v>1.3796296296296295</v>
      </c>
      <c r="F36">
        <v>298</v>
      </c>
      <c r="G36">
        <v>274.32</v>
      </c>
      <c r="H36">
        <v>-23.680000000000007</v>
      </c>
      <c r="I36" s="25">
        <v>-7.9463087248322198E-2</v>
      </c>
      <c r="J36" s="25">
        <v>1.48463E-2</v>
      </c>
      <c r="K36">
        <v>0</v>
      </c>
      <c r="L36">
        <v>0</v>
      </c>
      <c r="M36">
        <v>0</v>
      </c>
      <c r="N36">
        <v>0</v>
      </c>
      <c r="O36">
        <v>2.7591999999999999</v>
      </c>
      <c r="P36">
        <v>43.2</v>
      </c>
      <c r="Q36">
        <v>172.8</v>
      </c>
      <c r="R36">
        <v>59.598700000000001</v>
      </c>
      <c r="S36">
        <v>4.8285999999999998</v>
      </c>
      <c r="T36">
        <v>34.56</v>
      </c>
      <c r="U36">
        <v>138.24</v>
      </c>
      <c r="V36">
        <v>119.1974</v>
      </c>
      <c r="W36">
        <v>6.2081999999999997</v>
      </c>
      <c r="X36">
        <v>27.648000000000003</v>
      </c>
      <c r="Y36">
        <v>110.59200000000001</v>
      </c>
      <c r="Z36">
        <v>133.50110000000001</v>
      </c>
      <c r="AA36">
        <v>8.2775999999999996</v>
      </c>
      <c r="AB36">
        <v>22.118400000000005</v>
      </c>
      <c r="AC36">
        <v>88.473600000000005</v>
      </c>
      <c r="AD36">
        <v>152.5727</v>
      </c>
      <c r="AE36">
        <v>11.036799999999999</v>
      </c>
      <c r="AF36">
        <v>22.118400000000001</v>
      </c>
      <c r="AG36">
        <v>66.355199999999996</v>
      </c>
      <c r="AH36">
        <v>213.6018</v>
      </c>
      <c r="AI36">
        <v>1294.1027999999999</v>
      </c>
      <c r="AJ36">
        <v>21.565439999999999</v>
      </c>
      <c r="AK36">
        <v>357</v>
      </c>
      <c r="AL36" s="43">
        <v>1294.1027999999999</v>
      </c>
      <c r="AM36">
        <v>1</v>
      </c>
      <c r="AN36" s="43" t="s">
        <v>13</v>
      </c>
      <c r="AP36">
        <f>IFERROR(HLOOKUP(calculationstable[[#This Row],[Merged]],calculationstable[#All],MATCH(calculationstable[[#This Row],[Ticker]],calculationstable[[#All],[Ticker]],0),FALSE),"")</f>
        <v>2.7591999999999999</v>
      </c>
      <c r="AQ36" t="str">
        <f>IFERROR(IF(AP36&lt;=calculationstable[[#This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FTM</v>
      </c>
      <c r="AR36" t="str">
        <f>IFERROR(IF(LEFT(helper[[#This Row],[take profit feedback]],1)="T","X",""),"")</f>
        <v/>
      </c>
      <c r="AS36" t="str">
        <f>IFERROR(IF(OR(calculationstable[[#This Row],[Selling point 1]]="",calculationstable[[#This Row],[Selling point 1]]=0),"X",""),"")</f>
        <v/>
      </c>
      <c r="AT36" t="str">
        <f>IFERROR(IF(helper[[#This Row],[add to exit]]="","","Add " &amp;calculationstable[[#This Row],[Ticker]] &amp;" to Exit Strategy"),"")</f>
        <v/>
      </c>
      <c r="AU36" s="43" t="str">
        <f>IFERROR(IF(OR(calculationstable[[#This Row],[current_price]]="",calculationstable[[#This Row],[current_price]]=0),"Include "&amp;calculationstable[[#This Row],[Ticker]]&amp;" in Extra Coins List",""),"")</f>
        <v/>
      </c>
      <c r="AV3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FTM</v>
      </c>
      <c r="AW36" s="25">
        <f>IFERROR(calculationstable[[#This Row],[Current Value]]/SUM(calculationstable[Current Value]),"")</f>
        <v>3.4387954602840376E-3</v>
      </c>
      <c r="AX36" s="43">
        <f>IFERROR(IF((SUMIF(Purchases[Coin],calculationstable[[#This Row],[Ticker]],Purchases[No. of coins])=0),NA(),SUMIF(Purchases[Coin],calculationstable[[#This Row],[Ticker]],Purchases[No. of coins])),"")</f>
        <v>216</v>
      </c>
      <c r="AY36" s="25">
        <f>IFERROR((helper[[#This Row],[Purchased]]-calculationstable[[#This Row],[Coins Held]])/helper[[#This Row],[Purchased]],"")</f>
        <v>0</v>
      </c>
      <c r="AZ36" s="53">
        <f>IFERROR(1-helper[[#This Row],[Sold]],"")</f>
        <v>1</v>
      </c>
      <c r="BA36" s="25">
        <f>IFERROR(calculationstable[[#This Row],[Total Tokens Over]]/helper[[#This Row],[Purchased]],"")</f>
        <v>9.9839999999999998E-2</v>
      </c>
      <c r="BB36" s="53">
        <f>IFERROR(1-helper[[#This Row],[% Not in exit]],"")</f>
        <v>0.90015999999999996</v>
      </c>
      <c r="BD36" t="str">
        <f ca="1"/>
        <v>FTM</v>
      </c>
      <c r="BE36">
        <f ca="1"/>
        <v>298</v>
      </c>
      <c r="BF36">
        <f ca="1"/>
        <v>274.32</v>
      </c>
      <c r="BG36">
        <f ca="1"/>
        <v>0</v>
      </c>
      <c r="BH36">
        <f ca="1"/>
        <v>-7.9463087248322198E-2</v>
      </c>
      <c r="BK36" s="54"/>
    </row>
    <row r="37" spans="2:63" hidden="1" x14ac:dyDescent="0.25">
      <c r="B37" s="43" t="s">
        <v>3</v>
      </c>
      <c r="C37">
        <v>15.46</v>
      </c>
      <c r="D37">
        <v>18.920000000000002</v>
      </c>
      <c r="E37">
        <v>28.065539112050736</v>
      </c>
      <c r="F37">
        <v>531</v>
      </c>
      <c r="G37">
        <v>292.50320000000005</v>
      </c>
      <c r="H37">
        <v>-238.49679999999995</v>
      </c>
      <c r="I37" s="25">
        <v>-0.44914651600753303</v>
      </c>
      <c r="J37" s="25">
        <v>2.8870300000000002E-2</v>
      </c>
      <c r="K37">
        <v>0</v>
      </c>
      <c r="L37">
        <v>0</v>
      </c>
      <c r="M37">
        <v>0</v>
      </c>
      <c r="N37">
        <v>0</v>
      </c>
      <c r="O37">
        <v>56.131</v>
      </c>
      <c r="P37">
        <v>3.7840000000000007</v>
      </c>
      <c r="Q37">
        <v>15.136000000000001</v>
      </c>
      <c r="R37">
        <v>106.1999</v>
      </c>
      <c r="S37">
        <v>98.229299999999995</v>
      </c>
      <c r="T37">
        <v>3.0272000000000006</v>
      </c>
      <c r="U37">
        <v>12.1088</v>
      </c>
      <c r="V37">
        <v>212.3997</v>
      </c>
      <c r="W37">
        <v>126.29470000000001</v>
      </c>
      <c r="X37">
        <v>2.4217600000000004</v>
      </c>
      <c r="Y37">
        <v>9.6870399999999997</v>
      </c>
      <c r="Z37">
        <v>237.8877</v>
      </c>
      <c r="AA37">
        <v>168.393</v>
      </c>
      <c r="AB37">
        <v>1.937408</v>
      </c>
      <c r="AC37">
        <v>7.7496320000000001</v>
      </c>
      <c r="AD37">
        <v>271.8716</v>
      </c>
      <c r="AE37">
        <v>224.524</v>
      </c>
      <c r="AF37">
        <v>1.937408</v>
      </c>
      <c r="AG37">
        <v>5.8122240000000005</v>
      </c>
      <c r="AH37">
        <v>380.62029999999999</v>
      </c>
      <c r="AI37">
        <v>2305.9811</v>
      </c>
      <c r="AJ37">
        <v>1.8889728000000001</v>
      </c>
      <c r="AK37">
        <v>636</v>
      </c>
      <c r="AL37" s="43">
        <v>2305.9811</v>
      </c>
      <c r="AM37">
        <v>1</v>
      </c>
      <c r="AN37" s="43" t="s">
        <v>13</v>
      </c>
      <c r="AP37">
        <f>IFERROR(HLOOKUP(calculationstable[[#This Row],[Merged]],calculationstable[#All],MATCH(calculationstable[[#This Row],[Ticker]],calculationstable[[#All],[Ticker]],0),FALSE),"")</f>
        <v>56.131</v>
      </c>
      <c r="AQ37" t="str">
        <f>IFERROR(IF(AP37&lt;=calculationstable[[#This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LINK</v>
      </c>
      <c r="AR37" t="str">
        <f>IFERROR(IF(LEFT(helper[[#This Row],[take profit feedback]],1)="T","X",""),"")</f>
        <v/>
      </c>
      <c r="AS37" t="str">
        <f>IFERROR(IF(OR(calculationstable[[#This Row],[Selling point 1]]="",calculationstable[[#This Row],[Selling point 1]]=0),"X",""),"")</f>
        <v/>
      </c>
      <c r="AT37" t="str">
        <f>IFERROR(IF(helper[[#This Row],[add to exit]]="","","Add " &amp;calculationstable[[#This Row],[Ticker]] &amp;" to Exit Strategy"),"")</f>
        <v/>
      </c>
      <c r="AU37" s="43" t="str">
        <f>IFERROR(IF(OR(calculationstable[[#This Row],[current_price]]="",calculationstable[[#This Row],[current_price]]=0),"Include "&amp;calculationstable[[#This Row],[Ticker]]&amp;" in Extra Coins List",""),"")</f>
        <v/>
      </c>
      <c r="AV3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LINK</v>
      </c>
      <c r="AW37" s="25">
        <f>IFERROR(calculationstable[[#This Row],[Current Value]]/SUM(calculationstable[Current Value]),"")</f>
        <v>3.6667347487553009E-3</v>
      </c>
      <c r="AX37" s="43">
        <f>IFERROR(IF((SUMIF(Purchases[Coin],calculationstable[[#This Row],[Ticker]],Purchases[No. of coins])=0),NA(),SUMIF(Purchases[Coin],calculationstable[[#This Row],[Ticker]],Purchases[No. of coins])),"")</f>
        <v>18.920000000000002</v>
      </c>
      <c r="AY37" s="25">
        <f>IFERROR((helper[[#This Row],[Purchased]]-calculationstable[[#This Row],[Coins Held]])/helper[[#This Row],[Purchased]],"")</f>
        <v>0</v>
      </c>
      <c r="AZ37" s="53">
        <f>IFERROR(1-helper[[#This Row],[Sold]],"")</f>
        <v>1</v>
      </c>
      <c r="BA37" s="25">
        <f>IFERROR(calculationstable[[#This Row],[Total Tokens Over]]/helper[[#This Row],[Purchased]],"")</f>
        <v>9.9839999999999998E-2</v>
      </c>
      <c r="BB37" s="53">
        <f>IFERROR(1-helper[[#This Row],[% Not in exit]],"")</f>
        <v>0.90015999999999996</v>
      </c>
      <c r="BD37" t="str">
        <f ca="1"/>
        <v>LINK</v>
      </c>
      <c r="BE37">
        <f ca="1"/>
        <v>531</v>
      </c>
      <c r="BF37">
        <f ca="1"/>
        <v>292.50320000000005</v>
      </c>
      <c r="BG37">
        <f ca="1"/>
        <v>0</v>
      </c>
      <c r="BH37">
        <f ca="1"/>
        <v>-0.44914651600753303</v>
      </c>
      <c r="BK37" s="54"/>
    </row>
    <row r="38" spans="2:63" hidden="1" x14ac:dyDescent="0.25">
      <c r="B38" s="43" t="s">
        <v>827</v>
      </c>
      <c r="C38">
        <v>0.43723499999999998</v>
      </c>
      <c r="D38">
        <v>49.56</v>
      </c>
      <c r="E38">
        <v>1.6142050040355125</v>
      </c>
      <c r="F38">
        <v>80</v>
      </c>
      <c r="G38">
        <v>21.6693666</v>
      </c>
      <c r="H38">
        <v>-58.330633399999996</v>
      </c>
      <c r="I38" s="25">
        <v>-0.72913291749999998</v>
      </c>
      <c r="J38" s="25">
        <v>8.6354077949985595E-3</v>
      </c>
      <c r="K38">
        <v>0</v>
      </c>
      <c r="L38">
        <v>0</v>
      </c>
      <c r="M38">
        <v>0</v>
      </c>
      <c r="N38">
        <v>0</v>
      </c>
      <c r="O38">
        <v>3.2284000000000002</v>
      </c>
      <c r="P38">
        <v>9.9120000000000008</v>
      </c>
      <c r="Q38">
        <v>39.648000000000003</v>
      </c>
      <c r="R38">
        <v>16</v>
      </c>
      <c r="S38">
        <v>5.6497000000000002</v>
      </c>
      <c r="T38">
        <v>7.9296000000000006</v>
      </c>
      <c r="U38">
        <v>31.718400000000003</v>
      </c>
      <c r="V38">
        <v>31.9999</v>
      </c>
      <c r="W38">
        <v>7.2638999999999996</v>
      </c>
      <c r="X38">
        <v>6.3436800000000009</v>
      </c>
      <c r="Y38">
        <v>25.374720000000003</v>
      </c>
      <c r="Z38">
        <v>35.8399</v>
      </c>
      <c r="AA38">
        <v>9.6852</v>
      </c>
      <c r="AB38">
        <v>5.0749440000000012</v>
      </c>
      <c r="AC38">
        <v>20.299776000000001</v>
      </c>
      <c r="AD38">
        <v>40.959899999999998</v>
      </c>
      <c r="AE38">
        <v>12.913600000000001</v>
      </c>
      <c r="AF38">
        <v>5.0749440000000003</v>
      </c>
      <c r="AG38">
        <v>15.224832000000001</v>
      </c>
      <c r="AH38">
        <v>57.343800000000002</v>
      </c>
      <c r="AI38">
        <v>347.41649999999998</v>
      </c>
      <c r="AJ38">
        <v>4.9480704000000006</v>
      </c>
      <c r="AK38">
        <v>96</v>
      </c>
      <c r="AL38" s="43">
        <v>347.41649999999998</v>
      </c>
      <c r="AM38">
        <v>1</v>
      </c>
      <c r="AN38" s="43" t="s">
        <v>13</v>
      </c>
      <c r="AP38">
        <f>IFERROR(HLOOKUP(calculationstable[[#This Row],[Merged]],calculationstable[#All],MATCH(calculationstable[[#This Row],[Ticker]],calculationstable[[#All],[Ticker]],0),FALSE),"")</f>
        <v>3.2284000000000002</v>
      </c>
      <c r="AQ38" t="str">
        <f>IFERROR(IF(AP38&lt;=calculationstable[[#This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EFI</v>
      </c>
      <c r="AR38" t="str">
        <f>IFERROR(IF(LEFT(helper[[#This Row],[take profit feedback]],1)="T","X",""),"")</f>
        <v/>
      </c>
      <c r="AS38" t="str">
        <f>IFERROR(IF(OR(calculationstable[[#This Row],[Selling point 1]]="",calculationstable[[#This Row],[Selling point 1]]=0),"X",""),"")</f>
        <v/>
      </c>
      <c r="AT38" t="str">
        <f>IFERROR(IF(helper[[#This Row],[add to exit]]="","","Add " &amp;calculationstable[[#This Row],[Ticker]] &amp;" to Exit Strategy"),"")</f>
        <v/>
      </c>
      <c r="AU38" s="43" t="str">
        <f>IFERROR(IF(OR(calculationstable[[#This Row],[current_price]]="",calculationstable[[#This Row],[current_price]]=0),"Include "&amp;calculationstable[[#This Row],[Ticker]]&amp;" in Extra Coins List",""),"")</f>
        <v/>
      </c>
      <c r="AV3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EFI</v>
      </c>
      <c r="AW38" s="25">
        <f>IFERROR(calculationstable[[#This Row],[Current Value]]/SUM(calculationstable[Current Value]),"")</f>
        <v>2.7164085553846074E-4</v>
      </c>
      <c r="AX38" s="43">
        <f>IFERROR(IF((SUMIF(Purchases[Coin],calculationstable[[#This Row],[Ticker]],Purchases[No. of coins])=0),NA(),SUMIF(Purchases[Coin],calculationstable[[#This Row],[Ticker]],Purchases[No. of coins])),"")</f>
        <v>49.56</v>
      </c>
      <c r="AY38" s="25">
        <f>IFERROR((helper[[#This Row],[Purchased]]-calculationstable[[#This Row],[Coins Held]])/helper[[#This Row],[Purchased]],"")</f>
        <v>0</v>
      </c>
      <c r="AZ38" s="53">
        <f>IFERROR(1-helper[[#This Row],[Sold]],"")</f>
        <v>1</v>
      </c>
      <c r="BA38" s="25">
        <f>IFERROR(calculationstable[[#This Row],[Total Tokens Over]]/helper[[#This Row],[Purchased]],"")</f>
        <v>9.9840000000000012E-2</v>
      </c>
      <c r="BB38" s="53">
        <f>IFERROR(1-helper[[#This Row],[% Not in exit]],"")</f>
        <v>0.90015999999999996</v>
      </c>
      <c r="BD38" t="str">
        <f ca="1"/>
        <v>EFI</v>
      </c>
      <c r="BE38">
        <f ca="1"/>
        <v>80</v>
      </c>
      <c r="BF38">
        <f ca="1"/>
        <v>21.6693666</v>
      </c>
      <c r="BG38">
        <f ca="1"/>
        <v>0</v>
      </c>
      <c r="BH38">
        <f ca="1"/>
        <v>-0.72913291749999998</v>
      </c>
      <c r="BK38" s="54"/>
    </row>
    <row r="39" spans="2:63" hidden="1" x14ac:dyDescent="0.25">
      <c r="B39" s="43" t="s">
        <v>428</v>
      </c>
      <c r="C39">
        <v>45.38</v>
      </c>
      <c r="D39">
        <v>25.16</v>
      </c>
      <c r="E39">
        <v>62.957074721780607</v>
      </c>
      <c r="F39">
        <v>1584</v>
      </c>
      <c r="G39">
        <v>1141.7608</v>
      </c>
      <c r="H39">
        <v>-442.23919999999998</v>
      </c>
      <c r="I39" s="25">
        <v>-0.27919141414141402</v>
      </c>
      <c r="J39" s="25">
        <v>1.8730699999999999E-2</v>
      </c>
      <c r="K39">
        <v>0</v>
      </c>
      <c r="L39">
        <v>0</v>
      </c>
      <c r="M39">
        <v>0</v>
      </c>
      <c r="N39">
        <v>0</v>
      </c>
      <c r="O39">
        <v>125.91419999999999</v>
      </c>
      <c r="P39">
        <v>5.032</v>
      </c>
      <c r="Q39">
        <v>20.128</v>
      </c>
      <c r="R39">
        <v>316.80009999999999</v>
      </c>
      <c r="S39">
        <v>220.34989999999999</v>
      </c>
      <c r="T39">
        <v>4.0255999999999998</v>
      </c>
      <c r="U39">
        <v>16.102399999999999</v>
      </c>
      <c r="V39">
        <v>633.60029999999995</v>
      </c>
      <c r="W39">
        <v>283.30689999999998</v>
      </c>
      <c r="X39">
        <v>3.2204800000000002</v>
      </c>
      <c r="Y39">
        <v>12.881919999999999</v>
      </c>
      <c r="Z39">
        <v>709.63229999999999</v>
      </c>
      <c r="AA39">
        <v>377.74259999999998</v>
      </c>
      <c r="AB39">
        <v>2.576384</v>
      </c>
      <c r="AC39">
        <v>10.305536</v>
      </c>
      <c r="AD39">
        <v>811.00829999999996</v>
      </c>
      <c r="AE39">
        <v>503.65679999999998</v>
      </c>
      <c r="AF39">
        <v>2.576384</v>
      </c>
      <c r="AG39">
        <v>7.729152</v>
      </c>
      <c r="AH39">
        <v>1135.4117000000001</v>
      </c>
      <c r="AI39">
        <v>6878.8711999999996</v>
      </c>
      <c r="AJ39">
        <v>2.5119744000000002</v>
      </c>
      <c r="AK39">
        <v>1898</v>
      </c>
      <c r="AL39" s="43">
        <v>6878.8711999999996</v>
      </c>
      <c r="AM39">
        <v>1</v>
      </c>
      <c r="AN39" s="43" t="s">
        <v>13</v>
      </c>
      <c r="AP39">
        <f>IFERROR(HLOOKUP(calculationstable[[#This Row],[Merged]],calculationstable[#All],MATCH(calculationstable[[#This Row],[Ticker]],calculationstable[[#All],[Ticker]],0),FALSE),"")</f>
        <v>125.91419999999999</v>
      </c>
      <c r="AQ39" t="str">
        <f>IFERROR(IF(AP39&lt;=calculationstable[[#This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FTT</v>
      </c>
      <c r="AR39" t="str">
        <f>IFERROR(IF(LEFT(helper[[#This Row],[take profit feedback]],1)="T","X",""),"")</f>
        <v/>
      </c>
      <c r="AS39" t="str">
        <f>IFERROR(IF(OR(calculationstable[[#This Row],[Selling point 1]]="",calculationstable[[#This Row],[Selling point 1]]=0),"X",""),"")</f>
        <v/>
      </c>
      <c r="AT39" t="str">
        <f>IFERROR(IF(helper[[#This Row],[add to exit]]="","","Add " &amp;calculationstable[[#This Row],[Ticker]] &amp;" to Exit Strategy"),"")</f>
        <v/>
      </c>
      <c r="AU39" s="43" t="str">
        <f>IFERROR(IF(OR(calculationstable[[#This Row],[current_price]]="",calculationstable[[#This Row],[current_price]]=0),"Include "&amp;calculationstable[[#This Row],[Ticker]]&amp;" in Extra Coins List",""),"")</f>
        <v/>
      </c>
      <c r="AV3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FTT</v>
      </c>
      <c r="AW39" s="25">
        <f>IFERROR(calculationstable[[#This Row],[Current Value]]/SUM(calculationstable[Current Value]),"")</f>
        <v>1.4312780168308075E-2</v>
      </c>
      <c r="AX39" s="43">
        <f>IFERROR(IF((SUMIF(Purchases[Coin],calculationstable[[#This Row],[Ticker]],Purchases[No. of coins])=0),NA(),SUMIF(Purchases[Coin],calculationstable[[#This Row],[Ticker]],Purchases[No. of coins])),"")</f>
        <v>25.16</v>
      </c>
      <c r="AY39" s="25">
        <f>IFERROR((helper[[#This Row],[Purchased]]-calculationstable[[#This Row],[Coins Held]])/helper[[#This Row],[Purchased]],"")</f>
        <v>0</v>
      </c>
      <c r="AZ39" s="53">
        <f>IFERROR(1-helper[[#This Row],[Sold]],"")</f>
        <v>1</v>
      </c>
      <c r="BA39" s="25">
        <f>IFERROR(calculationstable[[#This Row],[Total Tokens Over]]/helper[[#This Row],[Purchased]],"")</f>
        <v>9.9840000000000012E-2</v>
      </c>
      <c r="BB39" s="53">
        <f>IFERROR(1-helper[[#This Row],[% Not in exit]],"")</f>
        <v>0.90015999999999996</v>
      </c>
      <c r="BD39" t="str">
        <f ca="1"/>
        <v>FTT</v>
      </c>
      <c r="BE39">
        <f ca="1"/>
        <v>1584</v>
      </c>
      <c r="BF39">
        <f ca="1"/>
        <v>1141.7608</v>
      </c>
      <c r="BG39">
        <f ca="1"/>
        <v>0</v>
      </c>
      <c r="BH39">
        <f ca="1"/>
        <v>-0.27919141414141402</v>
      </c>
      <c r="BK39" s="54"/>
    </row>
    <row r="40" spans="2:63" hidden="1" x14ac:dyDescent="0.25">
      <c r="B40" s="43" t="s">
        <v>371</v>
      </c>
      <c r="C40">
        <v>1.46</v>
      </c>
      <c r="D40">
        <v>27.77</v>
      </c>
      <c r="E40">
        <v>3.6010082823190492</v>
      </c>
      <c r="F40">
        <v>100</v>
      </c>
      <c r="G40">
        <v>40.544199999999996</v>
      </c>
      <c r="H40">
        <v>-59.455800000000004</v>
      </c>
      <c r="I40" s="25">
        <v>-0.59455800000000003</v>
      </c>
      <c r="J40" s="25">
        <v>1.9942399999999999E-2</v>
      </c>
      <c r="K40">
        <v>0</v>
      </c>
      <c r="L40">
        <v>0</v>
      </c>
      <c r="M40">
        <v>0</v>
      </c>
      <c r="N40">
        <v>0</v>
      </c>
      <c r="O40">
        <v>7.202</v>
      </c>
      <c r="P40">
        <v>5.5540000000000003</v>
      </c>
      <c r="Q40">
        <v>22.216000000000001</v>
      </c>
      <c r="R40">
        <v>20</v>
      </c>
      <c r="S40">
        <v>12.6035</v>
      </c>
      <c r="T40">
        <v>4.4432</v>
      </c>
      <c r="U40">
        <v>17.7728</v>
      </c>
      <c r="V40">
        <v>39.999899999999997</v>
      </c>
      <c r="W40">
        <v>16.204499999999999</v>
      </c>
      <c r="X40">
        <v>3.5545600000000004</v>
      </c>
      <c r="Y40">
        <v>14.21824</v>
      </c>
      <c r="Z40">
        <v>44.799900000000001</v>
      </c>
      <c r="AA40">
        <v>21.606000000000002</v>
      </c>
      <c r="AB40">
        <v>2.843648</v>
      </c>
      <c r="AC40">
        <v>11.374592</v>
      </c>
      <c r="AD40">
        <v>51.1999</v>
      </c>
      <c r="AE40">
        <v>28.808</v>
      </c>
      <c r="AF40">
        <v>2.843648</v>
      </c>
      <c r="AG40">
        <v>8.5309439999999999</v>
      </c>
      <c r="AH40">
        <v>71.6798</v>
      </c>
      <c r="AI40">
        <v>434.27100000000002</v>
      </c>
      <c r="AJ40">
        <v>2.7725568000000003</v>
      </c>
      <c r="AK40">
        <v>120</v>
      </c>
      <c r="AL40" s="43">
        <v>434.27100000000002</v>
      </c>
      <c r="AM40">
        <v>1</v>
      </c>
      <c r="AN40" s="43" t="s">
        <v>13</v>
      </c>
      <c r="AP40">
        <f>IFERROR(HLOOKUP(calculationstable[[#This Row],[Merged]],calculationstable[#All],MATCH(calculationstable[[#This Row],[Ticker]],calculationstable[[#All],[Ticker]],0),FALSE),"")</f>
        <v>7.202</v>
      </c>
      <c r="AQ40" t="str">
        <f>IFERROR(IF(AP40&lt;=calculationstable[[#This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ENJ</v>
      </c>
      <c r="AR40" t="str">
        <f>IFERROR(IF(LEFT(helper[[#This Row],[take profit feedback]],1)="T","X",""),"")</f>
        <v/>
      </c>
      <c r="AS40" t="str">
        <f>IFERROR(IF(OR(calculationstable[[#This Row],[Selling point 1]]="",calculationstable[[#This Row],[Selling point 1]]=0),"X",""),"")</f>
        <v/>
      </c>
      <c r="AT40" t="str">
        <f>IFERROR(IF(helper[[#This Row],[add to exit]]="","","Add " &amp;calculationstable[[#This Row],[Ticker]] &amp;" to Exit Strategy"),"")</f>
        <v/>
      </c>
      <c r="AU40" s="43" t="str">
        <f>IFERROR(IF(OR(calculationstable[[#This Row],[current_price]]="",calculationstable[[#This Row],[current_price]]=0),"Include "&amp;calculationstable[[#This Row],[Ticker]]&amp;" in Extra Coins List",""),"")</f>
        <v/>
      </c>
      <c r="AV4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ENJ</v>
      </c>
      <c r="AW40" s="25">
        <f>IFERROR(calculationstable[[#This Row],[Current Value]]/SUM(calculationstable[Current Value]),"")</f>
        <v>5.0825025846036771E-4</v>
      </c>
      <c r="AX40" s="43">
        <f>IFERROR(IF((SUMIF(Purchases[Coin],calculationstable[[#This Row],[Ticker]],Purchases[No. of coins])=0),NA(),SUMIF(Purchases[Coin],calculationstable[[#This Row],[Ticker]],Purchases[No. of coins])),"")</f>
        <v>27.77</v>
      </c>
      <c r="AY40" s="25">
        <f>IFERROR((helper[[#This Row],[Purchased]]-calculationstable[[#This Row],[Coins Held]])/helper[[#This Row],[Purchased]],"")</f>
        <v>0</v>
      </c>
      <c r="AZ40" s="53">
        <f>IFERROR(1-helper[[#This Row],[Sold]],"")</f>
        <v>1</v>
      </c>
      <c r="BA40" s="25">
        <f>IFERROR(calculationstable[[#This Row],[Total Tokens Over]]/helper[[#This Row],[Purchased]],"")</f>
        <v>9.9840000000000012E-2</v>
      </c>
      <c r="BB40" s="53">
        <f>IFERROR(1-helper[[#This Row],[% Not in exit]],"")</f>
        <v>0.90015999999999996</v>
      </c>
      <c r="BD40" t="str">
        <f ca="1"/>
        <v>ENJ</v>
      </c>
      <c r="BE40">
        <f ca="1"/>
        <v>100</v>
      </c>
      <c r="BF40">
        <f ca="1"/>
        <v>40.544199999999996</v>
      </c>
      <c r="BG40">
        <f ca="1"/>
        <v>0</v>
      </c>
      <c r="BH40">
        <f ca="1"/>
        <v>-0.59455800000000003</v>
      </c>
      <c r="BK40" s="54"/>
    </row>
    <row r="41" spans="2:63" hidden="1" x14ac:dyDescent="0.25">
      <c r="B41" s="43" t="s">
        <v>448</v>
      </c>
      <c r="C41">
        <v>0.41103699999999999</v>
      </c>
      <c r="D41">
        <v>285</v>
      </c>
      <c r="E41">
        <v>0.35087719298245612</v>
      </c>
      <c r="F41">
        <v>100</v>
      </c>
      <c r="G41">
        <v>117.145545</v>
      </c>
      <c r="H41">
        <v>17.145544999999998</v>
      </c>
      <c r="I41" s="25">
        <v>0.17145545000000001</v>
      </c>
      <c r="J41" s="25">
        <v>-8.5729999999999997E-4</v>
      </c>
      <c r="K41">
        <v>0</v>
      </c>
      <c r="L41">
        <v>0</v>
      </c>
      <c r="M41">
        <v>0</v>
      </c>
      <c r="N41">
        <v>0</v>
      </c>
      <c r="O41">
        <v>0.70179999999999998</v>
      </c>
      <c r="P41">
        <v>57</v>
      </c>
      <c r="Q41">
        <v>228</v>
      </c>
      <c r="R41">
        <v>20.001300000000001</v>
      </c>
      <c r="S41">
        <v>1.2281</v>
      </c>
      <c r="T41">
        <v>45.6</v>
      </c>
      <c r="U41">
        <v>182.4</v>
      </c>
      <c r="V41">
        <v>40.002600000000001</v>
      </c>
      <c r="W41">
        <v>1.5790999999999999</v>
      </c>
      <c r="X41">
        <v>36.480000000000004</v>
      </c>
      <c r="Y41">
        <v>145.92000000000002</v>
      </c>
      <c r="Z41">
        <v>44.802900000000001</v>
      </c>
      <c r="AA41">
        <v>2.1053999999999999</v>
      </c>
      <c r="AB41">
        <v>29.184000000000005</v>
      </c>
      <c r="AC41">
        <v>116.73600000000002</v>
      </c>
      <c r="AD41">
        <v>51.203299999999999</v>
      </c>
      <c r="AE41">
        <v>2.8071999999999999</v>
      </c>
      <c r="AF41">
        <v>29.184000000000005</v>
      </c>
      <c r="AG41">
        <v>87.552000000000021</v>
      </c>
      <c r="AH41">
        <v>71.684700000000007</v>
      </c>
      <c r="AI41">
        <v>434.30020000000002</v>
      </c>
      <c r="AJ41">
        <v>28.454400000000007</v>
      </c>
      <c r="AK41">
        <v>120</v>
      </c>
      <c r="AL41" s="43">
        <v>434.30020000000002</v>
      </c>
      <c r="AM41">
        <v>1</v>
      </c>
      <c r="AN41" s="43" t="s">
        <v>13</v>
      </c>
      <c r="AP41">
        <f>IFERROR(HLOOKUP(calculationstable[[#This Row],[Merged]],calculationstable[#All],MATCH(calculationstable[[#This Row],[Ticker]],calculationstable[[#All],[Ticker]],0),FALSE),"")</f>
        <v>0.70179999999999998</v>
      </c>
      <c r="AQ41" t="str">
        <f>IFERROR(IF(AP41&lt;=calculationstable[[#This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GRT</v>
      </c>
      <c r="AR41" t="str">
        <f>IFERROR(IF(LEFT(helper[[#This Row],[take profit feedback]],1)="T","X",""),"")</f>
        <v/>
      </c>
      <c r="AS41" t="str">
        <f>IFERROR(IF(OR(calculationstable[[#This Row],[Selling point 1]]="",calculationstable[[#This Row],[Selling point 1]]=0),"X",""),"")</f>
        <v/>
      </c>
      <c r="AT41" t="str">
        <f>IFERROR(IF(helper[[#This Row],[add to exit]]="","","Add " &amp;calculationstable[[#This Row],[Ticker]] &amp;" to Exit Strategy"),"")</f>
        <v/>
      </c>
      <c r="AU41" s="43" t="str">
        <f>IFERROR(IF(OR(calculationstable[[#This Row],[current_price]]="",calculationstable[[#This Row],[current_price]]=0),"Include "&amp;calculationstable[[#This Row],[Ticker]]&amp;" in Extra Coins List",""),"")</f>
        <v/>
      </c>
      <c r="AV4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GRT</v>
      </c>
      <c r="AW41" s="25">
        <f>IFERROR(calculationstable[[#This Row],[Current Value]]/SUM(calculationstable[Current Value]),"")</f>
        <v>1.4685023634386828E-3</v>
      </c>
      <c r="AX41" s="43">
        <f>IFERROR(IF((SUMIF(Purchases[Coin],calculationstable[[#This Row],[Ticker]],Purchases[No. of coins])=0),NA(),SUMIF(Purchases[Coin],calculationstable[[#This Row],[Ticker]],Purchases[No. of coins])),"")</f>
        <v>285</v>
      </c>
      <c r="AY41" s="25">
        <f>IFERROR((helper[[#This Row],[Purchased]]-calculationstable[[#This Row],[Coins Held]])/helper[[#This Row],[Purchased]],"")</f>
        <v>0</v>
      </c>
      <c r="AZ41" s="53">
        <f>IFERROR(1-helper[[#This Row],[Sold]],"")</f>
        <v>1</v>
      </c>
      <c r="BA41" s="25">
        <f>IFERROR(calculationstable[[#This Row],[Total Tokens Over]]/helper[[#This Row],[Purchased]],"")</f>
        <v>9.9840000000000026E-2</v>
      </c>
      <c r="BB41" s="53">
        <f>IFERROR(1-helper[[#This Row],[% Not in exit]],"")</f>
        <v>0.90015999999999996</v>
      </c>
      <c r="BD41" t="str">
        <f ca="1"/>
        <v>GRT</v>
      </c>
      <c r="BE41">
        <f ca="1"/>
        <v>100</v>
      </c>
      <c r="BF41">
        <f ca="1"/>
        <v>117.145545</v>
      </c>
      <c r="BG41">
        <f ca="1"/>
        <v>0</v>
      </c>
      <c r="BH41">
        <f ca="1"/>
        <v>0.17145545000000001</v>
      </c>
      <c r="BK41" s="54"/>
    </row>
    <row r="42" spans="2:63" hidden="1" x14ac:dyDescent="0.25">
      <c r="B42" s="43" t="s">
        <v>758</v>
      </c>
      <c r="C42">
        <v>17.48</v>
      </c>
      <c r="D42">
        <v>19.100000000000001</v>
      </c>
      <c r="E42">
        <v>36.910994764397905</v>
      </c>
      <c r="F42">
        <v>705</v>
      </c>
      <c r="G42">
        <v>333.86800000000005</v>
      </c>
      <c r="H42">
        <v>-371.13199999999995</v>
      </c>
      <c r="I42" s="25">
        <v>-0.52642836879432597</v>
      </c>
      <c r="J42" s="25">
        <v>0.10384309999999999</v>
      </c>
      <c r="K42">
        <v>0</v>
      </c>
      <c r="L42">
        <v>0</v>
      </c>
      <c r="M42">
        <v>0</v>
      </c>
      <c r="N42">
        <v>0</v>
      </c>
      <c r="O42">
        <v>73.822000000000003</v>
      </c>
      <c r="P42">
        <v>3.8200000000000003</v>
      </c>
      <c r="Q42">
        <v>15.280000000000001</v>
      </c>
      <c r="R42">
        <v>141</v>
      </c>
      <c r="S42">
        <v>129.1885</v>
      </c>
      <c r="T42">
        <v>3.0560000000000005</v>
      </c>
      <c r="U42">
        <v>12.224</v>
      </c>
      <c r="V42">
        <v>282</v>
      </c>
      <c r="W42">
        <v>166.09950000000001</v>
      </c>
      <c r="X42">
        <v>2.4448000000000003</v>
      </c>
      <c r="Y42">
        <v>9.7791999999999994</v>
      </c>
      <c r="Z42">
        <v>315.83999999999997</v>
      </c>
      <c r="AA42">
        <v>221.46600000000001</v>
      </c>
      <c r="AB42">
        <v>1.95584</v>
      </c>
      <c r="AC42">
        <v>7.8233599999999992</v>
      </c>
      <c r="AD42">
        <v>360.96010000000001</v>
      </c>
      <c r="AE42">
        <v>295.28800000000001</v>
      </c>
      <c r="AF42">
        <v>1.9558399999999998</v>
      </c>
      <c r="AG42">
        <v>5.867519999999999</v>
      </c>
      <c r="AH42">
        <v>505.34410000000003</v>
      </c>
      <c r="AI42">
        <v>3061.6179999999999</v>
      </c>
      <c r="AJ42">
        <v>1.9069439999999998</v>
      </c>
      <c r="AK42">
        <v>845</v>
      </c>
      <c r="AL42" s="43">
        <v>3061.6179999999999</v>
      </c>
      <c r="AM42">
        <v>1</v>
      </c>
      <c r="AN42" s="43" t="s">
        <v>13</v>
      </c>
      <c r="AP42">
        <f>IFERROR(HLOOKUP(calculationstable[[#This Row],[Merged]],calculationstable[#All],MATCH(calculationstable[[#This Row],[Ticker]],calculationstable[[#All],[Ticker]],0),FALSE),"")</f>
        <v>73.822000000000003</v>
      </c>
      <c r="AQ42" t="str">
        <f>IFERROR(IF(AP42&lt;=calculationstable[[#This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ENS</v>
      </c>
      <c r="AR42" t="str">
        <f>IFERROR(IF(LEFT(helper[[#This Row],[take profit feedback]],1)="T","X",""),"")</f>
        <v/>
      </c>
      <c r="AS42" t="str">
        <f>IFERROR(IF(OR(calculationstable[[#This Row],[Selling point 1]]="",calculationstable[[#This Row],[Selling point 1]]=0),"X",""),"")</f>
        <v/>
      </c>
      <c r="AT42" t="str">
        <f>IFERROR(IF(helper[[#This Row],[add to exit]]="","","Add " &amp;calculationstable[[#This Row],[Ticker]] &amp;" to Exit Strategy"),"")</f>
        <v/>
      </c>
      <c r="AU42" s="43" t="str">
        <f>IFERROR(IF(OR(calculationstable[[#This Row],[current_price]]="",calculationstable[[#This Row],[current_price]]=0),"Include "&amp;calculationstable[[#This Row],[Ticker]]&amp;" in Extra Coins List",""),"")</f>
        <v/>
      </c>
      <c r="AV4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ENS</v>
      </c>
      <c r="AW42" s="25">
        <f>IFERROR(calculationstable[[#This Row],[Current Value]]/SUM(calculationstable[Current Value]),"")</f>
        <v>4.1852718093252812E-3</v>
      </c>
      <c r="AX42" s="43">
        <f>IFERROR(IF((SUMIF(Purchases[Coin],calculationstable[[#This Row],[Ticker]],Purchases[No. of coins])=0),NA(),SUMIF(Purchases[Coin],calculationstable[[#This Row],[Ticker]],Purchases[No. of coins])),"")</f>
        <v>19.100000000000001</v>
      </c>
      <c r="AY42" s="25">
        <f>IFERROR((helper[[#This Row],[Purchased]]-calculationstable[[#This Row],[Coins Held]])/helper[[#This Row],[Purchased]],"")</f>
        <v>0</v>
      </c>
      <c r="AZ42" s="53">
        <f>IFERROR(1-helper[[#This Row],[Sold]],"")</f>
        <v>1</v>
      </c>
      <c r="BA42" s="25">
        <f>IFERROR(calculationstable[[#This Row],[Total Tokens Over]]/helper[[#This Row],[Purchased]],"")</f>
        <v>9.9839999999999984E-2</v>
      </c>
      <c r="BB42" s="53">
        <f>IFERROR(1-helper[[#This Row],[% Not in exit]],"")</f>
        <v>0.90016000000000007</v>
      </c>
      <c r="BD42" t="str">
        <f ca="1"/>
        <v>ENS</v>
      </c>
      <c r="BE42">
        <f ca="1"/>
        <v>705</v>
      </c>
      <c r="BF42">
        <f ca="1"/>
        <v>333.86800000000005</v>
      </c>
      <c r="BG42">
        <f ca="1"/>
        <v>0</v>
      </c>
      <c r="BH42">
        <f ca="1"/>
        <v>-0.52642836879432597</v>
      </c>
      <c r="BK42" s="54"/>
    </row>
    <row r="43" spans="2:63" hidden="1" x14ac:dyDescent="0.25">
      <c r="B43" s="43" t="s">
        <v>454</v>
      </c>
      <c r="C43">
        <v>0.21490999999999999</v>
      </c>
      <c r="D43">
        <v>200</v>
      </c>
      <c r="E43">
        <v>0.375</v>
      </c>
      <c r="F43">
        <v>75</v>
      </c>
      <c r="G43">
        <v>42.981999999999999</v>
      </c>
      <c r="H43">
        <v>-32.018000000000001</v>
      </c>
      <c r="I43" s="25">
        <v>-0.42690666666666699</v>
      </c>
      <c r="J43" s="25">
        <v>1.7474199999999999E-2</v>
      </c>
      <c r="K43">
        <v>0</v>
      </c>
      <c r="L43">
        <v>0</v>
      </c>
      <c r="M43">
        <v>0</v>
      </c>
      <c r="N43">
        <v>0</v>
      </c>
      <c r="O43">
        <v>0.75</v>
      </c>
      <c r="P43">
        <v>40</v>
      </c>
      <c r="Q43">
        <v>160</v>
      </c>
      <c r="R43">
        <v>15</v>
      </c>
      <c r="S43">
        <v>1.3125</v>
      </c>
      <c r="T43">
        <v>32</v>
      </c>
      <c r="U43">
        <v>128</v>
      </c>
      <c r="V43">
        <v>30</v>
      </c>
      <c r="W43">
        <v>1.6875</v>
      </c>
      <c r="X43">
        <v>25.6</v>
      </c>
      <c r="Y43">
        <v>102.4</v>
      </c>
      <c r="Z43">
        <v>33.6</v>
      </c>
      <c r="AA43">
        <v>2.25</v>
      </c>
      <c r="AB43">
        <v>20.480000000000004</v>
      </c>
      <c r="AC43">
        <v>81.92</v>
      </c>
      <c r="AD43">
        <v>38.4</v>
      </c>
      <c r="AE43">
        <v>3</v>
      </c>
      <c r="AF43">
        <v>20.48</v>
      </c>
      <c r="AG43">
        <v>61.44</v>
      </c>
      <c r="AH43">
        <v>53.76</v>
      </c>
      <c r="AI43">
        <v>325.70400000000001</v>
      </c>
      <c r="AJ43">
        <v>19.968</v>
      </c>
      <c r="AK43">
        <v>90</v>
      </c>
      <c r="AL43" s="43">
        <v>325.70400000000001</v>
      </c>
      <c r="AM43">
        <v>1</v>
      </c>
      <c r="AN43" s="43" t="s">
        <v>13</v>
      </c>
      <c r="AP43">
        <f>IFERROR(HLOOKUP(calculationstable[[#This Row],[Merged]],calculationstable[#All],MATCH(calculationstable[[#This Row],[Ticker]],calculationstable[[#All],[Ticker]],0),FALSE),"")</f>
        <v>0.75</v>
      </c>
      <c r="AQ43" t="str">
        <f>IFERROR(IF(AP43&lt;=calculationstable[[#This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HBAR</v>
      </c>
      <c r="AR43" t="str">
        <f>IFERROR(IF(LEFT(helper[[#This Row],[take profit feedback]],1)="T","X",""),"")</f>
        <v/>
      </c>
      <c r="AS43" t="str">
        <f>IFERROR(IF(OR(calculationstable[[#This Row],[Selling point 1]]="",calculationstable[[#This Row],[Selling point 1]]=0),"X",""),"")</f>
        <v/>
      </c>
      <c r="AT43" t="str">
        <f>IFERROR(IF(helper[[#This Row],[add to exit]]="","","Add " &amp;calculationstable[[#This Row],[Ticker]] &amp;" to Exit Strategy"),"")</f>
        <v/>
      </c>
      <c r="AU43" s="43" t="str">
        <f>IFERROR(IF(OR(calculationstable[[#This Row],[current_price]]="",calculationstable[[#This Row],[current_price]]=0),"Include "&amp;calculationstable[[#This Row],[Ticker]]&amp;" in Extra Coins List",""),"")</f>
        <v/>
      </c>
      <c r="AV4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HBAR</v>
      </c>
      <c r="AW43" s="25">
        <f>IFERROR(calculationstable[[#This Row],[Current Value]]/SUM(calculationstable[Current Value]),"")</f>
        <v>5.3880980779355677E-4</v>
      </c>
      <c r="AX43" s="43">
        <f>IFERROR(IF((SUMIF(Purchases[Coin],calculationstable[[#This Row],[Ticker]],Purchases[No. of coins])=0),NA(),SUMIF(Purchases[Coin],calculationstable[[#This Row],[Ticker]],Purchases[No. of coins])),"")</f>
        <v>200</v>
      </c>
      <c r="AY43" s="25">
        <f>IFERROR((helper[[#This Row],[Purchased]]-calculationstable[[#This Row],[Coins Held]])/helper[[#This Row],[Purchased]],"")</f>
        <v>0</v>
      </c>
      <c r="AZ43" s="53">
        <f>IFERROR(1-helper[[#This Row],[Sold]],"")</f>
        <v>1</v>
      </c>
      <c r="BA43" s="25">
        <f>IFERROR(calculationstable[[#This Row],[Total Tokens Over]]/helper[[#This Row],[Purchased]],"")</f>
        <v>9.9839999999999998E-2</v>
      </c>
      <c r="BB43" s="53">
        <f>IFERROR(1-helper[[#This Row],[% Not in exit]],"")</f>
        <v>0.90015999999999996</v>
      </c>
      <c r="BD43" t="str">
        <f ca="1"/>
        <v>HBAR</v>
      </c>
      <c r="BE43">
        <f ca="1"/>
        <v>75</v>
      </c>
      <c r="BF43">
        <f ca="1"/>
        <v>42.981999999999999</v>
      </c>
      <c r="BG43">
        <f ca="1"/>
        <v>0</v>
      </c>
      <c r="BH43">
        <f ca="1"/>
        <v>-0.42690666666666699</v>
      </c>
      <c r="BK43" s="54"/>
    </row>
    <row r="44" spans="2:63" hidden="1" x14ac:dyDescent="0.25">
      <c r="B44" s="43" t="s">
        <v>519</v>
      </c>
      <c r="C44">
        <v>3.69</v>
      </c>
      <c r="D44">
        <v>6.6</v>
      </c>
      <c r="E44">
        <v>14.696969696969697</v>
      </c>
      <c r="F44">
        <v>97</v>
      </c>
      <c r="G44">
        <v>24.353999999999999</v>
      </c>
      <c r="H44">
        <v>-72.646000000000001</v>
      </c>
      <c r="I44" s="25">
        <v>-0.74892783505154603</v>
      </c>
      <c r="J44" s="25">
        <v>7.4842269853609603E-2</v>
      </c>
      <c r="K44">
        <v>0</v>
      </c>
      <c r="L44">
        <v>0</v>
      </c>
      <c r="M44">
        <v>0</v>
      </c>
      <c r="N44">
        <v>0</v>
      </c>
      <c r="O44">
        <v>29.393999999999998</v>
      </c>
      <c r="P44">
        <v>1.32</v>
      </c>
      <c r="Q44">
        <v>5.2799999999999994</v>
      </c>
      <c r="R44">
        <v>19.399999999999999</v>
      </c>
      <c r="S44">
        <v>51.439500000000002</v>
      </c>
      <c r="T44">
        <v>1.0559999999999998</v>
      </c>
      <c r="U44">
        <v>4.2239999999999993</v>
      </c>
      <c r="V44">
        <v>38.8001</v>
      </c>
      <c r="W44">
        <v>66.136499999999998</v>
      </c>
      <c r="X44">
        <v>0.84479999999999988</v>
      </c>
      <c r="Y44">
        <v>3.3791999999999995</v>
      </c>
      <c r="Z44">
        <v>43.456099999999999</v>
      </c>
      <c r="AA44">
        <v>88.182000000000002</v>
      </c>
      <c r="AB44">
        <v>0.67584</v>
      </c>
      <c r="AC44">
        <v>2.7033599999999995</v>
      </c>
      <c r="AD44">
        <v>49.664099999999998</v>
      </c>
      <c r="AE44">
        <v>117.57599999999999</v>
      </c>
      <c r="AF44">
        <v>0.67583999999999989</v>
      </c>
      <c r="AG44">
        <v>2.0275199999999995</v>
      </c>
      <c r="AH44">
        <v>69.529700000000005</v>
      </c>
      <c r="AI44">
        <v>421.24470000000002</v>
      </c>
      <c r="AJ44">
        <v>0.65894399999999986</v>
      </c>
      <c r="AK44">
        <v>116</v>
      </c>
      <c r="AL44" s="43">
        <v>421.24470000000002</v>
      </c>
      <c r="AM44">
        <v>1</v>
      </c>
      <c r="AN44" s="43" t="s">
        <v>13</v>
      </c>
      <c r="AP44">
        <f>IFERROR(HLOOKUP(calculationstable[[#This Row],[Merged]],calculationstable[#All],MATCH(calculationstable[[#This Row],[Ticker]],calculationstable[[#All],[Ticker]],0),FALSE),"")</f>
        <v>29.393999999999998</v>
      </c>
      <c r="AQ44" t="str">
        <f>IFERROR(IF(AP44&lt;=calculationstable[[#This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4" t="str">
        <f>IFERROR(IF(LEFT(helper[[#This Row],[take profit feedback]],1)="T","X",""),"")</f>
        <v/>
      </c>
      <c r="AS44" t="str">
        <f>IFERROR(IF(OR(calculationstable[[#This Row],[Selling point 1]]="",calculationstable[[#This Row],[Selling point 1]]=0),"X",""),"")</f>
        <v/>
      </c>
      <c r="AT44" t="str">
        <f>IFERROR(IF(helper[[#This Row],[add to exit]]="","","Add " &amp;calculationstable[[#This Row],[Ticker]] &amp;" to Exit Strategy"),"")</f>
        <v/>
      </c>
      <c r="AU44" s="43" t="str">
        <f>IFERROR(IF(OR(calculationstable[[#This Row],[current_price]]="",calculationstable[[#This Row],[current_price]]=0),"Include "&amp;calculationstable[[#This Row],[Ticker]]&amp;" in Extra Coins List",""),"")</f>
        <v/>
      </c>
      <c r="AV4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4" s="25">
        <f>IFERROR(calculationstable[[#This Row],[Current Value]]/SUM(calculationstable[Current Value]),"")</f>
        <v>3.0529463633624033E-4</v>
      </c>
      <c r="AX44" s="43">
        <f>IFERROR(IF((SUMIF(Purchases[Coin],calculationstable[[#This Row],[Ticker]],Purchases[No. of coins])=0),NA(),SUMIF(Purchases[Coin],calculationstable[[#This Row],[Ticker]],Purchases[No. of coins])),"")</f>
        <v>6.6</v>
      </c>
      <c r="AY44" s="25">
        <f>IFERROR((helper[[#This Row],[Purchased]]-calculationstable[[#This Row],[Coins Held]])/helper[[#This Row],[Purchased]],"")</f>
        <v>0</v>
      </c>
      <c r="AZ44" s="53">
        <f>IFERROR(1-helper[[#This Row],[Sold]],"")</f>
        <v>1</v>
      </c>
      <c r="BA44" s="25">
        <f>IFERROR(calculationstable[[#This Row],[Total Tokens Over]]/helper[[#This Row],[Purchased]],"")</f>
        <v>9.9839999999999984E-2</v>
      </c>
      <c r="BB44" s="53">
        <f>IFERROR(1-helper[[#This Row],[% Not in exit]],"")</f>
        <v>0.90016000000000007</v>
      </c>
      <c r="BD44" t="str">
        <f ca="1"/>
        <v>ERG</v>
      </c>
      <c r="BE44">
        <f ca="1"/>
        <v>97</v>
      </c>
      <c r="BF44">
        <f ca="1"/>
        <v>24.353999999999999</v>
      </c>
      <c r="BG44">
        <f ca="1"/>
        <v>0</v>
      </c>
      <c r="BH44">
        <f ca="1"/>
        <v>-0.74892783505154603</v>
      </c>
      <c r="BK44" s="54"/>
    </row>
    <row r="45" spans="2:63" hidden="1" x14ac:dyDescent="0.25">
      <c r="B45" s="43" t="s">
        <v>514</v>
      </c>
      <c r="C45">
        <v>3.12</v>
      </c>
      <c r="D45">
        <v>27</v>
      </c>
      <c r="E45">
        <v>1.8148148148148149</v>
      </c>
      <c r="F45">
        <v>49</v>
      </c>
      <c r="G45">
        <v>84.240000000000009</v>
      </c>
      <c r="H45">
        <v>35.240000000000009</v>
      </c>
      <c r="I45" s="25">
        <v>0.71918367346938805</v>
      </c>
      <c r="J45" s="25">
        <v>1.5118599999999999E-2</v>
      </c>
      <c r="K45">
        <v>0</v>
      </c>
      <c r="L45">
        <v>0</v>
      </c>
      <c r="M45">
        <v>0</v>
      </c>
      <c r="N45">
        <v>0</v>
      </c>
      <c r="O45">
        <v>3.6295999999999999</v>
      </c>
      <c r="P45">
        <v>5.4</v>
      </c>
      <c r="Q45">
        <v>21.6</v>
      </c>
      <c r="R45">
        <v>9.7998999999999992</v>
      </c>
      <c r="S45">
        <v>6.3517999999999999</v>
      </c>
      <c r="T45">
        <v>4.32</v>
      </c>
      <c r="U45">
        <v>17.28</v>
      </c>
      <c r="V45">
        <v>19.599799999999998</v>
      </c>
      <c r="W45">
        <v>8.1666000000000007</v>
      </c>
      <c r="X45">
        <v>3.4560000000000004</v>
      </c>
      <c r="Y45">
        <v>13.824000000000002</v>
      </c>
      <c r="Z45">
        <v>21.951799999999999</v>
      </c>
      <c r="AA45">
        <v>10.8888</v>
      </c>
      <c r="AB45">
        <v>2.7648000000000006</v>
      </c>
      <c r="AC45">
        <v>11.059200000000001</v>
      </c>
      <c r="AD45">
        <v>25.087800000000001</v>
      </c>
      <c r="AE45">
        <v>14.5184</v>
      </c>
      <c r="AF45">
        <v>2.7648000000000001</v>
      </c>
      <c r="AG45">
        <v>8.2943999999999996</v>
      </c>
      <c r="AH45">
        <v>35.122900000000001</v>
      </c>
      <c r="AI45">
        <v>212.79150000000001</v>
      </c>
      <c r="AJ45">
        <v>2.6956799999999999</v>
      </c>
      <c r="AK45">
        <v>59</v>
      </c>
      <c r="AL45" s="43">
        <v>212.79150000000001</v>
      </c>
      <c r="AM45">
        <v>1</v>
      </c>
      <c r="AN45" s="43" t="s">
        <v>13</v>
      </c>
      <c r="AP45">
        <f>IFERROR(HLOOKUP(calculationstable[[#This Row],[Merged]],calculationstable[#All],MATCH(calculationstable[[#This Row],[Ticker]],calculationstable[[#All],[Ticker]],0),FALSE),"")</f>
        <v>3.6295999999999999</v>
      </c>
      <c r="AQ45" t="str">
        <f>IFERROR(IF(AP45&lt;=calculationstable[[#This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SAND</v>
      </c>
      <c r="AR45" t="str">
        <f>IFERROR(IF(LEFT(helper[[#This Row],[take profit feedback]],1)="T","X",""),"")</f>
        <v/>
      </c>
      <c r="AS45" t="str">
        <f>IFERROR(IF(OR(calculationstable[[#This Row],[Selling point 1]]="",calculationstable[[#This Row],[Selling point 1]]=0),"X",""),"")</f>
        <v/>
      </c>
      <c r="AT45" t="str">
        <f>IFERROR(IF(helper[[#This Row],[add to exit]]="","","Add " &amp;calculationstable[[#This Row],[Ticker]] &amp;" to Exit Strategy"),"")</f>
        <v/>
      </c>
      <c r="AU45" s="43" t="str">
        <f>IFERROR(IF(OR(calculationstable[[#This Row],[current_price]]="",calculationstable[[#This Row],[current_price]]=0),"Include "&amp;calculationstable[[#This Row],[Ticker]]&amp;" in Extra Coins List",""),"")</f>
        <v/>
      </c>
      <c r="AV4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SAND</v>
      </c>
      <c r="AW45" s="25">
        <f>IFERROR(calculationstable[[#This Row],[Current Value]]/SUM(calculationstable[Current Value]),"")</f>
        <v>1.0560080547328936E-3</v>
      </c>
      <c r="AX45" s="43">
        <f>IFERROR(IF((SUMIF(Purchases[Coin],calculationstable[[#This Row],[Ticker]],Purchases[No. of coins])=0),NA(),SUMIF(Purchases[Coin],calculationstable[[#This Row],[Ticker]],Purchases[No. of coins])),"")</f>
        <v>27</v>
      </c>
      <c r="AY45" s="25">
        <f>IFERROR((helper[[#This Row],[Purchased]]-calculationstable[[#This Row],[Coins Held]])/helper[[#This Row],[Purchased]],"")</f>
        <v>0</v>
      </c>
      <c r="AZ45" s="53">
        <f>IFERROR(1-helper[[#This Row],[Sold]],"")</f>
        <v>1</v>
      </c>
      <c r="BA45" s="25">
        <f>IFERROR(calculationstable[[#This Row],[Total Tokens Over]]/helper[[#This Row],[Purchased]],"")</f>
        <v>9.9839999999999998E-2</v>
      </c>
      <c r="BB45" s="53">
        <f>IFERROR(1-helper[[#This Row],[% Not in exit]],"")</f>
        <v>0.90015999999999996</v>
      </c>
      <c r="BD45" t="str">
        <f ca="1"/>
        <v>SAND</v>
      </c>
      <c r="BE45">
        <f ca="1"/>
        <v>49</v>
      </c>
      <c r="BF45">
        <f ca="1"/>
        <v>84.240000000000009</v>
      </c>
      <c r="BG45">
        <f ca="1"/>
        <v>0</v>
      </c>
      <c r="BH45">
        <f ca="1"/>
        <v>0.71918367346938805</v>
      </c>
      <c r="BK45" s="54"/>
    </row>
    <row r="46" spans="2:63" hidden="1" x14ac:dyDescent="0.25">
      <c r="B46" s="43" t="s">
        <v>434</v>
      </c>
      <c r="C46">
        <v>3.07</v>
      </c>
      <c r="D46">
        <v>24.68</v>
      </c>
      <c r="E46">
        <v>9.238249594813615</v>
      </c>
      <c r="F46">
        <v>228.00000000000003</v>
      </c>
      <c r="G46">
        <v>75.767600000000002</v>
      </c>
      <c r="H46">
        <v>-152.23240000000004</v>
      </c>
      <c r="I46" s="25">
        <v>-0.66768596491228105</v>
      </c>
      <c r="J46" s="25">
        <v>5.2283499999999997E-2</v>
      </c>
      <c r="K46">
        <v>0</v>
      </c>
      <c r="L46">
        <v>0</v>
      </c>
      <c r="M46">
        <v>0</v>
      </c>
      <c r="N46">
        <v>0</v>
      </c>
      <c r="O46">
        <v>18.476400000000002</v>
      </c>
      <c r="P46">
        <v>4.9359999999999999</v>
      </c>
      <c r="Q46">
        <v>19.744</v>
      </c>
      <c r="R46">
        <v>45.599800000000002</v>
      </c>
      <c r="S46">
        <v>32.3337</v>
      </c>
      <c r="T46">
        <v>3.9488000000000003</v>
      </c>
      <c r="U46">
        <v>15.795199999999999</v>
      </c>
      <c r="V46">
        <v>91.1995</v>
      </c>
      <c r="W46">
        <v>41.571899999999999</v>
      </c>
      <c r="X46">
        <v>3.1590400000000001</v>
      </c>
      <c r="Y46">
        <v>12.63616</v>
      </c>
      <c r="Z46">
        <v>102.1435</v>
      </c>
      <c r="AA46">
        <v>55.429200000000002</v>
      </c>
      <c r="AB46">
        <v>2.5272320000000001</v>
      </c>
      <c r="AC46">
        <v>10.108928000000001</v>
      </c>
      <c r="AD46">
        <v>116.7354</v>
      </c>
      <c r="AE46">
        <v>73.905600000000007</v>
      </c>
      <c r="AF46">
        <v>2.5272320000000001</v>
      </c>
      <c r="AG46">
        <v>7.5816960000000009</v>
      </c>
      <c r="AH46">
        <v>163.42949999999999</v>
      </c>
      <c r="AI46">
        <v>990.13480000000004</v>
      </c>
      <c r="AJ46">
        <v>2.4640512000000001</v>
      </c>
      <c r="AK46">
        <v>273</v>
      </c>
      <c r="AL46" s="43">
        <v>990.13480000000004</v>
      </c>
      <c r="AM46">
        <v>1</v>
      </c>
      <c r="AN46" s="43" t="s">
        <v>13</v>
      </c>
      <c r="AP46">
        <f>IFERROR(HLOOKUP(calculationstable[[#This Row],[Merged]],calculationstable[#All],MATCH(calculationstable[[#This Row],[Ticker]],calculationstable[[#All],[Ticker]],0),FALSE),"")</f>
        <v>18.476400000000002</v>
      </c>
      <c r="AQ46" t="str">
        <f>IFERROR(IF(AP46&lt;=calculationstable[[#This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THETA</v>
      </c>
      <c r="AR46" t="str">
        <f>IFERROR(IF(LEFT(helper[[#This Row],[take profit feedback]],1)="T","X",""),"")</f>
        <v/>
      </c>
      <c r="AS46" t="str">
        <f>IFERROR(IF(OR(calculationstable[[#This Row],[Selling point 1]]="",calculationstable[[#This Row],[Selling point 1]]=0),"X",""),"")</f>
        <v/>
      </c>
      <c r="AT46" t="str">
        <f>IFERROR(IF(helper[[#This Row],[add to exit]]="","","Add " &amp;calculationstable[[#This Row],[Ticker]] &amp;" to Exit Strategy"),"")</f>
        <v/>
      </c>
      <c r="AU46" s="43" t="str">
        <f>IFERROR(IF(OR(calculationstable[[#This Row],[current_price]]="",calculationstable[[#This Row],[current_price]]=0),"Include "&amp;calculationstable[[#This Row],[Ticker]]&amp;" in Extra Coins List",""),"")</f>
        <v/>
      </c>
      <c r="AV4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THETA</v>
      </c>
      <c r="AW46" s="25">
        <f>IFERROR(calculationstable[[#This Row],[Current Value]]/SUM(calculationstable[Current Value]),"")</f>
        <v>9.4980052098504254E-4</v>
      </c>
      <c r="AX46" s="43">
        <f>IFERROR(IF((SUMIF(Purchases[Coin],calculationstable[[#This Row],[Ticker]],Purchases[No. of coins])=0),NA(),SUMIF(Purchases[Coin],calculationstable[[#This Row],[Ticker]],Purchases[No. of coins])),"")</f>
        <v>24.68</v>
      </c>
      <c r="AY46" s="25">
        <f>IFERROR((helper[[#This Row],[Purchased]]-calculationstable[[#This Row],[Coins Held]])/helper[[#This Row],[Purchased]],"")</f>
        <v>0</v>
      </c>
      <c r="AZ46" s="53">
        <f>IFERROR(1-helper[[#This Row],[Sold]],"")</f>
        <v>1</v>
      </c>
      <c r="BA46" s="25">
        <f>IFERROR(calculationstable[[#This Row],[Total Tokens Over]]/helper[[#This Row],[Purchased]],"")</f>
        <v>9.9840000000000012E-2</v>
      </c>
      <c r="BB46" s="53">
        <f>IFERROR(1-helper[[#This Row],[% Not in exit]],"")</f>
        <v>0.90015999999999996</v>
      </c>
      <c r="BD46" t="str">
        <f ca="1"/>
        <v>THETA</v>
      </c>
      <c r="BE46">
        <f ca="1"/>
        <v>228.00000000000003</v>
      </c>
      <c r="BF46">
        <f ca="1"/>
        <v>75.767600000000002</v>
      </c>
      <c r="BG46">
        <f ca="1"/>
        <v>0</v>
      </c>
      <c r="BH46">
        <f ca="1"/>
        <v>-0.66768596491228105</v>
      </c>
    </row>
    <row r="47" spans="2:63" hidden="1" x14ac:dyDescent="0.25">
      <c r="B47" s="43" t="s">
        <v>475</v>
      </c>
      <c r="C47">
        <v>0.169931</v>
      </c>
      <c r="D47">
        <v>118</v>
      </c>
      <c r="E47">
        <v>0.16949152542372881</v>
      </c>
      <c r="F47">
        <v>20</v>
      </c>
      <c r="G47">
        <v>20.051857999999999</v>
      </c>
      <c r="H47">
        <v>5.1857999999999294E-2</v>
      </c>
      <c r="I47" s="25">
        <v>2.5928999999999601E-3</v>
      </c>
      <c r="J47" s="25">
        <v>1.25545E-2</v>
      </c>
      <c r="K47">
        <v>0</v>
      </c>
      <c r="L47">
        <v>0</v>
      </c>
      <c r="M47">
        <v>0</v>
      </c>
      <c r="N47">
        <v>0</v>
      </c>
      <c r="O47">
        <v>0.33900000000000002</v>
      </c>
      <c r="P47">
        <v>23.6</v>
      </c>
      <c r="Q47">
        <v>94.4</v>
      </c>
      <c r="R47">
        <v>4.0002000000000004</v>
      </c>
      <c r="S47">
        <v>0.59330000000000005</v>
      </c>
      <c r="T47">
        <v>18.880000000000003</v>
      </c>
      <c r="U47">
        <v>75.52000000000001</v>
      </c>
      <c r="V47">
        <v>8.0004000000000008</v>
      </c>
      <c r="W47">
        <v>0.76280000000000003</v>
      </c>
      <c r="X47">
        <v>15.104000000000003</v>
      </c>
      <c r="Y47">
        <v>60.416000000000011</v>
      </c>
      <c r="Z47">
        <v>8.9603999999999999</v>
      </c>
      <c r="AA47">
        <v>1.0169999999999999</v>
      </c>
      <c r="AB47">
        <v>12.083200000000003</v>
      </c>
      <c r="AC47">
        <v>48.332800000000006</v>
      </c>
      <c r="AD47">
        <v>10.240500000000001</v>
      </c>
      <c r="AE47">
        <v>1.3560000000000001</v>
      </c>
      <c r="AF47">
        <v>12.083200000000001</v>
      </c>
      <c r="AG47">
        <v>36.249600000000001</v>
      </c>
      <c r="AH47">
        <v>14.3367</v>
      </c>
      <c r="AI47">
        <v>86.858699999999999</v>
      </c>
      <c r="AJ47">
        <v>11.781120000000001</v>
      </c>
      <c r="AK47">
        <v>24</v>
      </c>
      <c r="AL47" s="43">
        <v>86.858699999999999</v>
      </c>
      <c r="AM47">
        <v>1</v>
      </c>
      <c r="AN47" s="43" t="s">
        <v>13</v>
      </c>
      <c r="AP47">
        <f>IFERROR(HLOOKUP(calculationstable[[#This Row],[Merged]],calculationstable[#All],MATCH(calculationstable[[#This Row],[Ticker]],calculationstable[[#All],[Ticker]],0),FALSE),"")</f>
        <v>0.33900000000000002</v>
      </c>
      <c r="AQ47" t="str">
        <f>IFERROR(IF(AP47&lt;=calculationstable[[#This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TFUEL</v>
      </c>
      <c r="AR47" t="str">
        <f>IFERROR(IF(LEFT(helper[[#This Row],[take profit feedback]],1)="T","X",""),"")</f>
        <v/>
      </c>
      <c r="AS47" t="str">
        <f>IFERROR(IF(OR(calculationstable[[#This Row],[Selling point 1]]="",calculationstable[[#This Row],[Selling point 1]]=0),"X",""),"")</f>
        <v/>
      </c>
      <c r="AT47" t="str">
        <f>IFERROR(IF(helper[[#This Row],[add to exit]]="","","Add " &amp;calculationstable[[#This Row],[Ticker]] &amp;" to Exit Strategy"),"")</f>
        <v/>
      </c>
      <c r="AU47" s="43" t="str">
        <f>IFERROR(IF(OR(calculationstable[[#This Row],[current_price]]="",calculationstable[[#This Row],[current_price]]=0),"Include "&amp;calculationstable[[#This Row],[Ticker]]&amp;" in Extra Coins List",""),"")</f>
        <v/>
      </c>
      <c r="AV4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TFUEL</v>
      </c>
      <c r="AW47" s="25">
        <f>IFERROR(calculationstable[[#This Row],[Current Value]]/SUM(calculationstable[Current Value]),"")</f>
        <v>2.5136423979534906E-4</v>
      </c>
      <c r="AX47" s="43">
        <f>IFERROR(IF((SUMIF(Purchases[Coin],calculationstable[[#This Row],[Ticker]],Purchases[No. of coins])=0),NA(),SUMIF(Purchases[Coin],calculationstable[[#This Row],[Ticker]],Purchases[No. of coins])),"")</f>
        <v>118</v>
      </c>
      <c r="AY47" s="25">
        <f>IFERROR((helper[[#This Row],[Purchased]]-calculationstable[[#This Row],[Coins Held]])/helper[[#This Row],[Purchased]],"")</f>
        <v>0</v>
      </c>
      <c r="AZ47" s="53">
        <f>IFERROR(1-helper[[#This Row],[Sold]],"")</f>
        <v>1</v>
      </c>
      <c r="BA47" s="25">
        <f>IFERROR(calculationstable[[#This Row],[Total Tokens Over]]/helper[[#This Row],[Purchased]],"")</f>
        <v>9.9840000000000012E-2</v>
      </c>
      <c r="BB47" s="53">
        <f>IFERROR(1-helper[[#This Row],[% Not in exit]],"")</f>
        <v>0.90015999999999996</v>
      </c>
      <c r="BD47" t="str">
        <f ca="1"/>
        <v>TFUEL</v>
      </c>
      <c r="BE47">
        <f ca="1"/>
        <v>20</v>
      </c>
      <c r="BF47">
        <f ca="1"/>
        <v>20.051857999999999</v>
      </c>
      <c r="BG47">
        <f ca="1"/>
        <v>0</v>
      </c>
      <c r="BH47">
        <f ca="1"/>
        <v>2.5928999999999601E-3</v>
      </c>
    </row>
    <row r="48" spans="2:63" hidden="1" x14ac:dyDescent="0.25">
      <c r="B48" s="43" t="s">
        <v>445</v>
      </c>
      <c r="C48">
        <v>127.4</v>
      </c>
      <c r="D48">
        <v>1.31</v>
      </c>
      <c r="E48">
        <v>301.52671755725191</v>
      </c>
      <c r="F48">
        <v>395</v>
      </c>
      <c r="G48">
        <v>166.89400000000001</v>
      </c>
      <c r="H48">
        <v>-228.10599999999999</v>
      </c>
      <c r="I48" s="25">
        <v>-0.577483544303797</v>
      </c>
      <c r="J48" s="25">
        <v>6.7208500000000004E-2</v>
      </c>
      <c r="K48">
        <v>0</v>
      </c>
      <c r="L48">
        <v>0</v>
      </c>
      <c r="M48">
        <v>0</v>
      </c>
      <c r="N48">
        <v>0</v>
      </c>
      <c r="O48">
        <v>603.05340000000001</v>
      </c>
      <c r="P48">
        <v>0.26200000000000001</v>
      </c>
      <c r="Q48">
        <v>1.048</v>
      </c>
      <c r="R48">
        <v>79</v>
      </c>
      <c r="S48">
        <v>1055.3434999999999</v>
      </c>
      <c r="T48">
        <v>0.20960000000000001</v>
      </c>
      <c r="U48">
        <v>0.83840000000000003</v>
      </c>
      <c r="V48">
        <v>158</v>
      </c>
      <c r="W48">
        <v>1356.8701000000001</v>
      </c>
      <c r="X48">
        <v>0.16768000000000002</v>
      </c>
      <c r="Y48">
        <v>0.67071999999999998</v>
      </c>
      <c r="Z48">
        <v>176.96</v>
      </c>
      <c r="AA48">
        <v>1809.1602</v>
      </c>
      <c r="AB48">
        <v>0.13414400000000001</v>
      </c>
      <c r="AC48">
        <v>0.53657599999999994</v>
      </c>
      <c r="AD48">
        <v>202.24</v>
      </c>
      <c r="AE48">
        <v>2412.2136</v>
      </c>
      <c r="AF48">
        <v>0.13414399999999999</v>
      </c>
      <c r="AG48">
        <v>0.40243199999999996</v>
      </c>
      <c r="AH48">
        <v>283.13600000000002</v>
      </c>
      <c r="AI48">
        <v>1715.3742999999999</v>
      </c>
      <c r="AJ48">
        <v>0.13079039999999997</v>
      </c>
      <c r="AK48">
        <v>473</v>
      </c>
      <c r="AL48" s="43">
        <v>1715.3742999999999</v>
      </c>
      <c r="AM48">
        <v>1</v>
      </c>
      <c r="AN48" s="43" t="s">
        <v>13</v>
      </c>
      <c r="AP48">
        <f>IFERROR(HLOOKUP(calculationstable[[#This Row],[Merged]],calculationstable[#All],MATCH(calculationstable[[#This Row],[Ticker]],calculationstable[[#All],[Ticker]],0),FALSE),"")</f>
        <v>603.05340000000001</v>
      </c>
      <c r="AQ48" t="str">
        <f>IFERROR(IF(AP48&lt;=calculationstable[[#This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QNT</v>
      </c>
      <c r="AR48" t="str">
        <f>IFERROR(IF(LEFT(helper[[#This Row],[take profit feedback]],1)="T","X",""),"")</f>
        <v/>
      </c>
      <c r="AS48" t="str">
        <f>IFERROR(IF(OR(calculationstable[[#This Row],[Selling point 1]]="",calculationstable[[#This Row],[Selling point 1]]=0),"X",""),"")</f>
        <v/>
      </c>
      <c r="AT48" t="str">
        <f>IFERROR(IF(helper[[#This Row],[add to exit]]="","","Add " &amp;calculationstable[[#This Row],[Ticker]] &amp;" to Exit Strategy"),"")</f>
        <v/>
      </c>
      <c r="AU48" s="43" t="str">
        <f>IFERROR(IF(OR(calculationstable[[#This Row],[current_price]]="",calculationstable[[#This Row],[current_price]]=0),"Include "&amp;calculationstable[[#This Row],[Ticker]]&amp;" in Extra Coins List",""),"")</f>
        <v/>
      </c>
      <c r="AV4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QNT</v>
      </c>
      <c r="AW48" s="25">
        <f>IFERROR(calculationstable[[#This Row],[Current Value]]/SUM(calculationstable[Current Value]),"")</f>
        <v>2.0921344763365564E-3</v>
      </c>
      <c r="AX48" s="43">
        <f>IFERROR(IF((SUMIF(Purchases[Coin],calculationstable[[#This Row],[Ticker]],Purchases[No. of coins])=0),NA(),SUMIF(Purchases[Coin],calculationstable[[#This Row],[Ticker]],Purchases[No. of coins])),"")</f>
        <v>1.31</v>
      </c>
      <c r="AY48" s="25">
        <f>IFERROR((helper[[#This Row],[Purchased]]-calculationstable[[#This Row],[Coins Held]])/helper[[#This Row],[Purchased]],"")</f>
        <v>0</v>
      </c>
      <c r="AZ48" s="53">
        <f>IFERROR(1-helper[[#This Row],[Sold]],"")</f>
        <v>1</v>
      </c>
      <c r="BA48" s="25">
        <f>IFERROR(calculationstable[[#This Row],[Total Tokens Over]]/helper[[#This Row],[Purchased]],"")</f>
        <v>9.983999999999997E-2</v>
      </c>
      <c r="BB48" s="53">
        <f>IFERROR(1-helper[[#This Row],[% Not in exit]],"")</f>
        <v>0.90016000000000007</v>
      </c>
      <c r="BD48" t="str">
        <f ca="1"/>
        <v>QNT</v>
      </c>
      <c r="BE48">
        <f ca="1"/>
        <v>395</v>
      </c>
      <c r="BF48">
        <f ca="1"/>
        <v>166.89400000000001</v>
      </c>
      <c r="BG48">
        <f ca="1"/>
        <v>0</v>
      </c>
      <c r="BH48">
        <f ca="1"/>
        <v>-0.577483544303797</v>
      </c>
    </row>
    <row r="49" spans="2:60" hidden="1" x14ac:dyDescent="0.25">
      <c r="B49" s="43" t="s">
        <v>29</v>
      </c>
      <c r="C49">
        <v>158.59</v>
      </c>
      <c r="D49">
        <v>0.53</v>
      </c>
      <c r="E49">
        <v>381.1320754716981</v>
      </c>
      <c r="F49">
        <v>202</v>
      </c>
      <c r="G49">
        <v>84.052700000000002</v>
      </c>
      <c r="H49">
        <v>-117.9473</v>
      </c>
      <c r="I49" s="25">
        <v>-0.58389752475247503</v>
      </c>
      <c r="J49" s="25">
        <v>2.1528700000000001E-2</v>
      </c>
      <c r="K49">
        <v>0</v>
      </c>
      <c r="L49">
        <v>0</v>
      </c>
      <c r="M49">
        <v>0</v>
      </c>
      <c r="N49">
        <v>0</v>
      </c>
      <c r="O49">
        <v>762.26419999999996</v>
      </c>
      <c r="P49">
        <v>0.10600000000000001</v>
      </c>
      <c r="Q49">
        <v>0.42400000000000004</v>
      </c>
      <c r="R49">
        <v>40.4</v>
      </c>
      <c r="S49">
        <v>1333.9623999999999</v>
      </c>
      <c r="T49">
        <v>8.4800000000000014E-2</v>
      </c>
      <c r="U49">
        <v>0.33920000000000006</v>
      </c>
      <c r="V49">
        <v>80.8</v>
      </c>
      <c r="W49">
        <v>1715.0944</v>
      </c>
      <c r="X49">
        <v>6.7840000000000011E-2</v>
      </c>
      <c r="Y49">
        <v>0.27136000000000005</v>
      </c>
      <c r="Z49">
        <v>90.495999999999995</v>
      </c>
      <c r="AA49">
        <v>2286.7926000000002</v>
      </c>
      <c r="AB49">
        <v>5.4272000000000015E-2</v>
      </c>
      <c r="AC49">
        <v>0.21708800000000003</v>
      </c>
      <c r="AD49">
        <v>103.42400000000001</v>
      </c>
      <c r="AE49">
        <v>3049.0567999999998</v>
      </c>
      <c r="AF49">
        <v>5.4272000000000008E-2</v>
      </c>
      <c r="AG49">
        <v>0.16281600000000002</v>
      </c>
      <c r="AH49">
        <v>144.7936</v>
      </c>
      <c r="AI49">
        <v>877.22950000000003</v>
      </c>
      <c r="AJ49">
        <v>5.2915200000000009E-2</v>
      </c>
      <c r="AK49">
        <v>242</v>
      </c>
      <c r="AL49" s="43">
        <v>877.22950000000003</v>
      </c>
      <c r="AM49">
        <v>1</v>
      </c>
      <c r="AN49" s="43" t="s">
        <v>13</v>
      </c>
      <c r="AP49">
        <f>IFERROR(HLOOKUP(calculationstable[[#This Row],[Merged]],calculationstable[#All],MATCH(calculationstable[[#This Row],[Ticker]],calculationstable[[#All],[Ticker]],0),FALSE),"")</f>
        <v>762.26419999999996</v>
      </c>
      <c r="AQ49" t="str">
        <f>IFERROR(IF(AP49&lt;=calculationstable[[#This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KSM</v>
      </c>
      <c r="AR49" t="str">
        <f>IFERROR(IF(LEFT(helper[[#This Row],[take profit feedback]],1)="T","X",""),"")</f>
        <v/>
      </c>
      <c r="AS49" t="str">
        <f>IFERROR(IF(OR(calculationstable[[#This Row],[Selling point 1]]="",calculationstable[[#This Row],[Selling point 1]]=0),"X",""),"")</f>
        <v/>
      </c>
      <c r="AT49" t="str">
        <f>IFERROR(IF(helper[[#This Row],[add to exit]]="","","Add " &amp;calculationstable[[#This Row],[Ticker]] &amp;" to Exit Strategy"),"")</f>
        <v/>
      </c>
      <c r="AU49" s="43" t="str">
        <f>IFERROR(IF(OR(calculationstable[[#This Row],[current_price]]="",calculationstable[[#This Row],[current_price]]=0),"Include "&amp;calculationstable[[#This Row],[Ticker]]&amp;" in Extra Coins List",""),"")</f>
        <v/>
      </c>
      <c r="AV4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KSM</v>
      </c>
      <c r="AW49" s="25">
        <f>IFERROR(calculationstable[[#This Row],[Current Value]]/SUM(calculationstable[Current Value]),"")</f>
        <v>1.0536601165960051E-3</v>
      </c>
      <c r="AX49" s="43">
        <f>IFERROR(IF((SUMIF(Purchases[Coin],calculationstable[[#This Row],[Ticker]],Purchases[No. of coins])=0),NA(),SUMIF(Purchases[Coin],calculationstable[[#This Row],[Ticker]],Purchases[No. of coins])),"")</f>
        <v>0.53</v>
      </c>
      <c r="AY49" s="25">
        <f>IFERROR((helper[[#This Row],[Purchased]]-calculationstable[[#This Row],[Coins Held]])/helper[[#This Row],[Purchased]],"")</f>
        <v>0</v>
      </c>
      <c r="AZ49" s="53">
        <f>IFERROR(1-helper[[#This Row],[Sold]],"")</f>
        <v>1</v>
      </c>
      <c r="BA49" s="25">
        <f>IFERROR(calculationstable[[#This Row],[Total Tokens Over]]/helper[[#This Row],[Purchased]],"")</f>
        <v>9.9840000000000012E-2</v>
      </c>
      <c r="BB49" s="53">
        <f>IFERROR(1-helper[[#This Row],[% Not in exit]],"")</f>
        <v>0.90015999999999996</v>
      </c>
      <c r="BD49" t="str">
        <f ca="1"/>
        <v>KSM</v>
      </c>
      <c r="BE49">
        <f ca="1"/>
        <v>202</v>
      </c>
      <c r="BF49">
        <f ca="1"/>
        <v>84.052700000000002</v>
      </c>
      <c r="BG49">
        <f ca="1"/>
        <v>0</v>
      </c>
      <c r="BH49">
        <f ca="1"/>
        <v>-0.58389752475247503</v>
      </c>
    </row>
    <row r="50" spans="2:60" hidden="1" x14ac:dyDescent="0.25">
      <c r="B50" s="43" t="s">
        <v>535</v>
      </c>
      <c r="C50">
        <v>4.538967E-2</v>
      </c>
      <c r="D50">
        <v>3239.02</v>
      </c>
      <c r="E50">
        <v>0.1015739328562343</v>
      </c>
      <c r="F50">
        <v>329</v>
      </c>
      <c r="G50">
        <v>147.01804892339999</v>
      </c>
      <c r="H50">
        <v>-181.98195107660001</v>
      </c>
      <c r="I50" s="25">
        <v>-0.55313662941215802</v>
      </c>
      <c r="J50" s="25">
        <v>1.0340800000000001E-2</v>
      </c>
      <c r="K50">
        <v>0</v>
      </c>
      <c r="L50">
        <v>0</v>
      </c>
      <c r="M50">
        <v>0</v>
      </c>
      <c r="N50">
        <v>0</v>
      </c>
      <c r="O50">
        <v>0.20319999999999999</v>
      </c>
      <c r="P50">
        <v>647.80400000000009</v>
      </c>
      <c r="Q50">
        <v>2591.2159999999999</v>
      </c>
      <c r="R50">
        <v>65.816900000000004</v>
      </c>
      <c r="S50">
        <v>0.35560000000000003</v>
      </c>
      <c r="T50">
        <v>518.2432</v>
      </c>
      <c r="U50">
        <v>2072.9728</v>
      </c>
      <c r="V50">
        <v>131.63380000000001</v>
      </c>
      <c r="W50">
        <v>0.4572</v>
      </c>
      <c r="X50">
        <v>414.59456</v>
      </c>
      <c r="Y50">
        <v>1658.37824</v>
      </c>
      <c r="Z50">
        <v>147.4298</v>
      </c>
      <c r="AA50">
        <v>0.60960000000000003</v>
      </c>
      <c r="AB50">
        <v>331.67564800000002</v>
      </c>
      <c r="AC50">
        <v>1326.7025920000001</v>
      </c>
      <c r="AD50">
        <v>168.49119999999999</v>
      </c>
      <c r="AE50">
        <v>0.81279999999999997</v>
      </c>
      <c r="AF50">
        <v>331.67564800000002</v>
      </c>
      <c r="AG50">
        <v>995.02694400000007</v>
      </c>
      <c r="AH50">
        <v>235.8877</v>
      </c>
      <c r="AI50">
        <v>1429.1215</v>
      </c>
      <c r="AJ50">
        <v>323.38375680000001</v>
      </c>
      <c r="AK50">
        <v>394</v>
      </c>
      <c r="AL50" s="43">
        <v>1429.1215</v>
      </c>
      <c r="AM50">
        <v>1</v>
      </c>
      <c r="AN50" s="43" t="s">
        <v>13</v>
      </c>
      <c r="AP50">
        <f>IFERROR(HLOOKUP(calculationstable[[#This Row],[Merged]],calculationstable[#All],MATCH(calculationstable[[#This Row],[Ticker]],calculationstable[[#All],[Ticker]],0),FALSE),"")</f>
        <v>0.20319999999999999</v>
      </c>
      <c r="AQ50" t="str">
        <f>IFERROR(IF(AP50&lt;=calculationstable[[#This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HERO</v>
      </c>
      <c r="AR50" t="str">
        <f>IFERROR(IF(LEFT(helper[[#This Row],[take profit feedback]],1)="T","X",""),"")</f>
        <v/>
      </c>
      <c r="AS50" t="str">
        <f>IFERROR(IF(OR(calculationstable[[#This Row],[Selling point 1]]="",calculationstable[[#This Row],[Selling point 1]]=0),"X",""),"")</f>
        <v/>
      </c>
      <c r="AT50" t="str">
        <f>IFERROR(IF(helper[[#This Row],[add to exit]]="","","Add " &amp;calculationstable[[#This Row],[Ticker]] &amp;" to Exit Strategy"),"")</f>
        <v/>
      </c>
      <c r="AU50" s="43" t="str">
        <f>IFERROR(IF(OR(calculationstable[[#This Row],[current_price]]="",calculationstable[[#This Row],[current_price]]=0),"Include "&amp;calculationstable[[#This Row],[Ticker]]&amp;" in Extra Coins List",""),"")</f>
        <v/>
      </c>
      <c r="AV5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HERO</v>
      </c>
      <c r="AW50" s="25">
        <f>IFERROR(calculationstable[[#This Row],[Current Value]]/SUM(calculationstable[Current Value]),"")</f>
        <v>1.8429753543948834E-3</v>
      </c>
      <c r="AX50" s="43">
        <f>IFERROR(IF((SUMIF(Purchases[Coin],calculationstable[[#This Row],[Ticker]],Purchases[No. of coins])=0),NA(),SUMIF(Purchases[Coin],calculationstable[[#This Row],[Ticker]],Purchases[No. of coins])),"")</f>
        <v>3239.02</v>
      </c>
      <c r="AY50" s="25">
        <f>IFERROR((helper[[#This Row],[Purchased]]-calculationstable[[#This Row],[Coins Held]])/helper[[#This Row],[Purchased]],"")</f>
        <v>0</v>
      </c>
      <c r="AZ50" s="53">
        <f>IFERROR(1-helper[[#This Row],[Sold]],"")</f>
        <v>1</v>
      </c>
      <c r="BA50" s="25">
        <f>IFERROR(calculationstable[[#This Row],[Total Tokens Over]]/helper[[#This Row],[Purchased]],"")</f>
        <v>9.9839999999999998E-2</v>
      </c>
      <c r="BB50" s="53">
        <f>IFERROR(1-helper[[#This Row],[% Not in exit]],"")</f>
        <v>0.90015999999999996</v>
      </c>
      <c r="BD50" t="str">
        <f ca="1"/>
        <v>HERO</v>
      </c>
      <c r="BE50">
        <f ca="1"/>
        <v>329</v>
      </c>
      <c r="BF50">
        <f ca="1"/>
        <v>147.01804892339999</v>
      </c>
      <c r="BG50">
        <f ca="1"/>
        <v>0</v>
      </c>
      <c r="BH50">
        <f ca="1"/>
        <v>-0.55313662941215802</v>
      </c>
    </row>
    <row r="51" spans="2:60" hidden="1" x14ac:dyDescent="0.25">
      <c r="B51" s="43" t="s">
        <v>676</v>
      </c>
      <c r="C51">
        <v>2.82</v>
      </c>
      <c r="D51">
        <v>254.51</v>
      </c>
      <c r="E51">
        <v>3.0411378727751366</v>
      </c>
      <c r="F51">
        <v>774</v>
      </c>
      <c r="G51">
        <v>717.71819999999991</v>
      </c>
      <c r="H51">
        <v>-56.281800000000089</v>
      </c>
      <c r="I51" s="25">
        <v>-7.2715503875969104E-2</v>
      </c>
      <c r="J51" s="25">
        <v>5.9268899999999999E-2</v>
      </c>
      <c r="K51">
        <v>0</v>
      </c>
      <c r="L51">
        <v>0</v>
      </c>
      <c r="M51">
        <v>0</v>
      </c>
      <c r="N51">
        <v>0</v>
      </c>
      <c r="O51">
        <v>6.0822000000000003</v>
      </c>
      <c r="P51">
        <v>50.902000000000001</v>
      </c>
      <c r="Q51">
        <v>203.608</v>
      </c>
      <c r="R51">
        <v>154.79810000000001</v>
      </c>
      <c r="S51">
        <v>10.6439</v>
      </c>
      <c r="T51">
        <v>40.721600000000002</v>
      </c>
      <c r="U51">
        <v>162.88640000000001</v>
      </c>
      <c r="V51">
        <v>309.59609999999998</v>
      </c>
      <c r="W51">
        <v>13.685</v>
      </c>
      <c r="X51">
        <v>32.577280000000002</v>
      </c>
      <c r="Y51">
        <v>130.30912000000001</v>
      </c>
      <c r="Z51">
        <v>346.74770000000001</v>
      </c>
      <c r="AA51">
        <v>18.246600000000001</v>
      </c>
      <c r="AB51">
        <v>26.061824000000001</v>
      </c>
      <c r="AC51">
        <v>104.24729600000001</v>
      </c>
      <c r="AD51">
        <v>396.28309999999999</v>
      </c>
      <c r="AE51">
        <v>24.328800000000001</v>
      </c>
      <c r="AF51">
        <v>26.061824000000001</v>
      </c>
      <c r="AG51">
        <v>78.185472000000004</v>
      </c>
      <c r="AH51">
        <v>554.79629999999997</v>
      </c>
      <c r="AI51">
        <v>3361.2233999999999</v>
      </c>
      <c r="AJ51">
        <v>25.410278400000003</v>
      </c>
      <c r="AK51">
        <v>927</v>
      </c>
      <c r="AL51" s="43">
        <v>3361.2233999999999</v>
      </c>
      <c r="AM51">
        <v>1</v>
      </c>
      <c r="AN51" s="43" t="s">
        <v>13</v>
      </c>
      <c r="AP51">
        <f>IFERROR(HLOOKUP(calculationstable[[#This Row],[Merged]],calculationstable[#All],MATCH(calculationstable[[#This Row],[Ticker]],calculationstable[[#All],[Ticker]],0),FALSE),"")</f>
        <v>6.0822000000000003</v>
      </c>
      <c r="AQ51" t="str">
        <f>IFERROR(IF(AP51&lt;=calculationstable[[#This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RNDR</v>
      </c>
      <c r="AR51" t="str">
        <f>IFERROR(IF(LEFT(helper[[#This Row],[take profit feedback]],1)="T","X",""),"")</f>
        <v/>
      </c>
      <c r="AS51" t="str">
        <f>IFERROR(IF(OR(calculationstable[[#This Row],[Selling point 1]]="",calculationstable[[#This Row],[Selling point 1]]=0),"X",""),"")</f>
        <v/>
      </c>
      <c r="AT51" t="str">
        <f>IFERROR(IF(helper[[#This Row],[add to exit]]="","","Add " &amp;calculationstable[[#This Row],[Ticker]] &amp;" to Exit Strategy"),"")</f>
        <v/>
      </c>
      <c r="AU51" s="43" t="str">
        <f>IFERROR(IF(OR(calculationstable[[#This Row],[current_price]]="",calculationstable[[#This Row],[current_price]]=0),"Include "&amp;calculationstable[[#This Row],[Ticker]]&amp;" in Extra Coins List",""),"")</f>
        <v/>
      </c>
      <c r="AV5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RNDR</v>
      </c>
      <c r="AW51" s="25">
        <f>IFERROR(calculationstable[[#This Row],[Current Value]]/SUM(calculationstable[Current Value]),"")</f>
        <v>8.9971058906504475E-3</v>
      </c>
      <c r="AX51" s="43">
        <f>IFERROR(IF((SUMIF(Purchases[Coin],calculationstable[[#This Row],[Ticker]],Purchases[No. of coins])=0),NA(),SUMIF(Purchases[Coin],calculationstable[[#This Row],[Ticker]],Purchases[No. of coins])),"")</f>
        <v>254.51</v>
      </c>
      <c r="AY51" s="25">
        <f>IFERROR((helper[[#This Row],[Purchased]]-calculationstable[[#This Row],[Coins Held]])/helper[[#This Row],[Purchased]],"")</f>
        <v>0</v>
      </c>
      <c r="AZ51" s="53">
        <f>IFERROR(1-helper[[#This Row],[Sold]],"")</f>
        <v>1</v>
      </c>
      <c r="BA51" s="25">
        <f>IFERROR(calculationstable[[#This Row],[Total Tokens Over]]/helper[[#This Row],[Purchased]],"")</f>
        <v>9.9840000000000012E-2</v>
      </c>
      <c r="BB51" s="53">
        <f>IFERROR(1-helper[[#This Row],[% Not in exit]],"")</f>
        <v>0.90015999999999996</v>
      </c>
      <c r="BD51" t="str">
        <f ca="1"/>
        <v>RNDR</v>
      </c>
      <c r="BE51">
        <f ca="1"/>
        <v>774</v>
      </c>
      <c r="BF51">
        <f ca="1"/>
        <v>717.71819999999991</v>
      </c>
      <c r="BG51">
        <f ca="1"/>
        <v>0</v>
      </c>
      <c r="BH51">
        <f ca="1"/>
        <v>-7.2715503875969104E-2</v>
      </c>
    </row>
    <row r="52" spans="2:60" hidden="1" x14ac:dyDescent="0.25">
      <c r="B52" s="43" t="s">
        <v>741</v>
      </c>
      <c r="C52">
        <v>1.83</v>
      </c>
      <c r="D52">
        <v>58.32</v>
      </c>
      <c r="E52">
        <v>1.5432098765432098</v>
      </c>
      <c r="F52">
        <v>90</v>
      </c>
      <c r="G52">
        <v>106.7256</v>
      </c>
      <c r="H52">
        <v>16.7256</v>
      </c>
      <c r="I52" s="25">
        <v>0.18584000000000001</v>
      </c>
      <c r="J52" s="25">
        <v>7.0090899999999998E-2</v>
      </c>
      <c r="K52">
        <v>0</v>
      </c>
      <c r="L52">
        <v>0</v>
      </c>
      <c r="M52">
        <v>0</v>
      </c>
      <c r="N52">
        <v>0</v>
      </c>
      <c r="O52">
        <v>3.0863999999999998</v>
      </c>
      <c r="P52">
        <v>11.664000000000001</v>
      </c>
      <c r="Q52">
        <v>46.655999999999999</v>
      </c>
      <c r="R52">
        <v>17.9999</v>
      </c>
      <c r="S52">
        <v>5.4012000000000002</v>
      </c>
      <c r="T52">
        <v>9.3312000000000008</v>
      </c>
      <c r="U52">
        <v>37.324799999999996</v>
      </c>
      <c r="V52">
        <v>35.9998</v>
      </c>
      <c r="W52">
        <v>6.9443999999999999</v>
      </c>
      <c r="X52">
        <v>7.4649599999999996</v>
      </c>
      <c r="Y52">
        <v>29.859839999999998</v>
      </c>
      <c r="Z52">
        <v>40.319699999999997</v>
      </c>
      <c r="AA52">
        <v>9.2591999999999999</v>
      </c>
      <c r="AB52">
        <v>5.9719680000000004</v>
      </c>
      <c r="AC52">
        <v>23.887871999999998</v>
      </c>
      <c r="AD52">
        <v>46.079700000000003</v>
      </c>
      <c r="AE52">
        <v>12.345599999999999</v>
      </c>
      <c r="AF52">
        <v>5.9719679999999995</v>
      </c>
      <c r="AG52">
        <v>17.915903999999998</v>
      </c>
      <c r="AH52">
        <v>64.511600000000001</v>
      </c>
      <c r="AI52">
        <v>390.84230000000002</v>
      </c>
      <c r="AJ52">
        <v>5.8226687999999989</v>
      </c>
      <c r="AK52">
        <v>108</v>
      </c>
      <c r="AL52" s="43">
        <v>390.84230000000002</v>
      </c>
      <c r="AM52">
        <v>1</v>
      </c>
      <c r="AN52" s="43" t="s">
        <v>13</v>
      </c>
      <c r="AP52">
        <f>IFERROR(HLOOKUP(calculationstable[[#This Row],[Merged]],calculationstable[#All],MATCH(calculationstable[[#This Row],[Ticker]],calculationstable[[#All],[Ticker]],0),FALSE),"")</f>
        <v>3.0863999999999998</v>
      </c>
      <c r="AQ52" t="str">
        <f>IFERROR(IF(AP52&lt;=calculationstable[[#This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LOOKS</v>
      </c>
      <c r="AR52" t="str">
        <f>IFERROR(IF(LEFT(helper[[#This Row],[take profit feedback]],1)="T","X",""),"")</f>
        <v/>
      </c>
      <c r="AS52" t="str">
        <f>IFERROR(IF(OR(calculationstable[[#This Row],[Selling point 1]]="",calculationstable[[#This Row],[Selling point 1]]=0),"X",""),"")</f>
        <v/>
      </c>
      <c r="AT52" t="str">
        <f>IFERROR(IF(helper[[#This Row],[add to exit]]="","","Add " &amp;calculationstable[[#This Row],[Ticker]] &amp;" to Exit Strategy"),"")</f>
        <v/>
      </c>
      <c r="AU52" s="43" t="str">
        <f>IFERROR(IF(OR(calculationstable[[#This Row],[current_price]]="",calculationstable[[#This Row],[current_price]]=0),"Include "&amp;calculationstable[[#This Row],[Ticker]]&amp;" in Extra Coins List",""),"")</f>
        <v/>
      </c>
      <c r="AV5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LOOKS</v>
      </c>
      <c r="AW52" s="25">
        <f>IFERROR(calculationstable[[#This Row],[Current Value]]/SUM(calculationstable[Current Value]),"")</f>
        <v>1.3378809739577504E-3</v>
      </c>
      <c r="AX52" s="43">
        <f>IFERROR(IF((SUMIF(Purchases[Coin],calculationstable[[#This Row],[Ticker]],Purchases[No. of coins])=0),NA(),SUMIF(Purchases[Coin],calculationstable[[#This Row],[Ticker]],Purchases[No. of coins])),"")</f>
        <v>58.32</v>
      </c>
      <c r="AY52" s="25">
        <f>IFERROR((helper[[#This Row],[Purchased]]-calculationstable[[#This Row],[Coins Held]])/helper[[#This Row],[Purchased]],"")</f>
        <v>0</v>
      </c>
      <c r="AZ52" s="53">
        <f>IFERROR(1-helper[[#This Row],[Sold]],"")</f>
        <v>1</v>
      </c>
      <c r="BA52" s="25">
        <f>IFERROR(calculationstable[[#This Row],[Total Tokens Over]]/helper[[#This Row],[Purchased]],"")</f>
        <v>9.9839999999999984E-2</v>
      </c>
      <c r="BB52" s="53">
        <f>IFERROR(1-helper[[#This Row],[% Not in exit]],"")</f>
        <v>0.90016000000000007</v>
      </c>
      <c r="BD52" t="str">
        <f ca="1"/>
        <v>LOOKS</v>
      </c>
      <c r="BE52">
        <f ca="1"/>
        <v>90</v>
      </c>
      <c r="BF52">
        <f ca="1"/>
        <v>106.7256</v>
      </c>
      <c r="BG52">
        <f ca="1"/>
        <v>0</v>
      </c>
      <c r="BH52">
        <f ca="1"/>
        <v>0.18584000000000001</v>
      </c>
    </row>
    <row r="53" spans="2:60" hidden="1" x14ac:dyDescent="0.25">
      <c r="B53" s="43" t="s">
        <v>830</v>
      </c>
      <c r="C53">
        <v>5.8307999999999999E-2</v>
      </c>
      <c r="D53">
        <v>177.97</v>
      </c>
      <c r="E53">
        <v>0.44951396302747654</v>
      </c>
      <c r="F53">
        <v>80</v>
      </c>
      <c r="G53">
        <v>10.377074759999999</v>
      </c>
      <c r="H53">
        <v>-69.622925240000001</v>
      </c>
      <c r="I53" s="25">
        <v>-0.87028656550000005</v>
      </c>
      <c r="J53" s="25">
        <v>2.9373575726410049E-2</v>
      </c>
      <c r="K53">
        <v>0</v>
      </c>
      <c r="L53">
        <v>0</v>
      </c>
      <c r="M53">
        <v>0</v>
      </c>
      <c r="N53">
        <v>0</v>
      </c>
      <c r="O53">
        <v>0.89900000000000002</v>
      </c>
      <c r="P53">
        <v>35.594000000000001</v>
      </c>
      <c r="Q53">
        <v>142.376</v>
      </c>
      <c r="R53">
        <v>15.999499999999999</v>
      </c>
      <c r="S53">
        <v>1.5732999999999999</v>
      </c>
      <c r="T53">
        <v>28.475200000000001</v>
      </c>
      <c r="U53">
        <v>113.9008</v>
      </c>
      <c r="V53">
        <v>31.998999999999999</v>
      </c>
      <c r="W53">
        <v>2.0228000000000002</v>
      </c>
      <c r="X53">
        <v>22.780160000000002</v>
      </c>
      <c r="Y53">
        <v>91.120640000000009</v>
      </c>
      <c r="Z53">
        <v>35.838900000000002</v>
      </c>
      <c r="AA53">
        <v>2.6970000000000001</v>
      </c>
      <c r="AB53">
        <v>18.224128000000004</v>
      </c>
      <c r="AC53">
        <v>72.896512000000001</v>
      </c>
      <c r="AD53">
        <v>40.9587</v>
      </c>
      <c r="AE53">
        <v>3.5960000000000001</v>
      </c>
      <c r="AF53">
        <v>18.224128</v>
      </c>
      <c r="AG53">
        <v>54.672384000000001</v>
      </c>
      <c r="AH53">
        <v>57.342199999999998</v>
      </c>
      <c r="AI53">
        <v>347.40679999999998</v>
      </c>
      <c r="AJ53">
        <v>17.768524800000002</v>
      </c>
      <c r="AK53">
        <v>96</v>
      </c>
      <c r="AL53" s="43">
        <v>347.40679999999998</v>
      </c>
      <c r="AM53">
        <v>1</v>
      </c>
      <c r="AN53" s="43" t="s">
        <v>13</v>
      </c>
      <c r="AP53">
        <f>IFERROR(HLOOKUP(calculationstable[[#This Row],[Merged]],calculationstable[#All],MATCH(calculationstable[[#This Row],[Ticker]],calculationstable[[#All],[Ticker]],0),FALSE),"")</f>
        <v>0.89900000000000002</v>
      </c>
      <c r="AQ53" t="str">
        <f>IFERROR(IF(AP53&lt;=calculationstable[[#This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KYL</v>
      </c>
      <c r="AR53" t="str">
        <f>IFERROR(IF(LEFT(helper[[#This Row],[take profit feedback]],1)="T","X",""),"")</f>
        <v/>
      </c>
      <c r="AS53" t="str">
        <f>IFERROR(IF(OR(calculationstable[[#This Row],[Selling point 1]]="",calculationstable[[#This Row],[Selling point 1]]=0),"X",""),"")</f>
        <v/>
      </c>
      <c r="AT53" t="str">
        <f>IFERROR(IF(helper[[#This Row],[add to exit]]="","","Add " &amp;calculationstable[[#This Row],[Ticker]] &amp;" to Exit Strategy"),"")</f>
        <v/>
      </c>
      <c r="AU53" s="43" t="str">
        <f>IFERROR(IF(OR(calculationstable[[#This Row],[current_price]]="",calculationstable[[#This Row],[current_price]]=0),"Include "&amp;calculationstable[[#This Row],[Ticker]]&amp;" in Extra Coins List",""),"")</f>
        <v/>
      </c>
      <c r="AV5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KYL</v>
      </c>
      <c r="AW53" s="25">
        <f>IFERROR(calculationstable[[#This Row],[Current Value]]/SUM(calculationstable[Current Value]),"")</f>
        <v>1.3008398066388185E-4</v>
      </c>
      <c r="AX53" s="43">
        <f>IFERROR(IF((SUMIF(Purchases[Coin],calculationstable[[#This Row],[Ticker]],Purchases[No. of coins])=0),NA(),SUMIF(Purchases[Coin],calculationstable[[#This Row],[Ticker]],Purchases[No. of coins])),"")</f>
        <v>177.97</v>
      </c>
      <c r="AY53" s="25">
        <f>IFERROR((helper[[#This Row],[Purchased]]-calculationstable[[#This Row],[Coins Held]])/helper[[#This Row],[Purchased]],"")</f>
        <v>0</v>
      </c>
      <c r="AZ53" s="53">
        <f>IFERROR(1-helper[[#This Row],[Sold]],"")</f>
        <v>1</v>
      </c>
      <c r="BA53" s="25">
        <f>IFERROR(calculationstable[[#This Row],[Total Tokens Over]]/helper[[#This Row],[Purchased]],"")</f>
        <v>9.9840000000000012E-2</v>
      </c>
      <c r="BB53" s="53">
        <f>IFERROR(1-helper[[#This Row],[% Not in exit]],"")</f>
        <v>0.90015999999999996</v>
      </c>
      <c r="BD53" t="str">
        <f ca="1"/>
        <v>KYL</v>
      </c>
      <c r="BE53">
        <f ca="1"/>
        <v>80</v>
      </c>
      <c r="BF53">
        <f ca="1"/>
        <v>10.377074759999999</v>
      </c>
      <c r="BG53">
        <f ca="1"/>
        <v>0</v>
      </c>
      <c r="BH53">
        <f ca="1"/>
        <v>-0.87028656550000005</v>
      </c>
    </row>
    <row r="54" spans="2:60" hidden="1" x14ac:dyDescent="0.25">
      <c r="B54" s="43" t="s">
        <v>749</v>
      </c>
      <c r="C54">
        <v>0.60183399999999998</v>
      </c>
      <c r="D54">
        <v>130</v>
      </c>
      <c r="E54">
        <v>0.7615384615384615</v>
      </c>
      <c r="F54">
        <v>99</v>
      </c>
      <c r="G54">
        <v>78.238419999999991</v>
      </c>
      <c r="H54">
        <v>-20.761580000000009</v>
      </c>
      <c r="I54" s="25">
        <v>-0.20971292929292901</v>
      </c>
      <c r="J54" s="25">
        <v>-1.63103E-2</v>
      </c>
      <c r="K54">
        <v>0</v>
      </c>
      <c r="L54">
        <v>0</v>
      </c>
      <c r="M54">
        <v>0</v>
      </c>
      <c r="N54">
        <v>0</v>
      </c>
      <c r="O54">
        <v>1.5229999999999999</v>
      </c>
      <c r="P54">
        <v>26</v>
      </c>
      <c r="Q54">
        <v>104</v>
      </c>
      <c r="R54">
        <v>19.798999999999999</v>
      </c>
      <c r="S54">
        <v>2.6652</v>
      </c>
      <c r="T54">
        <v>20.8</v>
      </c>
      <c r="U54">
        <v>83.2</v>
      </c>
      <c r="V54">
        <v>39.597999999999999</v>
      </c>
      <c r="W54">
        <v>3.4266999999999999</v>
      </c>
      <c r="X54">
        <v>16.64</v>
      </c>
      <c r="Y54">
        <v>66.56</v>
      </c>
      <c r="Z54">
        <v>44.349800000000002</v>
      </c>
      <c r="AA54">
        <v>4.569</v>
      </c>
      <c r="AB54">
        <v>13.312000000000001</v>
      </c>
      <c r="AC54">
        <v>53.248000000000005</v>
      </c>
      <c r="AD54">
        <v>50.685400000000001</v>
      </c>
      <c r="AE54">
        <v>6.0919999999999996</v>
      </c>
      <c r="AF54">
        <v>13.312000000000001</v>
      </c>
      <c r="AG54">
        <v>39.936000000000007</v>
      </c>
      <c r="AH54">
        <v>70.959599999999995</v>
      </c>
      <c r="AI54">
        <v>429.9076</v>
      </c>
      <c r="AJ54">
        <v>12.979200000000002</v>
      </c>
      <c r="AK54">
        <v>119</v>
      </c>
      <c r="AL54" s="43">
        <v>429.9076</v>
      </c>
      <c r="AM54">
        <v>1</v>
      </c>
      <c r="AN54" s="43" t="s">
        <v>13</v>
      </c>
      <c r="AP54">
        <f>IFERROR(HLOOKUP(calculationstable[[#This Row],[Merged]],calculationstable[#All],MATCH(calculationstable[[#This Row],[Ticker]],calculationstable[[#All],[Ticker]],0),FALSE),"")</f>
        <v>1.5229999999999999</v>
      </c>
      <c r="AQ54" t="str">
        <f>IFERROR(IF(AP54&lt;=calculationstable[[#This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SYS</v>
      </c>
      <c r="AR54" t="str">
        <f>IFERROR(IF(LEFT(helper[[#This Row],[take profit feedback]],1)="T","X",""),"")</f>
        <v/>
      </c>
      <c r="AS54" t="str">
        <f>IFERROR(IF(OR(calculationstable[[#This Row],[Selling point 1]]="",calculationstable[[#This Row],[Selling point 1]]=0),"X",""),"")</f>
        <v/>
      </c>
      <c r="AT54" t="str">
        <f>IFERROR(IF(helper[[#This Row],[add to exit]]="","","Add " &amp;calculationstable[[#This Row],[Ticker]] &amp;" to Exit Strategy"),"")</f>
        <v/>
      </c>
      <c r="AU54" s="43" t="str">
        <f>IFERROR(IF(OR(calculationstable[[#This Row],[current_price]]="",calculationstable[[#This Row],[current_price]]=0),"Include "&amp;calculationstable[[#This Row],[Ticker]]&amp;" in Extra Coins List",""),"")</f>
        <v/>
      </c>
      <c r="AV5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SYS</v>
      </c>
      <c r="AW54" s="25">
        <f>IFERROR(calculationstable[[#This Row],[Current Value]]/SUM(calculationstable[Current Value]),"")</f>
        <v>9.8077399940141373E-4</v>
      </c>
      <c r="AX54" s="43">
        <f>IFERROR(IF((SUMIF(Purchases[Coin],calculationstable[[#This Row],[Ticker]],Purchases[No. of coins])=0),NA(),SUMIF(Purchases[Coin],calculationstable[[#This Row],[Ticker]],Purchases[No. of coins])),"")</f>
        <v>130</v>
      </c>
      <c r="AY54" s="25">
        <f>IFERROR((helper[[#This Row],[Purchased]]-calculationstable[[#This Row],[Coins Held]])/helper[[#This Row],[Purchased]],"")</f>
        <v>0</v>
      </c>
      <c r="AZ54" s="53">
        <f>IFERROR(1-helper[[#This Row],[Sold]],"")</f>
        <v>1</v>
      </c>
      <c r="BA54" s="25">
        <f>IFERROR(calculationstable[[#This Row],[Total Tokens Over]]/helper[[#This Row],[Purchased]],"")</f>
        <v>9.9840000000000012E-2</v>
      </c>
      <c r="BB54" s="53">
        <f>IFERROR(1-helper[[#This Row],[% Not in exit]],"")</f>
        <v>0.90015999999999996</v>
      </c>
      <c r="BD54" t="str">
        <f ca="1"/>
        <v>SYS</v>
      </c>
      <c r="BE54">
        <f ca="1"/>
        <v>99</v>
      </c>
      <c r="BF54">
        <f ca="1"/>
        <v>78.238419999999991</v>
      </c>
      <c r="BG54">
        <f ca="1"/>
        <v>0</v>
      </c>
      <c r="BH54">
        <f ca="1"/>
        <v>-0.20971292929292901</v>
      </c>
    </row>
    <row r="55" spans="2:60" hidden="1" x14ac:dyDescent="0.25">
      <c r="B55" s="43" t="s">
        <v>533</v>
      </c>
      <c r="C55">
        <v>2.5099999999999998</v>
      </c>
      <c r="D55">
        <v>35.74</v>
      </c>
      <c r="E55">
        <v>8.9535534415221036</v>
      </c>
      <c r="F55">
        <v>320</v>
      </c>
      <c r="G55">
        <v>89.707399999999993</v>
      </c>
      <c r="H55">
        <v>-230.29259999999999</v>
      </c>
      <c r="I55" s="25">
        <v>-0.71966437500000002</v>
      </c>
      <c r="J55" s="25">
        <v>1.35522E-2</v>
      </c>
      <c r="K55">
        <v>0</v>
      </c>
      <c r="L55">
        <v>0</v>
      </c>
      <c r="M55">
        <v>0</v>
      </c>
      <c r="N55">
        <v>0</v>
      </c>
      <c r="O55">
        <v>17.9072</v>
      </c>
      <c r="P55">
        <v>7.1480000000000006</v>
      </c>
      <c r="Q55">
        <v>28.592000000000002</v>
      </c>
      <c r="R55">
        <v>64.000299999999996</v>
      </c>
      <c r="S55">
        <v>31.337599999999998</v>
      </c>
      <c r="T55">
        <v>5.7184000000000008</v>
      </c>
      <c r="U55">
        <v>22.873600000000003</v>
      </c>
      <c r="V55">
        <v>128.00069999999999</v>
      </c>
      <c r="W55">
        <v>40.291200000000003</v>
      </c>
      <c r="X55">
        <v>4.574720000000001</v>
      </c>
      <c r="Y55">
        <v>18.298880000000004</v>
      </c>
      <c r="Z55">
        <v>143.36070000000001</v>
      </c>
      <c r="AA55">
        <v>53.721600000000002</v>
      </c>
      <c r="AB55">
        <v>3.6597760000000008</v>
      </c>
      <c r="AC55">
        <v>14.639104000000003</v>
      </c>
      <c r="AD55">
        <v>163.8409</v>
      </c>
      <c r="AE55">
        <v>71.628799999999998</v>
      </c>
      <c r="AF55">
        <v>3.6597760000000008</v>
      </c>
      <c r="AG55">
        <v>10.979328000000002</v>
      </c>
      <c r="AH55">
        <v>229.37719999999999</v>
      </c>
      <c r="AI55">
        <v>1389.6776</v>
      </c>
      <c r="AJ55">
        <v>3.5682816000000006</v>
      </c>
      <c r="AK55">
        <v>383</v>
      </c>
      <c r="AL55" s="43">
        <v>1389.6776</v>
      </c>
      <c r="AM55">
        <v>1</v>
      </c>
      <c r="AN55" s="43" t="s">
        <v>13</v>
      </c>
      <c r="AP55">
        <f>IFERROR(HLOOKUP(calculationstable[[#This Row],[Merged]],calculationstable[#All],MATCH(calculationstable[[#This Row],[Ticker]],calculationstable[[#All],[Ticker]],0),FALSE),"")</f>
        <v>17.9072</v>
      </c>
      <c r="AQ55" t="str">
        <f>IFERROR(IF(AP55&lt;=calculationstable[[#This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SRM</v>
      </c>
      <c r="AR55" t="str">
        <f>IFERROR(IF(LEFT(helper[[#This Row],[take profit feedback]],1)="T","X",""),"")</f>
        <v/>
      </c>
      <c r="AS55" t="str">
        <f>IFERROR(IF(OR(calculationstable[[#This Row],[Selling point 1]]="",calculationstable[[#This Row],[Selling point 1]]=0),"X",""),"")</f>
        <v/>
      </c>
      <c r="AT55" t="str">
        <f>IFERROR(IF(helper[[#This Row],[add to exit]]="","","Add " &amp;calculationstable[[#This Row],[Ticker]] &amp;" to Exit Strategy"),"")</f>
        <v/>
      </c>
      <c r="AU55" s="43" t="str">
        <f>IFERROR(IF(OR(calculationstable[[#This Row],[current_price]]="",calculationstable[[#This Row],[current_price]]=0),"Include "&amp;calculationstable[[#This Row],[Ticker]]&amp;" in Extra Coins List",""),"")</f>
        <v/>
      </c>
      <c r="AV5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SRM</v>
      </c>
      <c r="AW55" s="25">
        <f>IFERROR(calculationstable[[#This Row],[Current Value]]/SUM(calculationstable[Current Value]),"")</f>
        <v>1.1245457854836842E-3</v>
      </c>
      <c r="AX55" s="43">
        <f>IFERROR(IF((SUMIF(Purchases[Coin],calculationstable[[#This Row],[Ticker]],Purchases[No. of coins])=0),NA(),SUMIF(Purchases[Coin],calculationstable[[#This Row],[Ticker]],Purchases[No. of coins])),"")</f>
        <v>35.74</v>
      </c>
      <c r="AY55" s="25">
        <f>IFERROR((helper[[#This Row],[Purchased]]-calculationstable[[#This Row],[Coins Held]])/helper[[#This Row],[Purchased]],"")</f>
        <v>0</v>
      </c>
      <c r="AZ55" s="53">
        <f>IFERROR(1-helper[[#This Row],[Sold]],"")</f>
        <v>1</v>
      </c>
      <c r="BA55" s="25">
        <f>IFERROR(calculationstable[[#This Row],[Total Tokens Over]]/helper[[#This Row],[Purchased]],"")</f>
        <v>9.9840000000000012E-2</v>
      </c>
      <c r="BB55" s="53">
        <f>IFERROR(1-helper[[#This Row],[% Not in exit]],"")</f>
        <v>0.90015999999999996</v>
      </c>
      <c r="BD55" t="str">
        <f ca="1"/>
        <v>SRM</v>
      </c>
      <c r="BE55">
        <f ca="1"/>
        <v>320</v>
      </c>
      <c r="BF55">
        <f ca="1"/>
        <v>89.707399999999993</v>
      </c>
      <c r="BG55">
        <f ca="1"/>
        <v>0</v>
      </c>
      <c r="BH55">
        <f ca="1"/>
        <v>-0.71966437500000002</v>
      </c>
    </row>
    <row r="56" spans="2:60" hidden="1" x14ac:dyDescent="0.25">
      <c r="B56" s="43" t="s">
        <v>1270</v>
      </c>
      <c r="C56">
        <v>0.67747199999999996</v>
      </c>
      <c r="D56">
        <v>216</v>
      </c>
      <c r="E56">
        <v>0.46296296296296297</v>
      </c>
      <c r="F56">
        <v>100</v>
      </c>
      <c r="G56">
        <v>146.33395199999998</v>
      </c>
      <c r="H56">
        <v>46.333951999999982</v>
      </c>
      <c r="I56" s="25">
        <v>0.46333952</v>
      </c>
      <c r="J56" s="25">
        <v>-3.3219499999999999E-2</v>
      </c>
      <c r="K56">
        <v>0</v>
      </c>
      <c r="L56">
        <v>0</v>
      </c>
      <c r="M56">
        <v>0</v>
      </c>
      <c r="N56">
        <v>0</v>
      </c>
      <c r="O56">
        <v>0.92600000000000005</v>
      </c>
      <c r="P56">
        <v>43.2</v>
      </c>
      <c r="Q56">
        <v>172.8</v>
      </c>
      <c r="R56">
        <v>20.0016</v>
      </c>
      <c r="S56">
        <v>1.6205000000000001</v>
      </c>
      <c r="T56">
        <v>34.56</v>
      </c>
      <c r="U56">
        <v>138.24</v>
      </c>
      <c r="V56">
        <v>40.0032</v>
      </c>
      <c r="W56">
        <v>2.0834999999999999</v>
      </c>
      <c r="X56">
        <v>27.648000000000003</v>
      </c>
      <c r="Y56">
        <v>110.59200000000001</v>
      </c>
      <c r="Z56">
        <v>44.803600000000003</v>
      </c>
      <c r="AA56">
        <v>2.778</v>
      </c>
      <c r="AB56">
        <v>22.118400000000005</v>
      </c>
      <c r="AC56">
        <v>88.473600000000005</v>
      </c>
      <c r="AD56">
        <v>51.204099999999997</v>
      </c>
      <c r="AE56">
        <v>3.7040000000000002</v>
      </c>
      <c r="AF56">
        <v>22.118400000000001</v>
      </c>
      <c r="AG56">
        <v>66.355199999999996</v>
      </c>
      <c r="AH56">
        <v>71.685699999999997</v>
      </c>
      <c r="AI56">
        <v>434.30669999999998</v>
      </c>
      <c r="AJ56">
        <v>21.565439999999999</v>
      </c>
      <c r="AK56">
        <v>120</v>
      </c>
      <c r="AL56" s="43">
        <v>434.30669999999998</v>
      </c>
      <c r="AM56">
        <v>1</v>
      </c>
      <c r="AN56" s="43" t="s">
        <v>13</v>
      </c>
      <c r="AP56">
        <f>IFERROR(HLOOKUP(calculationstable[[#This Row],[Merged]],calculationstable[#All],MATCH(calculationstable[[#This Row],[Ticker]],calculationstable[[#All],[Ticker]],0),FALSE),"")</f>
        <v>0.92600000000000005</v>
      </c>
      <c r="AQ56" t="str">
        <f>IFERROR(IF(AP56&lt;=calculationstable[[#This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OGN</v>
      </c>
      <c r="AR56" t="str">
        <f>IFERROR(IF(LEFT(helper[[#This Row],[take profit feedback]],1)="T","X",""),"")</f>
        <v/>
      </c>
      <c r="AS56" t="str">
        <f>IFERROR(IF(OR(calculationstable[[#This Row],[Selling point 1]]="",calculationstable[[#This Row],[Selling point 1]]=0),"X",""),"")</f>
        <v/>
      </c>
      <c r="AT56" t="str">
        <f>IFERROR(IF(helper[[#This Row],[add to exit]]="","","Add " &amp;calculationstable[[#This Row],[Ticker]] &amp;" to Exit Strategy"),"")</f>
        <v/>
      </c>
      <c r="AU56" s="43" t="str">
        <f>IFERROR(IF(OR(calculationstable[[#This Row],[current_price]]="",calculationstable[[#This Row],[current_price]]=0),"Include "&amp;calculationstable[[#This Row],[Ticker]]&amp;" in Extra Coins List",""),"")</f>
        <v/>
      </c>
      <c r="AV5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OGN</v>
      </c>
      <c r="AW56" s="25">
        <f>IFERROR(calculationstable[[#This Row],[Current Value]]/SUM(calculationstable[Current Value]),"")</f>
        <v>1.8343997150153915E-3</v>
      </c>
      <c r="AX56" s="43">
        <f>IFERROR(IF((SUMIF(Purchases[Coin],calculationstable[[#This Row],[Ticker]],Purchases[No. of coins])=0),NA(),SUMIF(Purchases[Coin],calculationstable[[#This Row],[Ticker]],Purchases[No. of coins])),"")</f>
        <v>216</v>
      </c>
      <c r="AY56" s="25">
        <f>IFERROR((helper[[#This Row],[Purchased]]-calculationstable[[#This Row],[Coins Held]])/helper[[#This Row],[Purchased]],"")</f>
        <v>0</v>
      </c>
      <c r="AZ56" s="53">
        <f>IFERROR(1-helper[[#This Row],[Sold]],"")</f>
        <v>1</v>
      </c>
      <c r="BA56" s="25">
        <f>IFERROR(calculationstable[[#This Row],[Total Tokens Over]]/helper[[#This Row],[Purchased]],"")</f>
        <v>9.9839999999999998E-2</v>
      </c>
      <c r="BB56" s="53">
        <f>IFERROR(1-helper[[#This Row],[% Not in exit]],"")</f>
        <v>0.90015999999999996</v>
      </c>
      <c r="BD56" t="str">
        <f ca="1"/>
        <v>OGN</v>
      </c>
      <c r="BE56">
        <f ca="1"/>
        <v>100</v>
      </c>
      <c r="BF56">
        <f ca="1"/>
        <v>146.33395199999998</v>
      </c>
      <c r="BG56">
        <f ca="1"/>
        <v>0</v>
      </c>
      <c r="BH56">
        <f ca="1"/>
        <v>0.46333952</v>
      </c>
    </row>
    <row r="57" spans="2:60" hidden="1" x14ac:dyDescent="0.25">
      <c r="B57" s="43" t="s">
        <v>498</v>
      </c>
      <c r="C57">
        <v>2.81</v>
      </c>
      <c r="D57">
        <v>32.21</v>
      </c>
      <c r="E57">
        <v>8.6929524992238427</v>
      </c>
      <c r="F57">
        <v>280</v>
      </c>
      <c r="G57">
        <v>90.510100000000008</v>
      </c>
      <c r="H57">
        <v>-189.48989999999998</v>
      </c>
      <c r="I57" s="25">
        <v>-0.67674964285714301</v>
      </c>
      <c r="J57" s="25">
        <v>3.5760100000000003E-2</v>
      </c>
      <c r="K57">
        <v>0</v>
      </c>
      <c r="L57">
        <v>0</v>
      </c>
      <c r="M57">
        <v>0</v>
      </c>
      <c r="N57">
        <v>0</v>
      </c>
      <c r="O57">
        <v>17.385999999999999</v>
      </c>
      <c r="P57">
        <v>6.4420000000000002</v>
      </c>
      <c r="Q57">
        <v>25.768000000000001</v>
      </c>
      <c r="R57">
        <v>56.000300000000003</v>
      </c>
      <c r="S57">
        <v>30.4255</v>
      </c>
      <c r="T57">
        <v>5.1536000000000008</v>
      </c>
      <c r="U57">
        <v>20.6144</v>
      </c>
      <c r="V57">
        <v>112.00060000000001</v>
      </c>
      <c r="W57">
        <v>39.118499999999997</v>
      </c>
      <c r="X57">
        <v>4.1228800000000003</v>
      </c>
      <c r="Y57">
        <v>16.491520000000001</v>
      </c>
      <c r="Z57">
        <v>125.44070000000001</v>
      </c>
      <c r="AA57">
        <v>52.158000000000001</v>
      </c>
      <c r="AB57">
        <v>3.2983040000000003</v>
      </c>
      <c r="AC57">
        <v>13.193216000000001</v>
      </c>
      <c r="AD57">
        <v>143.36080000000001</v>
      </c>
      <c r="AE57">
        <v>69.543999999999997</v>
      </c>
      <c r="AF57">
        <v>3.2983040000000003</v>
      </c>
      <c r="AG57">
        <v>9.8949120000000015</v>
      </c>
      <c r="AH57">
        <v>200.70509999999999</v>
      </c>
      <c r="AI57">
        <v>1215.9682</v>
      </c>
      <c r="AJ57">
        <v>3.2158464000000007</v>
      </c>
      <c r="AK57">
        <v>335</v>
      </c>
      <c r="AL57" s="43">
        <v>1215.9682</v>
      </c>
      <c r="AM57">
        <v>1</v>
      </c>
      <c r="AN57" s="43" t="s">
        <v>13</v>
      </c>
      <c r="AP57">
        <f>IFERROR(HLOOKUP(calculationstable[[#This Row],[Merged]],calculationstable[#All],MATCH(calculationstable[[#This Row],[Ticker]],calculationstable[[#All],[Ticker]],0),FALSE),"")</f>
        <v>17.385999999999999</v>
      </c>
      <c r="AQ57" t="str">
        <f>IFERROR(IF(AP57&lt;=calculationstable[[#This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RAY</v>
      </c>
      <c r="AR57" t="str">
        <f>IFERROR(IF(LEFT(helper[[#This Row],[take profit feedback]],1)="T","X",""),"")</f>
        <v/>
      </c>
      <c r="AS57" t="str">
        <f>IFERROR(IF(OR(calculationstable[[#This Row],[Selling point 1]]="",calculationstable[[#This Row],[Selling point 1]]=0),"X",""),"")</f>
        <v/>
      </c>
      <c r="AT57" t="str">
        <f>IFERROR(IF(helper[[#This Row],[add to exit]]="","","Add " &amp;calculationstable[[#This Row],[Ticker]] &amp;" to Exit Strategy"),"")</f>
        <v/>
      </c>
      <c r="AU57" s="43" t="str">
        <f>IFERROR(IF(OR(calculationstable[[#This Row],[current_price]]="",calculationstable[[#This Row],[current_price]]=0),"Include "&amp;calculationstable[[#This Row],[Ticker]]&amp;" in Extra Coins List",""),"")</f>
        <v/>
      </c>
      <c r="AV5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RAY</v>
      </c>
      <c r="AW57" s="25">
        <f>IFERROR(calculationstable[[#This Row],[Current Value]]/SUM(calculationstable[Current Value]),"")</f>
        <v>1.134608198417375E-3</v>
      </c>
      <c r="AX57" s="43">
        <f>IFERROR(IF((SUMIF(Purchases[Coin],calculationstable[[#This Row],[Ticker]],Purchases[No. of coins])=0),NA(),SUMIF(Purchases[Coin],calculationstable[[#This Row],[Ticker]],Purchases[No. of coins])),"")</f>
        <v>32.21</v>
      </c>
      <c r="AY57" s="25">
        <f>IFERROR((helper[[#This Row],[Purchased]]-calculationstable[[#This Row],[Coins Held]])/helper[[#This Row],[Purchased]],"")</f>
        <v>0</v>
      </c>
      <c r="AZ57" s="53">
        <f>IFERROR(1-helper[[#This Row],[Sold]],"")</f>
        <v>1</v>
      </c>
      <c r="BA57" s="25">
        <f>IFERROR(calculationstable[[#This Row],[Total Tokens Over]]/helper[[#This Row],[Purchased]],"")</f>
        <v>9.9840000000000012E-2</v>
      </c>
      <c r="BB57" s="53">
        <f>IFERROR(1-helper[[#This Row],[% Not in exit]],"")</f>
        <v>0.90015999999999996</v>
      </c>
      <c r="BD57" t="str">
        <f ca="1"/>
        <v>RAY</v>
      </c>
      <c r="BE57">
        <f ca="1"/>
        <v>280</v>
      </c>
      <c r="BF57">
        <f ca="1"/>
        <v>90.510100000000008</v>
      </c>
      <c r="BG57">
        <f ca="1"/>
        <v>0</v>
      </c>
      <c r="BH57">
        <f ca="1"/>
        <v>-0.67674964285714301</v>
      </c>
    </row>
    <row r="58" spans="2:60" hidden="1" x14ac:dyDescent="0.25">
      <c r="B58" s="43" t="s">
        <v>657</v>
      </c>
      <c r="C58">
        <v>63.25</v>
      </c>
      <c r="D58">
        <v>0.22500000000000001</v>
      </c>
      <c r="E58">
        <v>355.55555555555554</v>
      </c>
      <c r="F58">
        <v>80</v>
      </c>
      <c r="G58">
        <v>14.231250000000001</v>
      </c>
      <c r="H58">
        <v>-65.768749999999997</v>
      </c>
      <c r="I58" s="25">
        <v>-0.82210937500000003</v>
      </c>
      <c r="J58" s="25">
        <v>2.0337264503183891E-2</v>
      </c>
      <c r="K58">
        <v>0</v>
      </c>
      <c r="L58">
        <v>0</v>
      </c>
      <c r="M58">
        <v>0</v>
      </c>
      <c r="N58">
        <v>0</v>
      </c>
      <c r="O58">
        <v>711.11120000000005</v>
      </c>
      <c r="P58">
        <v>4.5000000000000005E-2</v>
      </c>
      <c r="Q58">
        <v>0.18</v>
      </c>
      <c r="R58">
        <v>16</v>
      </c>
      <c r="S58">
        <v>1244.4446</v>
      </c>
      <c r="T58">
        <v>3.5999999999999997E-2</v>
      </c>
      <c r="U58">
        <v>0.14399999999999999</v>
      </c>
      <c r="V58">
        <v>32</v>
      </c>
      <c r="W58">
        <v>1600.0001999999999</v>
      </c>
      <c r="X58">
        <v>2.8799999999999999E-2</v>
      </c>
      <c r="Y58">
        <v>0.1152</v>
      </c>
      <c r="Z58">
        <v>35.840000000000003</v>
      </c>
      <c r="AA58">
        <v>2133.3335999999999</v>
      </c>
      <c r="AB58">
        <v>2.3040000000000001E-2</v>
      </c>
      <c r="AC58">
        <v>9.2159999999999992E-2</v>
      </c>
      <c r="AD58">
        <v>40.96</v>
      </c>
      <c r="AE58">
        <v>2844.4448000000002</v>
      </c>
      <c r="AF58">
        <v>2.3039999999999998E-2</v>
      </c>
      <c r="AG58">
        <v>6.9119999999999987E-2</v>
      </c>
      <c r="AH58">
        <v>57.344000000000001</v>
      </c>
      <c r="AI58">
        <v>347.41759999999999</v>
      </c>
      <c r="AJ58">
        <v>2.2463999999999998E-2</v>
      </c>
      <c r="AK58">
        <v>96</v>
      </c>
      <c r="AL58" s="43">
        <v>347.41759999999999</v>
      </c>
      <c r="AM58">
        <v>1</v>
      </c>
      <c r="AN58" s="43" t="s">
        <v>13</v>
      </c>
      <c r="AP58">
        <f>IFERROR(HLOOKUP(calculationstable[[#This Row],[Merged]],calculationstable[#All],MATCH(calculationstable[[#This Row],[Ticker]],calculationstable[[#All],[Ticker]],0),FALSE),"")</f>
        <v>711.11120000000005</v>
      </c>
      <c r="AQ58" t="str">
        <f>IFERROR(IF(AP58&lt;=calculationstable[[#This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MOVR</v>
      </c>
      <c r="AR58" t="str">
        <f>IFERROR(IF(LEFT(helper[[#This Row],[take profit feedback]],1)="T","X",""),"")</f>
        <v/>
      </c>
      <c r="AS58" t="str">
        <f>IFERROR(IF(OR(calculationstable[[#This Row],[Selling point 1]]="",calculationstable[[#This Row],[Selling point 1]]=0),"X",""),"")</f>
        <v/>
      </c>
      <c r="AT58" t="str">
        <f>IFERROR(IF(helper[[#This Row],[add to exit]]="","","Add " &amp;calculationstable[[#This Row],[Ticker]] &amp;" to Exit Strategy"),"")</f>
        <v/>
      </c>
      <c r="AU58" s="43" t="str">
        <f>IFERROR(IF(OR(calculationstable[[#This Row],[current_price]]="",calculationstable[[#This Row],[current_price]]=0),"Include "&amp;calculationstable[[#This Row],[Ticker]]&amp;" in Extra Coins List",""),"")</f>
        <v/>
      </c>
      <c r="AV5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MOVR</v>
      </c>
      <c r="AW58" s="25">
        <f>IFERROR(calculationstable[[#This Row],[Current Value]]/SUM(calculationstable[Current Value]),"")</f>
        <v>1.7839879663957136E-4</v>
      </c>
      <c r="AX58" s="43">
        <f>IFERROR(IF((SUMIF(Purchases[Coin],calculationstable[[#This Row],[Ticker]],Purchases[No. of coins])=0),NA(),SUMIF(Purchases[Coin],calculationstable[[#This Row],[Ticker]],Purchases[No. of coins])),"")</f>
        <v>0.22500000000000001</v>
      </c>
      <c r="AY58" s="25">
        <f>IFERROR((helper[[#This Row],[Purchased]]-calculationstable[[#This Row],[Coins Held]])/helper[[#This Row],[Purchased]],"")</f>
        <v>0</v>
      </c>
      <c r="AZ58" s="53">
        <f>IFERROR(1-helper[[#This Row],[Sold]],"")</f>
        <v>1</v>
      </c>
      <c r="BA58" s="25">
        <f>IFERROR(calculationstable[[#This Row],[Total Tokens Over]]/helper[[#This Row],[Purchased]],"")</f>
        <v>9.9839999999999984E-2</v>
      </c>
      <c r="BB58" s="53">
        <f>IFERROR(1-helper[[#This Row],[% Not in exit]],"")</f>
        <v>0.90016000000000007</v>
      </c>
      <c r="BD58" t="str">
        <f ca="1"/>
        <v>MOVR</v>
      </c>
      <c r="BE58">
        <f ca="1"/>
        <v>80</v>
      </c>
      <c r="BF58">
        <f ca="1"/>
        <v>14.231250000000001</v>
      </c>
      <c r="BG58">
        <f ca="1"/>
        <v>0</v>
      </c>
      <c r="BH58">
        <f ca="1"/>
        <v>-0.82210937500000003</v>
      </c>
    </row>
    <row r="59" spans="2:60" hidden="1" x14ac:dyDescent="0.25">
      <c r="B59" s="43" t="s">
        <v>823</v>
      </c>
      <c r="C59">
        <v>5.8613199999999997E-3</v>
      </c>
      <c r="D59">
        <v>4850</v>
      </c>
      <c r="E59">
        <v>1.6494845360824743E-2</v>
      </c>
      <c r="F59">
        <v>80</v>
      </c>
      <c r="G59">
        <v>28.427401999999997</v>
      </c>
      <c r="H59">
        <v>-51.572597999999999</v>
      </c>
      <c r="I59" s="25">
        <v>-0.64465747500000004</v>
      </c>
      <c r="J59" s="25">
        <v>2.5800126141291152E-2</v>
      </c>
      <c r="K59">
        <v>0</v>
      </c>
      <c r="L59">
        <v>0</v>
      </c>
      <c r="M59">
        <v>0</v>
      </c>
      <c r="N59">
        <v>0</v>
      </c>
      <c r="O59">
        <v>3.3000000000000002E-2</v>
      </c>
      <c r="P59">
        <v>970</v>
      </c>
      <c r="Q59">
        <v>3880</v>
      </c>
      <c r="R59">
        <v>16.004999999999999</v>
      </c>
      <c r="S59">
        <v>5.7799999999999997E-2</v>
      </c>
      <c r="T59">
        <v>776</v>
      </c>
      <c r="U59">
        <v>3104</v>
      </c>
      <c r="V59">
        <v>32.01</v>
      </c>
      <c r="W59">
        <v>7.4300000000000005E-2</v>
      </c>
      <c r="X59">
        <v>620.80000000000007</v>
      </c>
      <c r="Y59">
        <v>2483.1999999999998</v>
      </c>
      <c r="Z59">
        <v>35.851199999999999</v>
      </c>
      <c r="AA59">
        <v>9.9000000000000005E-2</v>
      </c>
      <c r="AB59">
        <v>496.64</v>
      </c>
      <c r="AC59">
        <v>1986.56</v>
      </c>
      <c r="AD59">
        <v>40.972799999999999</v>
      </c>
      <c r="AE59">
        <v>0.13200000000000001</v>
      </c>
      <c r="AF59">
        <v>496.64</v>
      </c>
      <c r="AG59">
        <v>1489.92</v>
      </c>
      <c r="AH59">
        <v>57.361899999999999</v>
      </c>
      <c r="AI59">
        <v>347.52620000000002</v>
      </c>
      <c r="AJ59">
        <v>484.22400000000005</v>
      </c>
      <c r="AK59">
        <v>96</v>
      </c>
      <c r="AL59" s="43">
        <v>347.52620000000002</v>
      </c>
      <c r="AM59">
        <v>1</v>
      </c>
      <c r="AN59" s="43" t="s">
        <v>13</v>
      </c>
      <c r="AP59">
        <f>IFERROR(HLOOKUP(calculationstable[[#This Row],[Merged]],calculationstable[#All],MATCH(calculationstable[[#This Row],[Ticker]],calculationstable[[#All],[Ticker]],0),FALSE),"")</f>
        <v>3.3000000000000002E-2</v>
      </c>
      <c r="AQ59" t="str">
        <f>IFERROR(IF(AP59&lt;=calculationstable[[#This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MTV</v>
      </c>
      <c r="AR59" t="str">
        <f>IFERROR(IF(LEFT(helper[[#This Row],[take profit feedback]],1)="T","X",""),"")</f>
        <v/>
      </c>
      <c r="AS59" t="str">
        <f>IFERROR(IF(OR(calculationstable[[#This Row],[Selling point 1]]="",calculationstable[[#This Row],[Selling point 1]]=0),"X",""),"")</f>
        <v/>
      </c>
      <c r="AT59" t="str">
        <f>IFERROR(IF(helper[[#This Row],[add to exit]]="","","Add " &amp;calculationstable[[#This Row],[Ticker]] &amp;" to Exit Strategy"),"")</f>
        <v/>
      </c>
      <c r="AU59" s="43" t="str">
        <f>IFERROR(IF(OR(calculationstable[[#This Row],[current_price]]="",calculationstable[[#This Row],[current_price]]=0),"Include "&amp;calculationstable[[#This Row],[Ticker]]&amp;" in Extra Coins List",""),"")</f>
        <v/>
      </c>
      <c r="AV5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MTV</v>
      </c>
      <c r="AW59" s="25">
        <f>IFERROR(calculationstable[[#This Row],[Current Value]]/SUM(calculationstable[Current Value]),"")</f>
        <v>3.5635761499442026E-4</v>
      </c>
      <c r="AX59" s="43">
        <f>IFERROR(IF((SUMIF(Purchases[Coin],calculationstable[[#This Row],[Ticker]],Purchases[No. of coins])=0),NA(),SUMIF(Purchases[Coin],calculationstable[[#This Row],[Ticker]],Purchases[No. of coins])),"")</f>
        <v>4850</v>
      </c>
      <c r="AY59" s="25">
        <f>IFERROR((helper[[#This Row],[Purchased]]-calculationstable[[#This Row],[Coins Held]])/helper[[#This Row],[Purchased]],"")</f>
        <v>0</v>
      </c>
      <c r="AZ59" s="53">
        <f>IFERROR(1-helper[[#This Row],[Sold]],"")</f>
        <v>1</v>
      </c>
      <c r="BA59" s="25">
        <f>IFERROR(calculationstable[[#This Row],[Total Tokens Over]]/helper[[#This Row],[Purchased]],"")</f>
        <v>9.9840000000000012E-2</v>
      </c>
      <c r="BB59" s="53">
        <f>IFERROR(1-helper[[#This Row],[% Not in exit]],"")</f>
        <v>0.90015999999999996</v>
      </c>
      <c r="BD59" t="str">
        <f ca="1"/>
        <v>MTV</v>
      </c>
      <c r="BE59">
        <f ca="1"/>
        <v>80</v>
      </c>
      <c r="BF59">
        <f ca="1"/>
        <v>28.427401999999997</v>
      </c>
      <c r="BG59">
        <f ca="1"/>
        <v>0</v>
      </c>
      <c r="BH59">
        <f ca="1"/>
        <v>-0.64465747500000004</v>
      </c>
    </row>
    <row r="60" spans="2:60" hidden="1" x14ac:dyDescent="0.25">
      <c r="B60" s="43" t="s">
        <v>820</v>
      </c>
      <c r="C60">
        <v>1.75</v>
      </c>
      <c r="D60">
        <v>33.950000000000003</v>
      </c>
      <c r="E60">
        <v>2.7687776141384388</v>
      </c>
      <c r="F60">
        <v>94</v>
      </c>
      <c r="G60">
        <v>59.412500000000009</v>
      </c>
      <c r="H60">
        <v>-34.587499999999991</v>
      </c>
      <c r="I60" s="25">
        <v>-0.36795212765957402</v>
      </c>
      <c r="J60" s="25">
        <v>2.9419130317725948E-2</v>
      </c>
      <c r="K60">
        <v>0</v>
      </c>
      <c r="L60">
        <v>0</v>
      </c>
      <c r="M60">
        <v>0</v>
      </c>
      <c r="N60">
        <v>0</v>
      </c>
      <c r="O60">
        <v>5.5376000000000003</v>
      </c>
      <c r="P60">
        <v>6.7900000000000009</v>
      </c>
      <c r="Q60">
        <v>27.160000000000004</v>
      </c>
      <c r="R60">
        <v>18.8002</v>
      </c>
      <c r="S60">
        <v>9.6907999999999994</v>
      </c>
      <c r="T60">
        <v>5.4320000000000013</v>
      </c>
      <c r="U60">
        <v>21.728000000000002</v>
      </c>
      <c r="V60">
        <v>37.600299999999997</v>
      </c>
      <c r="W60">
        <v>12.4596</v>
      </c>
      <c r="X60">
        <v>4.3456000000000001</v>
      </c>
      <c r="Y60">
        <v>17.382400000000001</v>
      </c>
      <c r="Z60">
        <v>42.112299999999998</v>
      </c>
      <c r="AA60">
        <v>16.6128</v>
      </c>
      <c r="AB60">
        <v>3.4764800000000005</v>
      </c>
      <c r="AC60">
        <v>13.90592</v>
      </c>
      <c r="AD60">
        <v>48.128399999999999</v>
      </c>
      <c r="AE60">
        <v>22.150400000000001</v>
      </c>
      <c r="AF60">
        <v>3.47648</v>
      </c>
      <c r="AG60">
        <v>10.42944</v>
      </c>
      <c r="AH60">
        <v>67.3797</v>
      </c>
      <c r="AI60">
        <v>408.21899999999999</v>
      </c>
      <c r="AJ60">
        <v>3.3895679999999997</v>
      </c>
      <c r="AK60">
        <v>113</v>
      </c>
      <c r="AL60" s="43">
        <v>408.21899999999999</v>
      </c>
      <c r="AM60">
        <v>1</v>
      </c>
      <c r="AN60" s="43" t="s">
        <v>13</v>
      </c>
      <c r="AP60">
        <f>IFERROR(HLOOKUP(calculationstable[[#This Row],[Merged]],calculationstable[#All],MATCH(calculationstable[[#This Row],[Ticker]],calculationstable[[#All],[Ticker]],0),FALSE),"")</f>
        <v>5.5376000000000003</v>
      </c>
      <c r="AQ60" t="str">
        <f>IFERROR(IF(AP60&lt;=calculationstable[[#This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NTVRK</v>
      </c>
      <c r="AR60" t="str">
        <f>IFERROR(IF(LEFT(helper[[#This Row],[take profit feedback]],1)="T","X",""),"")</f>
        <v/>
      </c>
      <c r="AS60" t="str">
        <f>IFERROR(IF(OR(calculationstable[[#This Row],[Selling point 1]]="",calculationstable[[#This Row],[Selling point 1]]=0),"X",""),"")</f>
        <v/>
      </c>
      <c r="AT60" t="str">
        <f>IFERROR(IF(helper[[#This Row],[add to exit]]="","","Add " &amp;calculationstable[[#This Row],[Ticker]] &amp;" to Exit Strategy"),"")</f>
        <v/>
      </c>
      <c r="AU60" s="43" t="str">
        <f>IFERROR(IF(OR(calculationstable[[#This Row],[current_price]]="",calculationstable[[#This Row],[current_price]]=0),"Include "&amp;calculationstable[[#This Row],[Ticker]]&amp;" in Extra Coins List",""),"")</f>
        <v/>
      </c>
      <c r="AV6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NTVRK</v>
      </c>
      <c r="AW60" s="25">
        <f>IFERROR(calculationstable[[#This Row],[Current Value]]/SUM(calculationstable[Current Value]),"")</f>
        <v>7.4477776058663389E-4</v>
      </c>
      <c r="AX60" s="43">
        <f>IFERROR(IF((SUMIF(Purchases[Coin],calculationstable[[#This Row],[Ticker]],Purchases[No. of coins])=0),NA(),SUMIF(Purchases[Coin],calculationstable[[#This Row],[Ticker]],Purchases[No. of coins])),"")</f>
        <v>33.950000000000003</v>
      </c>
      <c r="AY60" s="25">
        <f>IFERROR((helper[[#This Row],[Purchased]]-calculationstable[[#This Row],[Coins Held]])/helper[[#This Row],[Purchased]],"")</f>
        <v>0</v>
      </c>
      <c r="AZ60" s="53">
        <f>IFERROR(1-helper[[#This Row],[Sold]],"")</f>
        <v>1</v>
      </c>
      <c r="BA60" s="25">
        <f>IFERROR(calculationstable[[#This Row],[Total Tokens Over]]/helper[[#This Row],[Purchased]],"")</f>
        <v>9.9839999999999984E-2</v>
      </c>
      <c r="BB60" s="53">
        <f>IFERROR(1-helper[[#This Row],[% Not in exit]],"")</f>
        <v>0.90016000000000007</v>
      </c>
      <c r="BD60" t="str">
        <f ca="1"/>
        <v>NTVRK</v>
      </c>
      <c r="BE60">
        <f ca="1"/>
        <v>94</v>
      </c>
      <c r="BF60">
        <f ca="1"/>
        <v>59.412500000000009</v>
      </c>
      <c r="BG60">
        <f ca="1"/>
        <v>0</v>
      </c>
      <c r="BH60">
        <f ca="1"/>
        <v>-0.36795212765957402</v>
      </c>
    </row>
    <row r="61" spans="2:60" hidden="1" x14ac:dyDescent="0.25">
      <c r="B61" s="43" t="s">
        <v>677</v>
      </c>
      <c r="C61">
        <v>9.7100000000000009</v>
      </c>
      <c r="D61">
        <v>46.776400000000002</v>
      </c>
      <c r="E61">
        <v>16.097861314680053</v>
      </c>
      <c r="F61">
        <v>753</v>
      </c>
      <c r="G61">
        <v>454.19884400000007</v>
      </c>
      <c r="H61">
        <v>-298.80115599999993</v>
      </c>
      <c r="I61" s="25">
        <v>-0.39681428419654702</v>
      </c>
      <c r="J61" s="25">
        <v>2.5918556654874868E-2</v>
      </c>
      <c r="K61">
        <v>0</v>
      </c>
      <c r="L61">
        <v>0</v>
      </c>
      <c r="M61">
        <v>0</v>
      </c>
      <c r="N61">
        <v>0</v>
      </c>
      <c r="O61">
        <v>32.195799999999998</v>
      </c>
      <c r="P61">
        <v>9.3552800000000005</v>
      </c>
      <c r="Q61">
        <v>37.421120000000002</v>
      </c>
      <c r="R61">
        <v>150.60040000000001</v>
      </c>
      <c r="S61">
        <v>56.342599999999997</v>
      </c>
      <c r="T61">
        <v>7.4842240000000011</v>
      </c>
      <c r="U61">
        <v>29.936896000000001</v>
      </c>
      <c r="V61">
        <v>301.20069999999998</v>
      </c>
      <c r="W61">
        <v>72.440600000000003</v>
      </c>
      <c r="X61">
        <v>5.9873792000000003</v>
      </c>
      <c r="Y61">
        <v>23.949516800000001</v>
      </c>
      <c r="Z61">
        <v>337.34480000000002</v>
      </c>
      <c r="AA61">
        <v>96.587400000000002</v>
      </c>
      <c r="AB61">
        <v>4.7899033600000003</v>
      </c>
      <c r="AC61">
        <v>19.159613440000001</v>
      </c>
      <c r="AD61">
        <v>385.5369</v>
      </c>
      <c r="AE61">
        <v>128.78319999999999</v>
      </c>
      <c r="AF61">
        <v>4.7899033600000003</v>
      </c>
      <c r="AG61">
        <v>14.369710080000001</v>
      </c>
      <c r="AH61">
        <v>539.75170000000003</v>
      </c>
      <c r="AI61">
        <v>3270.076</v>
      </c>
      <c r="AJ61">
        <v>4.6701557760000005</v>
      </c>
      <c r="AK61">
        <v>902</v>
      </c>
      <c r="AL61" s="43">
        <v>3270.076</v>
      </c>
      <c r="AM61">
        <v>1</v>
      </c>
      <c r="AN61" s="43" t="s">
        <v>13</v>
      </c>
      <c r="AP61">
        <f>IFERROR(HLOOKUP(calculationstable[[#This Row],[Merged]],calculationstable[#All],MATCH(calculationstable[[#This Row],[Ticker]],calculationstable[[#All],[Ticker]],0),FALSE),"")</f>
        <v>32.195799999999998</v>
      </c>
      <c r="AQ61" t="str">
        <f>IFERROR(IF(AP61&lt;=calculationstable[[#This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61" t="str">
        <f>IFERROR(IF(LEFT(helper[[#This Row],[take profit feedback]],1)="T","X",""),"")</f>
        <v/>
      </c>
      <c r="AS61" t="str">
        <f>IFERROR(IF(OR(calculationstable[[#This Row],[Selling point 1]]="",calculationstable[[#This Row],[Selling point 1]]=0),"X",""),"")</f>
        <v/>
      </c>
      <c r="AT61" t="str">
        <f>IFERROR(IF(helper[[#This Row],[add to exit]]="","","Add " &amp;calculationstable[[#This Row],[Ticker]] &amp;" to Exit Strategy"),"")</f>
        <v/>
      </c>
      <c r="AU61" s="43" t="str">
        <f>IFERROR(IF(OR(calculationstable[[#This Row],[current_price]]="",calculationstable[[#This Row],[current_price]]=0),"Include "&amp;calculationstable[[#This Row],[Ticker]]&amp;" in Extra Coins List",""),"")</f>
        <v/>
      </c>
      <c r="AV6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PYR</v>
      </c>
      <c r="AW61" s="25">
        <f>IFERROR(calculationstable[[#This Row],[Current Value]]/SUM(calculationstable[Current Value]),"")</f>
        <v>5.6937041514051401E-3</v>
      </c>
      <c r="AX61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61" s="25">
        <f>IFERROR((helper[[#This Row],[Purchased]]-calculationstable[[#This Row],[Coins Held]])/helper[[#This Row],[Purchased]],"")</f>
        <v>0</v>
      </c>
      <c r="AZ61" s="53">
        <f>IFERROR(1-helper[[#This Row],[Sold]],"")</f>
        <v>1</v>
      </c>
      <c r="BA61" s="25">
        <f>IFERROR(calculationstable[[#This Row],[Total Tokens Over]]/helper[[#This Row],[Purchased]],"")</f>
        <v>9.9840000000000012E-2</v>
      </c>
      <c r="BB61" s="53">
        <f>IFERROR(1-helper[[#This Row],[% Not in exit]],"")</f>
        <v>0.90015999999999996</v>
      </c>
      <c r="BD61" t="str">
        <f ca="1"/>
        <v>PYR</v>
      </c>
      <c r="BE61">
        <f ca="1"/>
        <v>753</v>
      </c>
      <c r="BF61">
        <f ca="1"/>
        <v>454.19884400000007</v>
      </c>
      <c r="BG61">
        <f ca="1"/>
        <v>0</v>
      </c>
      <c r="BH61">
        <f ca="1"/>
        <v>-0.39681428419654702</v>
      </c>
    </row>
    <row r="62" spans="2:60" hidden="1" x14ac:dyDescent="0.25">
      <c r="B62" s="43" t="s">
        <v>815</v>
      </c>
      <c r="C62">
        <v>14.35</v>
      </c>
      <c r="D62">
        <v>12</v>
      </c>
      <c r="E62">
        <v>19.083333333333332</v>
      </c>
      <c r="F62">
        <v>229</v>
      </c>
      <c r="G62">
        <v>172.2</v>
      </c>
      <c r="H62">
        <v>-56.800000000000011</v>
      </c>
      <c r="I62" s="25">
        <v>-0.24803493449781699</v>
      </c>
      <c r="J62" s="25">
        <v>2.3016172812045238E-2</v>
      </c>
      <c r="K62">
        <v>0</v>
      </c>
      <c r="L62">
        <v>0</v>
      </c>
      <c r="M62">
        <v>0</v>
      </c>
      <c r="N62">
        <v>0</v>
      </c>
      <c r="O62">
        <v>38.166600000000003</v>
      </c>
      <c r="P62">
        <v>2.4000000000000004</v>
      </c>
      <c r="Q62">
        <v>9.6</v>
      </c>
      <c r="R62">
        <v>45.799900000000001</v>
      </c>
      <c r="S62">
        <v>66.791600000000003</v>
      </c>
      <c r="T62">
        <v>1.92</v>
      </c>
      <c r="U62">
        <v>7.68</v>
      </c>
      <c r="V62">
        <v>91.599800000000002</v>
      </c>
      <c r="W62">
        <v>85.874899999999997</v>
      </c>
      <c r="X62">
        <v>1.536</v>
      </c>
      <c r="Y62">
        <v>6.1440000000000001</v>
      </c>
      <c r="Z62">
        <v>102.59180000000001</v>
      </c>
      <c r="AA62">
        <v>114.49979999999999</v>
      </c>
      <c r="AB62">
        <v>1.2288000000000001</v>
      </c>
      <c r="AC62">
        <v>4.9152000000000005</v>
      </c>
      <c r="AD62">
        <v>117.2478</v>
      </c>
      <c r="AE62">
        <v>152.66640000000001</v>
      </c>
      <c r="AF62">
        <v>1.2288000000000001</v>
      </c>
      <c r="AG62">
        <v>3.6864000000000003</v>
      </c>
      <c r="AH62">
        <v>164.14689999999999</v>
      </c>
      <c r="AI62">
        <v>994.48109999999997</v>
      </c>
      <c r="AJ62">
        <v>1.19808</v>
      </c>
      <c r="AK62">
        <v>274</v>
      </c>
      <c r="AL62" s="43">
        <v>994.48109999999997</v>
      </c>
      <c r="AM62">
        <v>1</v>
      </c>
      <c r="AN62" s="43" t="s">
        <v>13</v>
      </c>
      <c r="AP62">
        <f>IFERROR(HLOOKUP(calculationstable[[#This Row],[Merged]],calculationstable[#All],MATCH(calculationstable[[#This Row],[Ticker]],calculationstable[[#All],[Ticker]],0),FALSE),"")</f>
        <v>38.166600000000003</v>
      </c>
      <c r="AQ62" t="str">
        <f>IFERROR(IF(AP62&lt;=calculationstable[[#This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RMRK</v>
      </c>
      <c r="AR62" t="str">
        <f>IFERROR(IF(LEFT(helper[[#This Row],[take profit feedback]],1)="T","X",""),"")</f>
        <v/>
      </c>
      <c r="AS62" t="str">
        <f>IFERROR(IF(OR(calculationstable[[#This Row],[Selling point 1]]="",calculationstable[[#This Row],[Selling point 1]]=0),"X",""),"")</f>
        <v/>
      </c>
      <c r="AT62" t="str">
        <f>IFERROR(IF(helper[[#This Row],[add to exit]]="","","Add " &amp;calculationstable[[#This Row],[Ticker]] &amp;" to Exit Strategy"),"")</f>
        <v/>
      </c>
      <c r="AU62" s="43" t="str">
        <f>IFERROR(IF(OR(calculationstable[[#This Row],[current_price]]="",calculationstable[[#This Row],[current_price]]=0),"Include "&amp;calculationstable[[#This Row],[Ticker]]&amp;" in Extra Coins List",""),"")</f>
        <v/>
      </c>
      <c r="AV6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RMRK</v>
      </c>
      <c r="AW62" s="25">
        <f>IFERROR(calculationstable[[#This Row],[Current Value]]/SUM(calculationstable[Current Value]),"")</f>
        <v>2.1586489437915982E-3</v>
      </c>
      <c r="AX62" s="43">
        <f>IFERROR(IF((SUMIF(Purchases[Coin],calculationstable[[#This Row],[Ticker]],Purchases[No. of coins])=0),NA(),SUMIF(Purchases[Coin],calculationstable[[#This Row],[Ticker]],Purchases[No. of coins])),"")</f>
        <v>12</v>
      </c>
      <c r="AY62" s="25">
        <f>IFERROR((helper[[#This Row],[Purchased]]-calculationstable[[#This Row],[Coins Held]])/helper[[#This Row],[Purchased]],"")</f>
        <v>0</v>
      </c>
      <c r="AZ62" s="53">
        <f>IFERROR(1-helper[[#This Row],[Sold]],"")</f>
        <v>1</v>
      </c>
      <c r="BA62" s="25">
        <f>IFERROR(calculationstable[[#This Row],[Total Tokens Over]]/helper[[#This Row],[Purchased]],"")</f>
        <v>9.9839999999999998E-2</v>
      </c>
      <c r="BB62" s="53">
        <f>IFERROR(1-helper[[#This Row],[% Not in exit]],"")</f>
        <v>0.90015999999999996</v>
      </c>
      <c r="BD62" t="str">
        <f ca="1"/>
        <v>RMRK</v>
      </c>
      <c r="BE62">
        <f ca="1"/>
        <v>229</v>
      </c>
      <c r="BF62">
        <f ca="1"/>
        <v>172.2</v>
      </c>
      <c r="BG62">
        <f ca="1"/>
        <v>0</v>
      </c>
      <c r="BH62">
        <f ca="1"/>
        <v>-0.24803493449781699</v>
      </c>
    </row>
    <row r="63" spans="2:60" hidden="1" x14ac:dyDescent="0.25">
      <c r="B63" s="43" t="s">
        <v>818</v>
      </c>
      <c r="C63">
        <v>1.56</v>
      </c>
      <c r="D63">
        <v>56.92</v>
      </c>
      <c r="E63">
        <v>1.7568517217146873</v>
      </c>
      <c r="F63">
        <v>100</v>
      </c>
      <c r="G63">
        <v>88.795200000000008</v>
      </c>
      <c r="H63">
        <v>-11.204799999999992</v>
      </c>
      <c r="I63" s="25">
        <v>-0.11204799999999999</v>
      </c>
      <c r="J63" s="25">
        <v>-1.1728872679486336E-3</v>
      </c>
      <c r="K63">
        <v>0</v>
      </c>
      <c r="L63">
        <v>0</v>
      </c>
      <c r="M63">
        <v>0</v>
      </c>
      <c r="N63">
        <v>0</v>
      </c>
      <c r="O63">
        <v>3.5137999999999998</v>
      </c>
      <c r="P63">
        <v>11.384</v>
      </c>
      <c r="Q63">
        <v>45.536000000000001</v>
      </c>
      <c r="R63">
        <v>20.000499999999999</v>
      </c>
      <c r="S63">
        <v>6.1490999999999998</v>
      </c>
      <c r="T63">
        <v>9.1072000000000006</v>
      </c>
      <c r="U63">
        <v>36.428800000000003</v>
      </c>
      <c r="V63">
        <v>40.001100000000001</v>
      </c>
      <c r="W63">
        <v>7.9059999999999997</v>
      </c>
      <c r="X63">
        <v>7.2857600000000007</v>
      </c>
      <c r="Y63">
        <v>29.143040000000003</v>
      </c>
      <c r="Z63">
        <v>44.801200000000001</v>
      </c>
      <c r="AA63">
        <v>10.541399999999999</v>
      </c>
      <c r="AB63">
        <v>5.8286080000000009</v>
      </c>
      <c r="AC63">
        <v>23.314432000000004</v>
      </c>
      <c r="AD63">
        <v>51.2014</v>
      </c>
      <c r="AE63">
        <v>14.055199999999999</v>
      </c>
      <c r="AF63">
        <v>5.8286080000000009</v>
      </c>
      <c r="AG63">
        <v>17.485824000000001</v>
      </c>
      <c r="AH63">
        <v>71.682000000000002</v>
      </c>
      <c r="AI63">
        <v>434.28390000000002</v>
      </c>
      <c r="AJ63">
        <v>5.6828928000000003</v>
      </c>
      <c r="AK63">
        <v>120</v>
      </c>
      <c r="AL63" s="43">
        <v>434.28390000000002</v>
      </c>
      <c r="AM63">
        <v>1</v>
      </c>
      <c r="AN63" s="43" t="s">
        <v>13</v>
      </c>
      <c r="AP63">
        <f>IFERROR(HLOOKUP(calculationstable[[#This Row],[Merged]],calculationstable[#All],MATCH(calculationstable[[#This Row],[Ticker]],calculationstable[[#All],[Ticker]],0),FALSE),"")</f>
        <v>3.5137999999999998</v>
      </c>
      <c r="AQ63" t="str">
        <f>IFERROR(IF(AP63&lt;=calculationstable[[#This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OVR</v>
      </c>
      <c r="AR63" t="str">
        <f>IFERROR(IF(LEFT(helper[[#This Row],[take profit feedback]],1)="T","X",""),"")</f>
        <v/>
      </c>
      <c r="AS63" t="str">
        <f>IFERROR(IF(OR(calculationstable[[#This Row],[Selling point 1]]="",calculationstable[[#This Row],[Selling point 1]]=0),"X",""),"")</f>
        <v/>
      </c>
      <c r="AT63" t="str">
        <f>IFERROR(IF(helper[[#This Row],[add to exit]]="","","Add " &amp;calculationstable[[#This Row],[Ticker]] &amp;" to Exit Strategy"),"")</f>
        <v/>
      </c>
      <c r="AU63" s="43" t="str">
        <f>IFERROR(IF(OR(calculationstable[[#This Row],[current_price]]="",calculationstable[[#This Row],[current_price]]=0),"Include "&amp;calculationstable[[#This Row],[Ticker]]&amp;" in Extra Coins List",""),"")</f>
        <v/>
      </c>
      <c r="AV6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OVR</v>
      </c>
      <c r="AW63" s="25">
        <f>IFERROR(calculationstable[[#This Row],[Current Value]]/SUM(calculationstable[Current Value]),"")</f>
        <v>1.113110712507339E-3</v>
      </c>
      <c r="AX63" s="43">
        <f>IFERROR(IF((SUMIF(Purchases[Coin],calculationstable[[#This Row],[Ticker]],Purchases[No. of coins])=0),NA(),SUMIF(Purchases[Coin],calculationstable[[#This Row],[Ticker]],Purchases[No. of coins])),"")</f>
        <v>56.92</v>
      </c>
      <c r="AY63" s="25">
        <f>IFERROR((helper[[#This Row],[Purchased]]-calculationstable[[#This Row],[Coins Held]])/helper[[#This Row],[Purchased]],"")</f>
        <v>0</v>
      </c>
      <c r="AZ63" s="53">
        <f>IFERROR(1-helper[[#This Row],[Sold]],"")</f>
        <v>1</v>
      </c>
      <c r="BA63" s="25">
        <f>IFERROR(calculationstable[[#This Row],[Total Tokens Over]]/helper[[#This Row],[Purchased]],"")</f>
        <v>9.9839999999999998E-2</v>
      </c>
      <c r="BB63" s="53">
        <f>IFERROR(1-helper[[#This Row],[% Not in exit]],"")</f>
        <v>0.90015999999999996</v>
      </c>
      <c r="BD63" t="str">
        <f ca="1"/>
        <v>OVR</v>
      </c>
      <c r="BE63">
        <f ca="1"/>
        <v>100</v>
      </c>
      <c r="BF63">
        <f ca="1"/>
        <v>88.795200000000008</v>
      </c>
      <c r="BG63">
        <f ca="1"/>
        <v>0</v>
      </c>
      <c r="BH63">
        <f ca="1"/>
        <v>-0.11204799999999999</v>
      </c>
    </row>
    <row r="64" spans="2:60" hidden="1" x14ac:dyDescent="0.25">
      <c r="B64" s="43" t="s">
        <v>826</v>
      </c>
      <c r="C64">
        <v>4.3600000000000003</v>
      </c>
      <c r="D64">
        <v>4</v>
      </c>
      <c r="E64">
        <v>21.5</v>
      </c>
      <c r="F64">
        <v>86</v>
      </c>
      <c r="G64">
        <v>17.440000000000001</v>
      </c>
      <c r="H64">
        <v>-68.56</v>
      </c>
      <c r="I64" s="25">
        <v>-0.79720930232558096</v>
      </c>
      <c r="J64" s="25">
        <v>5.2107026795992419E-2</v>
      </c>
      <c r="K64">
        <v>0</v>
      </c>
      <c r="L64">
        <v>0</v>
      </c>
      <c r="M64">
        <v>0</v>
      </c>
      <c r="N64">
        <v>0</v>
      </c>
      <c r="O64">
        <v>43</v>
      </c>
      <c r="P64">
        <v>0.8</v>
      </c>
      <c r="Q64">
        <v>3.2</v>
      </c>
      <c r="R64">
        <v>17.2</v>
      </c>
      <c r="S64">
        <v>75.25</v>
      </c>
      <c r="T64">
        <v>0.64000000000000012</v>
      </c>
      <c r="U64">
        <v>2.56</v>
      </c>
      <c r="V64">
        <v>34.4</v>
      </c>
      <c r="W64">
        <v>96.75</v>
      </c>
      <c r="X64">
        <v>0.51200000000000001</v>
      </c>
      <c r="Y64">
        <v>2.048</v>
      </c>
      <c r="Z64">
        <v>38.527999999999999</v>
      </c>
      <c r="AA64">
        <v>129</v>
      </c>
      <c r="AB64">
        <v>0.40960000000000002</v>
      </c>
      <c r="AC64">
        <v>1.6384000000000001</v>
      </c>
      <c r="AD64">
        <v>44.031999999999996</v>
      </c>
      <c r="AE64">
        <v>172</v>
      </c>
      <c r="AF64">
        <v>0.40960000000000002</v>
      </c>
      <c r="AG64">
        <v>1.2288000000000001</v>
      </c>
      <c r="AH64">
        <v>61.644799999999996</v>
      </c>
      <c r="AI64">
        <v>373.47390000000001</v>
      </c>
      <c r="AJ64">
        <v>0.39936000000000005</v>
      </c>
      <c r="AK64">
        <v>103</v>
      </c>
      <c r="AL64" s="43">
        <v>373.47390000000001</v>
      </c>
      <c r="AM64">
        <v>1</v>
      </c>
      <c r="AN64" s="43" t="s">
        <v>13</v>
      </c>
      <c r="AP64">
        <f>IFERROR(HLOOKUP(calculationstable[[#This Row],[Merged]],calculationstable[#All],MATCH(calculationstable[[#This Row],[Ticker]],calculationstable[[#All],[Ticker]],0),FALSE),"")</f>
        <v>43</v>
      </c>
      <c r="AQ64" t="str">
        <f>IFERROR(IF(AP64&lt;=calculationstable[[#This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PDEX</v>
      </c>
      <c r="AR64" t="str">
        <f>IFERROR(IF(LEFT(helper[[#This Row],[take profit feedback]],1)="T","X",""),"")</f>
        <v/>
      </c>
      <c r="AS64" t="str">
        <f>IFERROR(IF(OR(calculationstable[[#This Row],[Selling point 1]]="",calculationstable[[#This Row],[Selling point 1]]=0),"X",""),"")</f>
        <v/>
      </c>
      <c r="AT64" t="str">
        <f>IFERROR(IF(helper[[#This Row],[add to exit]]="","","Add " &amp;calculationstable[[#This Row],[Ticker]] &amp;" to Exit Strategy"),"")</f>
        <v/>
      </c>
      <c r="AU64" s="43" t="str">
        <f>IFERROR(IF(OR(calculationstable[[#This Row],[current_price]]="",calculationstable[[#This Row],[current_price]]=0),"Include "&amp;calculationstable[[#This Row],[Ticker]]&amp;" in Extra Coins List",""),"")</f>
        <v/>
      </c>
      <c r="AV6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PDEX</v>
      </c>
      <c r="AW64" s="25">
        <f>IFERROR(calculationstable[[#This Row],[Current Value]]/SUM(calculationstable[Current Value]),"")</f>
        <v>2.1862275017262182E-4</v>
      </c>
      <c r="AX64" s="43">
        <f>IFERROR(IF((SUMIF(Purchases[Coin],calculationstable[[#This Row],[Ticker]],Purchases[No. of coins])=0),NA(),SUMIF(Purchases[Coin],calculationstable[[#This Row],[Ticker]],Purchases[No. of coins])),"")</f>
        <v>4</v>
      </c>
      <c r="AY64" s="25">
        <f>IFERROR((helper[[#This Row],[Purchased]]-calculationstable[[#This Row],[Coins Held]])/helper[[#This Row],[Purchased]],"")</f>
        <v>0</v>
      </c>
      <c r="AZ64" s="53">
        <f>IFERROR(1-helper[[#This Row],[Sold]],"")</f>
        <v>1</v>
      </c>
      <c r="BA64" s="25">
        <f>IFERROR(calculationstable[[#This Row],[Total Tokens Over]]/helper[[#This Row],[Purchased]],"")</f>
        <v>9.9840000000000012E-2</v>
      </c>
      <c r="BB64" s="53">
        <f>IFERROR(1-helper[[#This Row],[% Not in exit]],"")</f>
        <v>0.90015999999999996</v>
      </c>
      <c r="BD64" t="str">
        <f ca="1"/>
        <v>PDEX</v>
      </c>
      <c r="BE64">
        <f ca="1"/>
        <v>86</v>
      </c>
      <c r="BF64">
        <f ca="1"/>
        <v>17.440000000000001</v>
      </c>
      <c r="BG64">
        <f ca="1"/>
        <v>0</v>
      </c>
      <c r="BH64">
        <f ca="1"/>
        <v>-0.79720930232558096</v>
      </c>
    </row>
    <row r="65" spans="2:60" hidden="1" x14ac:dyDescent="0.25">
      <c r="B65" s="43" t="s">
        <v>829</v>
      </c>
      <c r="C65">
        <v>0.27034599999999998</v>
      </c>
      <c r="D65">
        <v>43.47</v>
      </c>
      <c r="E65">
        <v>1.840349666436623</v>
      </c>
      <c r="F65">
        <v>80</v>
      </c>
      <c r="G65">
        <v>11.751940619999999</v>
      </c>
      <c r="H65">
        <v>-68.248059380000001</v>
      </c>
      <c r="I65" s="25">
        <v>-0.85310074224999999</v>
      </c>
      <c r="J65" s="25">
        <v>8.800240287167424E-2</v>
      </c>
      <c r="K65">
        <v>0</v>
      </c>
      <c r="L65">
        <v>0</v>
      </c>
      <c r="M65">
        <v>0</v>
      </c>
      <c r="N65">
        <v>0</v>
      </c>
      <c r="O65">
        <v>3.6806000000000001</v>
      </c>
      <c r="P65">
        <v>8.6940000000000008</v>
      </c>
      <c r="Q65">
        <v>34.775999999999996</v>
      </c>
      <c r="R65">
        <v>15.999599999999999</v>
      </c>
      <c r="S65">
        <v>6.4410999999999996</v>
      </c>
      <c r="T65">
        <v>6.9551999999999996</v>
      </c>
      <c r="U65">
        <v>27.820799999999998</v>
      </c>
      <c r="V65">
        <v>31.999099999999999</v>
      </c>
      <c r="W65">
        <v>8.2812999999999999</v>
      </c>
      <c r="X65">
        <v>5.5641600000000002</v>
      </c>
      <c r="Y65">
        <v>22.256639999999997</v>
      </c>
      <c r="Z65">
        <v>35.838999999999999</v>
      </c>
      <c r="AA65">
        <v>11.0418</v>
      </c>
      <c r="AB65">
        <v>4.4513279999999993</v>
      </c>
      <c r="AC65">
        <v>17.805311999999997</v>
      </c>
      <c r="AD65">
        <v>40.9589</v>
      </c>
      <c r="AE65">
        <v>14.7224</v>
      </c>
      <c r="AF65">
        <v>4.4513279999999993</v>
      </c>
      <c r="AG65">
        <v>13.353983999999997</v>
      </c>
      <c r="AH65">
        <v>57.342500000000001</v>
      </c>
      <c r="AI65">
        <v>347.40820000000002</v>
      </c>
      <c r="AJ65">
        <v>4.3400447999999994</v>
      </c>
      <c r="AK65">
        <v>96</v>
      </c>
      <c r="AL65" s="43">
        <v>347.40820000000002</v>
      </c>
      <c r="AM65">
        <v>1</v>
      </c>
      <c r="AN65" s="43" t="s">
        <v>13</v>
      </c>
      <c r="AP65">
        <f>IFERROR(HLOOKUP(calculationstable[[#This Row],[Merged]],calculationstable[#All],MATCH(calculationstable[[#This Row],[Ticker]],calculationstable[[#All],[Ticker]],0),FALSE),"")</f>
        <v>3.6806000000000001</v>
      </c>
      <c r="AQ65" t="str">
        <f>IFERROR(IF(AP65&lt;=calculationstable[[#This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POLC</v>
      </c>
      <c r="AR65" t="str">
        <f>IFERROR(IF(LEFT(helper[[#This Row],[take profit feedback]],1)="T","X",""),"")</f>
        <v/>
      </c>
      <c r="AS65" t="str">
        <f>IFERROR(IF(OR(calculationstable[[#This Row],[Selling point 1]]="",calculationstable[[#This Row],[Selling point 1]]=0),"X",""),"")</f>
        <v/>
      </c>
      <c r="AT65" t="str">
        <f>IFERROR(IF(helper[[#This Row],[add to exit]]="","","Add " &amp;calculationstable[[#This Row],[Ticker]] &amp;" to Exit Strategy"),"")</f>
        <v/>
      </c>
      <c r="AU65" s="43" t="str">
        <f>IFERROR(IF(OR(calculationstable[[#This Row],[current_price]]="",calculationstable[[#This Row],[current_price]]=0),"Include "&amp;calculationstable[[#This Row],[Ticker]]&amp;" in Extra Coins List",""),"")</f>
        <v/>
      </c>
      <c r="AV6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POLC</v>
      </c>
      <c r="AW65" s="25">
        <f>IFERROR(calculationstable[[#This Row],[Current Value]]/SUM(calculationstable[Current Value]),"")</f>
        <v>1.4731889783312766E-4</v>
      </c>
      <c r="AX65" s="43">
        <f>IFERROR(IF((SUMIF(Purchases[Coin],calculationstable[[#This Row],[Ticker]],Purchases[No. of coins])=0),NA(),SUMIF(Purchases[Coin],calculationstable[[#This Row],[Ticker]],Purchases[No. of coins])),"")</f>
        <v>43.47</v>
      </c>
      <c r="AY65" s="25">
        <f>IFERROR((helper[[#This Row],[Purchased]]-calculationstable[[#This Row],[Coins Held]])/helper[[#This Row],[Purchased]],"")</f>
        <v>0</v>
      </c>
      <c r="AZ65" s="53">
        <f>IFERROR(1-helper[[#This Row],[Sold]],"")</f>
        <v>1</v>
      </c>
      <c r="BA65" s="25">
        <f>IFERROR(calculationstable[[#This Row],[Total Tokens Over]]/helper[[#This Row],[Purchased]],"")</f>
        <v>9.9839999999999984E-2</v>
      </c>
      <c r="BB65" s="53">
        <f>IFERROR(1-helper[[#This Row],[% Not in exit]],"")</f>
        <v>0.90016000000000007</v>
      </c>
      <c r="BD65" t="str">
        <f ca="1"/>
        <v>POLC</v>
      </c>
      <c r="BE65">
        <f ca="1"/>
        <v>80</v>
      </c>
      <c r="BF65">
        <f ca="1"/>
        <v>11.751940619999999</v>
      </c>
      <c r="BG65">
        <f ca="1"/>
        <v>0</v>
      </c>
      <c r="BH65">
        <f ca="1"/>
        <v>-0.85310074224999999</v>
      </c>
    </row>
    <row r="66" spans="2:60" hidden="1" x14ac:dyDescent="0.25">
      <c r="B66" s="43" t="s">
        <v>819</v>
      </c>
      <c r="C66">
        <v>1.67</v>
      </c>
      <c r="D66">
        <v>44.85</v>
      </c>
      <c r="E66">
        <v>7.3801560758082498</v>
      </c>
      <c r="F66">
        <v>331</v>
      </c>
      <c r="G66">
        <v>74.899500000000003</v>
      </c>
      <c r="H66">
        <v>-256.10050000000001</v>
      </c>
      <c r="I66" s="25">
        <v>-0.77371752265861005</v>
      </c>
      <c r="J66" s="25">
        <v>2.2617952290420164E-2</v>
      </c>
      <c r="K66">
        <v>0</v>
      </c>
      <c r="L66">
        <v>0</v>
      </c>
      <c r="M66">
        <v>0</v>
      </c>
      <c r="N66">
        <v>0</v>
      </c>
      <c r="O66">
        <v>14.760400000000001</v>
      </c>
      <c r="P66">
        <v>8.9700000000000006</v>
      </c>
      <c r="Q66">
        <v>35.880000000000003</v>
      </c>
      <c r="R66">
        <v>66.200400000000002</v>
      </c>
      <c r="S66">
        <v>25.8307</v>
      </c>
      <c r="T66">
        <v>7.176000000000001</v>
      </c>
      <c r="U66">
        <v>28.704000000000001</v>
      </c>
      <c r="V66">
        <v>132.4008</v>
      </c>
      <c r="W66">
        <v>33.210900000000002</v>
      </c>
      <c r="X66">
        <v>5.7408000000000001</v>
      </c>
      <c r="Y66">
        <v>22.963200000000001</v>
      </c>
      <c r="Z66">
        <v>148.28890000000001</v>
      </c>
      <c r="AA66">
        <v>44.281199999999998</v>
      </c>
      <c r="AB66">
        <v>4.5926400000000003</v>
      </c>
      <c r="AC66">
        <v>18.370560000000001</v>
      </c>
      <c r="AD66">
        <v>169.47300000000001</v>
      </c>
      <c r="AE66">
        <v>59.041600000000003</v>
      </c>
      <c r="AF66">
        <v>4.5926400000000003</v>
      </c>
      <c r="AG66">
        <v>13.777920000000002</v>
      </c>
      <c r="AH66">
        <v>237.26220000000001</v>
      </c>
      <c r="AI66">
        <v>1437.4489000000001</v>
      </c>
      <c r="AJ66">
        <v>4.4778240000000009</v>
      </c>
      <c r="AK66">
        <v>397</v>
      </c>
      <c r="AL66" s="43">
        <v>1437.4489000000001</v>
      </c>
      <c r="AM66">
        <v>1</v>
      </c>
      <c r="AN66" s="43" t="s">
        <v>13</v>
      </c>
      <c r="AP66">
        <f>IFERROR(HLOOKUP(calculationstable[[#This Row],[Merged]],calculationstable[#All],MATCH(calculationstable[[#This Row],[Ticker]],calculationstable[[#All],[Ticker]],0),FALSE),"")</f>
        <v>14.760400000000001</v>
      </c>
      <c r="AQ66" t="str">
        <f>IFERROR(IF(AP66&lt;=calculationstable[[#This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POLIS</v>
      </c>
      <c r="AR66" t="str">
        <f>IFERROR(IF(LEFT(helper[[#This Row],[take profit feedback]],1)="T","X",""),"")</f>
        <v/>
      </c>
      <c r="AS66" t="str">
        <f>IFERROR(IF(OR(calculationstable[[#This Row],[Selling point 1]]="",calculationstable[[#This Row],[Selling point 1]]=0),"X",""),"")</f>
        <v/>
      </c>
      <c r="AT66" t="str">
        <f>IFERROR(IF(helper[[#This Row],[add to exit]]="","","Add " &amp;calculationstable[[#This Row],[Ticker]] &amp;" to Exit Strategy"),"")</f>
        <v/>
      </c>
      <c r="AU66" s="43" t="str">
        <f>IFERROR(IF(OR(calculationstable[[#This Row],[current_price]]="",calculationstable[[#This Row],[current_price]]=0),"Include "&amp;calculationstable[[#This Row],[Ticker]]&amp;" in Extra Coins List",""),"")</f>
        <v/>
      </c>
      <c r="AV6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POLIS</v>
      </c>
      <c r="AW66" s="25">
        <f>IFERROR(calculationstable[[#This Row],[Current Value]]/SUM(calculationstable[Current Value]),"")</f>
        <v>9.3891827273820459E-4</v>
      </c>
      <c r="AX66" s="43">
        <f>IFERROR(IF((SUMIF(Purchases[Coin],calculationstable[[#This Row],[Ticker]],Purchases[No. of coins])=0),NA(),SUMIF(Purchases[Coin],calculationstable[[#This Row],[Ticker]],Purchases[No. of coins])),"")</f>
        <v>44.85</v>
      </c>
      <c r="AY66" s="25">
        <f>IFERROR((helper[[#This Row],[Purchased]]-calculationstable[[#This Row],[Coins Held]])/helper[[#This Row],[Purchased]],"")</f>
        <v>0</v>
      </c>
      <c r="AZ66" s="53">
        <f>IFERROR(1-helper[[#This Row],[Sold]],"")</f>
        <v>1</v>
      </c>
      <c r="BA66" s="25">
        <f>IFERROR(calculationstable[[#This Row],[Total Tokens Over]]/helper[[#This Row],[Purchased]],"")</f>
        <v>9.9840000000000012E-2</v>
      </c>
      <c r="BB66" s="53">
        <f>IFERROR(1-helper[[#This Row],[% Not in exit]],"")</f>
        <v>0.90015999999999996</v>
      </c>
      <c r="BD66" t="str">
        <f ca="1"/>
        <v>POLIS</v>
      </c>
      <c r="BE66">
        <f ca="1"/>
        <v>331</v>
      </c>
      <c r="BF66">
        <f ca="1"/>
        <v>74.899500000000003</v>
      </c>
      <c r="BG66">
        <f ca="1"/>
        <v>0</v>
      </c>
      <c r="BH66">
        <f ca="1"/>
        <v>-0.77371752265861005</v>
      </c>
    </row>
    <row r="67" spans="2:60" hidden="1" x14ac:dyDescent="0.25">
      <c r="B67" s="43" t="s">
        <v>825</v>
      </c>
      <c r="C67">
        <v>1.31</v>
      </c>
      <c r="D67">
        <v>14.71</v>
      </c>
      <c r="E67">
        <v>5.5064581917063222</v>
      </c>
      <c r="F67">
        <v>81</v>
      </c>
      <c r="G67">
        <v>19.270100000000003</v>
      </c>
      <c r="H67">
        <v>-61.729900000000001</v>
      </c>
      <c r="I67" s="25">
        <v>-0.76209753086419796</v>
      </c>
      <c r="J67" s="25">
        <v>6.7533198889100116E-2</v>
      </c>
      <c r="K67">
        <v>0</v>
      </c>
      <c r="L67">
        <v>0</v>
      </c>
      <c r="M67">
        <v>0</v>
      </c>
      <c r="N67">
        <v>0</v>
      </c>
      <c r="O67">
        <v>11.013</v>
      </c>
      <c r="P67">
        <v>2.9420000000000002</v>
      </c>
      <c r="Q67">
        <v>11.768000000000001</v>
      </c>
      <c r="R67">
        <v>16.200099999999999</v>
      </c>
      <c r="S67">
        <v>19.2727</v>
      </c>
      <c r="T67">
        <v>2.3536000000000001</v>
      </c>
      <c r="U67">
        <v>9.4144000000000005</v>
      </c>
      <c r="V67">
        <v>32.400199999999998</v>
      </c>
      <c r="W67">
        <v>24.779299999999999</v>
      </c>
      <c r="X67">
        <v>1.8828800000000001</v>
      </c>
      <c r="Y67">
        <v>7.5315200000000004</v>
      </c>
      <c r="Z67">
        <v>36.2883</v>
      </c>
      <c r="AA67">
        <v>33.039000000000001</v>
      </c>
      <c r="AB67">
        <v>1.5063040000000001</v>
      </c>
      <c r="AC67">
        <v>6.0252160000000003</v>
      </c>
      <c r="AD67">
        <v>41.472299999999997</v>
      </c>
      <c r="AE67">
        <v>44.052</v>
      </c>
      <c r="AF67">
        <v>1.5063040000000001</v>
      </c>
      <c r="AG67">
        <v>4.5189120000000003</v>
      </c>
      <c r="AH67">
        <v>58.061199999999999</v>
      </c>
      <c r="AI67">
        <v>351.76299999999998</v>
      </c>
      <c r="AJ67">
        <v>1.4686464000000001</v>
      </c>
      <c r="AK67">
        <v>97</v>
      </c>
      <c r="AL67" s="43">
        <v>351.76299999999998</v>
      </c>
      <c r="AM67">
        <v>1</v>
      </c>
      <c r="AN67" s="43" t="s">
        <v>13</v>
      </c>
      <c r="AP67">
        <f>IFERROR(HLOOKUP(calculationstable[[#This Row],[Merged]],calculationstable[#All],MATCH(calculationstable[[#This Row],[Ticker]],calculationstable[[#All],[Ticker]],0),FALSE),"")</f>
        <v>11.013</v>
      </c>
      <c r="AQ67" t="str">
        <f>IFERROR(IF(AP67&lt;=calculationstable[[#This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WILD</v>
      </c>
      <c r="AR67" t="str">
        <f>IFERROR(IF(LEFT(helper[[#This Row],[take profit feedback]],1)="T","X",""),"")</f>
        <v/>
      </c>
      <c r="AS67" t="str">
        <f>IFERROR(IF(OR(calculationstable[[#This Row],[Selling point 1]]="",calculationstable[[#This Row],[Selling point 1]]=0),"X",""),"")</f>
        <v/>
      </c>
      <c r="AT67" t="str">
        <f>IFERROR(IF(helper[[#This Row],[add to exit]]="","","Add " &amp;calculationstable[[#This Row],[Ticker]] &amp;" to Exit Strategy"),"")</f>
        <v/>
      </c>
      <c r="AU67" s="43" t="str">
        <f>IFERROR(IF(OR(calculationstable[[#This Row],[current_price]]="",calculationstable[[#This Row],[current_price]]=0),"Include "&amp;calculationstable[[#This Row],[Ticker]]&amp;" in Extra Coins List",""),"")</f>
        <v/>
      </c>
      <c r="AV6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WILD</v>
      </c>
      <c r="AW67" s="25">
        <f>IFERROR(calculationstable[[#This Row],[Current Value]]/SUM(calculationstable[Current Value]),"")</f>
        <v>2.4156434966177983E-4</v>
      </c>
      <c r="AX67" s="43">
        <f>IFERROR(IF((SUMIF(Purchases[Coin],calculationstable[[#This Row],[Ticker]],Purchases[No. of coins])=0),NA(),SUMIF(Purchases[Coin],calculationstable[[#This Row],[Ticker]],Purchases[No. of coins])),"")</f>
        <v>14.71</v>
      </c>
      <c r="AY67" s="25">
        <f>IFERROR((helper[[#This Row],[Purchased]]-calculationstable[[#This Row],[Coins Held]])/helper[[#This Row],[Purchased]],"")</f>
        <v>0</v>
      </c>
      <c r="AZ67" s="53">
        <f>IFERROR(1-helper[[#This Row],[Sold]],"")</f>
        <v>1</v>
      </c>
      <c r="BA67" s="25">
        <f>IFERROR(calculationstable[[#This Row],[Total Tokens Over]]/helper[[#This Row],[Purchased]],"")</f>
        <v>9.9839999999999998E-2</v>
      </c>
      <c r="BB67" s="53">
        <f>IFERROR(1-helper[[#This Row],[% Not in exit]],"")</f>
        <v>0.90015999999999996</v>
      </c>
      <c r="BD67" t="str">
        <f ca="1"/>
        <v>WILD</v>
      </c>
      <c r="BE67">
        <f ca="1"/>
        <v>81</v>
      </c>
      <c r="BF67">
        <f ca="1"/>
        <v>19.270100000000003</v>
      </c>
      <c r="BG67">
        <f ca="1"/>
        <v>0</v>
      </c>
      <c r="BH67">
        <f ca="1"/>
        <v>-0.76209753086419796</v>
      </c>
    </row>
    <row r="68" spans="2:60" hidden="1" x14ac:dyDescent="0.25">
      <c r="B68" s="43" t="s">
        <v>873</v>
      </c>
      <c r="C68">
        <v>0.92330299999999998</v>
      </c>
      <c r="D68">
        <v>28.58</v>
      </c>
      <c r="E68">
        <v>6.1231630510846751</v>
      </c>
      <c r="F68">
        <v>175</v>
      </c>
      <c r="G68">
        <v>26.387999739999998</v>
      </c>
      <c r="H68">
        <v>-148.61200026</v>
      </c>
      <c r="I68" s="25">
        <v>-0.84921143005714295</v>
      </c>
      <c r="J68" s="25">
        <v>-4.2003868568317544E-3</v>
      </c>
      <c r="K68">
        <v>0</v>
      </c>
      <c r="L68">
        <v>0</v>
      </c>
      <c r="M68">
        <v>0</v>
      </c>
      <c r="N68">
        <v>0</v>
      </c>
      <c r="O68">
        <v>12.2464</v>
      </c>
      <c r="P68">
        <v>5.7160000000000002</v>
      </c>
      <c r="Q68">
        <v>22.863999999999997</v>
      </c>
      <c r="R68">
        <v>35.0002</v>
      </c>
      <c r="S68">
        <v>21.4312</v>
      </c>
      <c r="T68">
        <v>4.5728</v>
      </c>
      <c r="U68">
        <v>18.291199999999996</v>
      </c>
      <c r="V68">
        <v>70.000399999999999</v>
      </c>
      <c r="W68">
        <v>27.554400000000001</v>
      </c>
      <c r="X68">
        <v>3.6582399999999993</v>
      </c>
      <c r="Y68">
        <v>14.632959999999997</v>
      </c>
      <c r="Z68">
        <v>78.400499999999994</v>
      </c>
      <c r="AA68">
        <v>36.739199999999997</v>
      </c>
      <c r="AB68">
        <v>2.9265919999999994</v>
      </c>
      <c r="AC68">
        <v>11.706367999999998</v>
      </c>
      <c r="AD68">
        <v>89.600499999999997</v>
      </c>
      <c r="AE68">
        <v>48.985599999999998</v>
      </c>
      <c r="AF68">
        <v>2.9265919999999994</v>
      </c>
      <c r="AG68">
        <v>8.7797759999999982</v>
      </c>
      <c r="AH68">
        <v>125.4408</v>
      </c>
      <c r="AI68">
        <v>759.98059999999998</v>
      </c>
      <c r="AJ68">
        <v>2.8534271999999996</v>
      </c>
      <c r="AK68">
        <v>210</v>
      </c>
      <c r="AL68" s="43">
        <v>759.98059999999998</v>
      </c>
      <c r="AM68">
        <v>1</v>
      </c>
      <c r="AN68" s="43" t="s">
        <v>13</v>
      </c>
      <c r="AP68">
        <f>IFERROR(HLOOKUP(calculationstable[[#This Row],[Merged]],calculationstable[#All],MATCH(calculationstable[[#This Row],[Ticker]],calculationstable[[#All],[Ticker]],0),FALSE),"")</f>
        <v>12.2464</v>
      </c>
      <c r="AQ68" t="str">
        <f>IFERROR(IF(AP68&lt;=calculationstable[[#This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RELAY</v>
      </c>
      <c r="AR68" t="str">
        <f>IFERROR(IF(LEFT(helper[[#This Row],[take profit feedback]],1)="T","X",""),"")</f>
        <v/>
      </c>
      <c r="AS68" t="str">
        <f>IFERROR(IF(OR(calculationstable[[#This Row],[Selling point 1]]="",calculationstable[[#This Row],[Selling point 1]]=0),"X",""),"")</f>
        <v/>
      </c>
      <c r="AT68" t="str">
        <f>IFERROR(IF(helper[[#This Row],[add to exit]]="","","Add " &amp;calculationstable[[#This Row],[Ticker]] &amp;" to Exit Strategy"),"")</f>
        <v/>
      </c>
      <c r="AU68" s="43" t="str">
        <f>IFERROR(IF(OR(calculationstable[[#This Row],[current_price]]="",calculationstable[[#This Row],[current_price]]=0),"Include "&amp;calculationstable[[#This Row],[Ticker]]&amp;" in Extra Coins List",""),"")</f>
        <v/>
      </c>
      <c r="AV6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RELAY</v>
      </c>
      <c r="AW68" s="25">
        <f>IFERROR(calculationstable[[#This Row],[Current Value]]/SUM(calculationstable[Current Value]),"")</f>
        <v>3.3079226345832737E-4</v>
      </c>
      <c r="AX68" s="43">
        <f>IFERROR(IF((SUMIF(Purchases[Coin],calculationstable[[#This Row],[Ticker]],Purchases[No. of coins])=0),NA(),SUMIF(Purchases[Coin],calculationstable[[#This Row],[Ticker]],Purchases[No. of coins])),"")</f>
        <v>28.58</v>
      </c>
      <c r="AY68" s="25">
        <f>IFERROR((helper[[#This Row],[Purchased]]-calculationstable[[#This Row],[Coins Held]])/helper[[#This Row],[Purchased]],"")</f>
        <v>0</v>
      </c>
      <c r="AZ68" s="53">
        <f>IFERROR(1-helper[[#This Row],[Sold]],"")</f>
        <v>1</v>
      </c>
      <c r="BA68" s="25">
        <f>IFERROR(calculationstable[[#This Row],[Total Tokens Over]]/helper[[#This Row],[Purchased]],"")</f>
        <v>9.9839999999999998E-2</v>
      </c>
      <c r="BB68" s="53">
        <f>IFERROR(1-helper[[#This Row],[% Not in exit]],"")</f>
        <v>0.90015999999999996</v>
      </c>
      <c r="BD68" t="str">
        <f ca="1"/>
        <v>RELAY</v>
      </c>
      <c r="BE68">
        <f ca="1"/>
        <v>175</v>
      </c>
      <c r="BF68">
        <f ca="1"/>
        <v>26.387999739999998</v>
      </c>
      <c r="BG68">
        <f ca="1"/>
        <v>0</v>
      </c>
      <c r="BH68">
        <f ca="1"/>
        <v>-0.84921143005714295</v>
      </c>
    </row>
    <row r="69" spans="2:60" hidden="1" x14ac:dyDescent="0.25">
      <c r="B69" s="43" t="s">
        <v>821</v>
      </c>
      <c r="C69">
        <v>0.74030399999999996</v>
      </c>
      <c r="D69">
        <v>116.14</v>
      </c>
      <c r="E69">
        <v>1.7392801790941967</v>
      </c>
      <c r="F69">
        <v>202</v>
      </c>
      <c r="G69">
        <v>85.978906559999999</v>
      </c>
      <c r="H69">
        <v>-116.02109344</v>
      </c>
      <c r="I69" s="25">
        <v>-0.57436184871287099</v>
      </c>
      <c r="J69" s="25">
        <v>1.5977635756222637E-2</v>
      </c>
      <c r="K69">
        <v>0</v>
      </c>
      <c r="L69">
        <v>0</v>
      </c>
      <c r="M69">
        <v>0</v>
      </c>
      <c r="N69">
        <v>0</v>
      </c>
      <c r="O69">
        <v>3.4786000000000001</v>
      </c>
      <c r="P69">
        <v>23.228000000000002</v>
      </c>
      <c r="Q69">
        <v>92.912000000000006</v>
      </c>
      <c r="R69">
        <v>40.400500000000001</v>
      </c>
      <c r="S69">
        <v>6.0876000000000001</v>
      </c>
      <c r="T69">
        <v>18.582400000000003</v>
      </c>
      <c r="U69">
        <v>74.329599999999999</v>
      </c>
      <c r="V69">
        <v>80.800899999999999</v>
      </c>
      <c r="W69">
        <v>7.8269000000000002</v>
      </c>
      <c r="X69">
        <v>14.865920000000001</v>
      </c>
      <c r="Y69">
        <v>59.463679999999997</v>
      </c>
      <c r="Z69">
        <v>90.497</v>
      </c>
      <c r="AA69">
        <v>10.4358</v>
      </c>
      <c r="AB69">
        <v>11.892735999999999</v>
      </c>
      <c r="AC69">
        <v>47.570943999999997</v>
      </c>
      <c r="AD69">
        <v>103.4252</v>
      </c>
      <c r="AE69">
        <v>13.914400000000001</v>
      </c>
      <c r="AF69">
        <v>11.892735999999999</v>
      </c>
      <c r="AG69">
        <v>35.678207999999998</v>
      </c>
      <c r="AH69">
        <v>144.7953</v>
      </c>
      <c r="AI69">
        <v>877.23940000000005</v>
      </c>
      <c r="AJ69">
        <v>11.595417599999999</v>
      </c>
      <c r="AK69">
        <v>242</v>
      </c>
      <c r="AL69" s="43">
        <v>877.23940000000005</v>
      </c>
      <c r="AM69">
        <v>1</v>
      </c>
      <c r="AN69" s="43" t="s">
        <v>13</v>
      </c>
      <c r="AP69">
        <f>IFERROR(HLOOKUP(calculationstable[[#This Row],[Merged]],calculationstable[#All],MATCH(calculationstable[[#This Row],[Ticker]],calculationstable[[#All],[Ticker]],0),FALSE),"")</f>
        <v>3.4786000000000001</v>
      </c>
      <c r="AQ69" t="str">
        <f>IFERROR(IF(AP69&lt;=calculationstable[[#This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SHDW</v>
      </c>
      <c r="AR69" t="str">
        <f>IFERROR(IF(LEFT(helper[[#This Row],[take profit feedback]],1)="T","X",""),"")</f>
        <v/>
      </c>
      <c r="AS69" t="str">
        <f>IFERROR(IF(OR(calculationstable[[#This Row],[Selling point 1]]="",calculationstable[[#This Row],[Selling point 1]]=0),"X",""),"")</f>
        <v/>
      </c>
      <c r="AT69" t="str">
        <f>IFERROR(IF(helper[[#This Row],[add to exit]]="","","Add " &amp;calculationstable[[#This Row],[Ticker]] &amp;" to Exit Strategy"),"")</f>
        <v/>
      </c>
      <c r="AU69" s="43" t="str">
        <f>IFERROR(IF(OR(calculationstable[[#This Row],[current_price]]="",calculationstable[[#This Row],[current_price]]=0),"Include "&amp;calculationstable[[#This Row],[Ticker]]&amp;" in Extra Coins List",""),"")</f>
        <v/>
      </c>
      <c r="AV6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SHDW</v>
      </c>
      <c r="AW69" s="25">
        <f>IFERROR(calculationstable[[#This Row],[Current Value]]/SUM(calculationstable[Current Value]),"")</f>
        <v>1.0778064798728255E-3</v>
      </c>
      <c r="AX69" s="43">
        <f>IFERROR(IF((SUMIF(Purchases[Coin],calculationstable[[#This Row],[Ticker]],Purchases[No. of coins])=0),NA(),SUMIF(Purchases[Coin],calculationstable[[#This Row],[Ticker]],Purchases[No. of coins])),"")</f>
        <v>116.14</v>
      </c>
      <c r="AY69" s="25">
        <f>IFERROR((helper[[#This Row],[Purchased]]-calculationstable[[#This Row],[Coins Held]])/helper[[#This Row],[Purchased]],"")</f>
        <v>0</v>
      </c>
      <c r="AZ69" s="53">
        <f>IFERROR(1-helper[[#This Row],[Sold]],"")</f>
        <v>1</v>
      </c>
      <c r="BA69" s="25">
        <f>IFERROR(calculationstable[[#This Row],[Total Tokens Over]]/helper[[#This Row],[Purchased]],"")</f>
        <v>9.9839999999999998E-2</v>
      </c>
      <c r="BB69" s="53">
        <f>IFERROR(1-helper[[#This Row],[% Not in exit]],"")</f>
        <v>0.90015999999999996</v>
      </c>
      <c r="BD69" t="str">
        <f ca="1"/>
        <v>SHDW</v>
      </c>
      <c r="BE69">
        <f ca="1"/>
        <v>202</v>
      </c>
      <c r="BF69">
        <f ca="1"/>
        <v>85.978906559999999</v>
      </c>
      <c r="BG69">
        <f ca="1"/>
        <v>0</v>
      </c>
      <c r="BH69">
        <f ca="1"/>
        <v>-0.57436184871287099</v>
      </c>
    </row>
    <row r="70" spans="2:60" hidden="1" x14ac:dyDescent="0.25">
      <c r="B70" s="43" t="s">
        <v>831</v>
      </c>
      <c r="C70">
        <v>0.17635700000000001</v>
      </c>
      <c r="D70">
        <v>60.75</v>
      </c>
      <c r="E70">
        <v>1.2839506172839505</v>
      </c>
      <c r="F70">
        <v>78</v>
      </c>
      <c r="G70">
        <v>10.71368775</v>
      </c>
      <c r="H70">
        <v>-67.286312249999995</v>
      </c>
      <c r="I70" s="25">
        <v>-0.86264502884615402</v>
      </c>
      <c r="J70" s="25">
        <v>5.8126916659954564E-2</v>
      </c>
      <c r="K70">
        <v>0</v>
      </c>
      <c r="L70">
        <v>0</v>
      </c>
      <c r="M70">
        <v>0</v>
      </c>
      <c r="N70">
        <v>0</v>
      </c>
      <c r="O70">
        <v>2.5680000000000001</v>
      </c>
      <c r="P70">
        <v>12.15</v>
      </c>
      <c r="Q70">
        <v>48.6</v>
      </c>
      <c r="R70">
        <v>15.6006</v>
      </c>
      <c r="S70">
        <v>4.4939999999999998</v>
      </c>
      <c r="T70">
        <v>9.7200000000000006</v>
      </c>
      <c r="U70">
        <v>38.880000000000003</v>
      </c>
      <c r="V70">
        <v>31.2012</v>
      </c>
      <c r="W70">
        <v>5.7779999999999996</v>
      </c>
      <c r="X70">
        <v>7.7760000000000007</v>
      </c>
      <c r="Y70">
        <v>31.104000000000003</v>
      </c>
      <c r="Z70">
        <v>34.945300000000003</v>
      </c>
      <c r="AA70">
        <v>7.7039999999999997</v>
      </c>
      <c r="AB70">
        <v>6.2208000000000006</v>
      </c>
      <c r="AC70">
        <v>24.883200000000002</v>
      </c>
      <c r="AD70">
        <v>39.9375</v>
      </c>
      <c r="AE70">
        <v>10.272</v>
      </c>
      <c r="AF70">
        <v>6.2208000000000006</v>
      </c>
      <c r="AG70">
        <v>18.662400000000002</v>
      </c>
      <c r="AH70">
        <v>55.912599999999998</v>
      </c>
      <c r="AI70">
        <v>338.74520000000001</v>
      </c>
      <c r="AJ70">
        <v>6.0652800000000013</v>
      </c>
      <c r="AK70">
        <v>93</v>
      </c>
      <c r="AL70" s="43">
        <v>338.74520000000001</v>
      </c>
      <c r="AM70">
        <v>1</v>
      </c>
      <c r="AN70" s="43" t="s">
        <v>13</v>
      </c>
      <c r="AP70">
        <f>IFERROR(HLOOKUP(calculationstable[[#This Row],[Merged]],calculationstable[#All],MATCH(calculationstable[[#This Row],[Ticker]],calculationstable[[#All],[Ticker]],0),FALSE),"")</f>
        <v>2.5680000000000001</v>
      </c>
      <c r="AQ70" t="str">
        <f>IFERROR(IF(AP70&lt;=calculationstable[[#This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STEP</v>
      </c>
      <c r="AR70" t="str">
        <f>IFERROR(IF(LEFT(helper[[#This Row],[take profit feedback]],1)="T","X",""),"")</f>
        <v/>
      </c>
      <c r="AS70" t="str">
        <f>IFERROR(IF(OR(calculationstable[[#This Row],[Selling point 1]]="",calculationstable[[#This Row],[Selling point 1]]=0),"X",""),"")</f>
        <v/>
      </c>
      <c r="AT70" t="str">
        <f>IFERROR(IF(helper[[#This Row],[add to exit]]="","","Add " &amp;calculationstable[[#This Row],[Ticker]] &amp;" to Exit Strategy"),"")</f>
        <v/>
      </c>
      <c r="AU70" s="43" t="str">
        <f>IFERROR(IF(OR(calculationstable[[#This Row],[current_price]]="",calculationstable[[#This Row],[current_price]]=0),"Include "&amp;calculationstable[[#This Row],[Ticker]]&amp;" in Extra Coins List",""),"")</f>
        <v/>
      </c>
      <c r="AV7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STEP</v>
      </c>
      <c r="AW70" s="25">
        <f>IFERROR(calculationstable[[#This Row],[Current Value]]/SUM(calculationstable[Current Value]),"")</f>
        <v>1.3430366286672758E-4</v>
      </c>
      <c r="AX70" s="43">
        <f>IFERROR(IF((SUMIF(Purchases[Coin],calculationstable[[#This Row],[Ticker]],Purchases[No. of coins])=0),NA(),SUMIF(Purchases[Coin],calculationstable[[#This Row],[Ticker]],Purchases[No. of coins])),"")</f>
        <v>60.75</v>
      </c>
      <c r="AY70" s="25">
        <f>IFERROR((helper[[#This Row],[Purchased]]-calculationstable[[#This Row],[Coins Held]])/helper[[#This Row],[Purchased]],"")</f>
        <v>0</v>
      </c>
      <c r="AZ70" s="53">
        <f>IFERROR(1-helper[[#This Row],[Sold]],"")</f>
        <v>1</v>
      </c>
      <c r="BA70" s="25">
        <f>IFERROR(calculationstable[[#This Row],[Total Tokens Over]]/helper[[#This Row],[Purchased]],"")</f>
        <v>9.9840000000000026E-2</v>
      </c>
      <c r="BB70" s="53">
        <f>IFERROR(1-helper[[#This Row],[% Not in exit]],"")</f>
        <v>0.90015999999999996</v>
      </c>
      <c r="BD70" t="str">
        <f ca="1"/>
        <v>STEP</v>
      </c>
      <c r="BE70">
        <f ca="1"/>
        <v>78</v>
      </c>
      <c r="BF70">
        <f ca="1"/>
        <v>10.71368775</v>
      </c>
      <c r="BG70">
        <f ca="1"/>
        <v>0</v>
      </c>
      <c r="BH70">
        <f ca="1"/>
        <v>-0.86264502884615402</v>
      </c>
    </row>
    <row r="71" spans="2:60" hidden="1" x14ac:dyDescent="0.25">
      <c r="B71" s="43" t="s">
        <v>828</v>
      </c>
      <c r="C71">
        <v>0.62546500000000005</v>
      </c>
      <c r="D71">
        <v>15.73</v>
      </c>
      <c r="E71">
        <v>5.085823267641449</v>
      </c>
      <c r="F71">
        <v>80</v>
      </c>
      <c r="G71">
        <v>9.8385644500000016</v>
      </c>
      <c r="H71">
        <v>-70.161435549999993</v>
      </c>
      <c r="I71" s="25">
        <v>-0.87701794437500002</v>
      </c>
      <c r="J71" s="25">
        <v>1.7650772934455307E-2</v>
      </c>
      <c r="K71">
        <v>0</v>
      </c>
      <c r="L71">
        <v>0</v>
      </c>
      <c r="M71">
        <v>0</v>
      </c>
      <c r="N71">
        <v>0</v>
      </c>
      <c r="O71">
        <v>10.1716</v>
      </c>
      <c r="P71">
        <v>3.1460000000000004</v>
      </c>
      <c r="Q71">
        <v>12.584</v>
      </c>
      <c r="R71">
        <v>15.9999</v>
      </c>
      <c r="S71">
        <v>17.8003</v>
      </c>
      <c r="T71">
        <v>2.5167999999999999</v>
      </c>
      <c r="U71">
        <v>10.0672</v>
      </c>
      <c r="V71">
        <v>31.9999</v>
      </c>
      <c r="W71">
        <v>22.886099999999999</v>
      </c>
      <c r="X71">
        <v>2.0134400000000001</v>
      </c>
      <c r="Y71">
        <v>8.0537600000000005</v>
      </c>
      <c r="Z71">
        <v>35.839799999999997</v>
      </c>
      <c r="AA71">
        <v>30.514800000000001</v>
      </c>
      <c r="AB71">
        <v>1.6107520000000002</v>
      </c>
      <c r="AC71">
        <v>6.4430080000000007</v>
      </c>
      <c r="AD71">
        <v>40.959800000000001</v>
      </c>
      <c r="AE71">
        <v>40.686399999999999</v>
      </c>
      <c r="AF71">
        <v>1.6107520000000002</v>
      </c>
      <c r="AG71">
        <v>4.832256000000001</v>
      </c>
      <c r="AH71">
        <v>57.343699999999998</v>
      </c>
      <c r="AI71">
        <v>347.416</v>
      </c>
      <c r="AJ71">
        <v>1.5704832000000004</v>
      </c>
      <c r="AK71">
        <v>96</v>
      </c>
      <c r="AL71" s="43">
        <v>347.416</v>
      </c>
      <c r="AM71">
        <v>1</v>
      </c>
      <c r="AN71" s="43" t="s">
        <v>13</v>
      </c>
      <c r="AP71">
        <f>IFERROR(HLOOKUP(calculationstable[[#This Row],[Merged]],calculationstable[#All],MATCH(calculationstable[[#This Row],[Ticker]],calculationstable[[#All],[Ticker]],0),FALSE),"")</f>
        <v>10.1716</v>
      </c>
      <c r="AQ71" t="str">
        <f>IFERROR(IF(AP71&lt;=calculationstable[[#This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WND</v>
      </c>
      <c r="AR71" t="str">
        <f>IFERROR(IF(LEFT(helper[[#This Row],[take profit feedback]],1)="T","X",""),"")</f>
        <v/>
      </c>
      <c r="AS71" t="str">
        <f>IFERROR(IF(OR(calculationstable[[#This Row],[Selling point 1]]="",calculationstable[[#This Row],[Selling point 1]]=0),"X",""),"")</f>
        <v/>
      </c>
      <c r="AT71" t="str">
        <f>IFERROR(IF(helper[[#This Row],[add to exit]]="","","Add " &amp;calculationstable[[#This Row],[Ticker]] &amp;" to Exit Strategy"),"")</f>
        <v/>
      </c>
      <c r="AU71" s="43" t="str">
        <f>IFERROR(IF(OR(calculationstable[[#This Row],[current_price]]="",calculationstable[[#This Row],[current_price]]=0),"Include "&amp;calculationstable[[#This Row],[Ticker]]&amp;" in Extra Coins List",""),"")</f>
        <v/>
      </c>
      <c r="AV7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WND</v>
      </c>
      <c r="AW71" s="25">
        <f>IFERROR(calculationstable[[#This Row],[Current Value]]/SUM(calculationstable[Current Value]),"")</f>
        <v>1.2333337258082504E-4</v>
      </c>
      <c r="AX71" s="43">
        <f>IFERROR(IF((SUMIF(Purchases[Coin],calculationstable[[#This Row],[Ticker]],Purchases[No. of coins])=0),NA(),SUMIF(Purchases[Coin],calculationstable[[#This Row],[Ticker]],Purchases[No. of coins])),"")</f>
        <v>15.73</v>
      </c>
      <c r="AY71" s="25">
        <f>IFERROR((helper[[#This Row],[Purchased]]-calculationstable[[#This Row],[Coins Held]])/helper[[#This Row],[Purchased]],"")</f>
        <v>0</v>
      </c>
      <c r="AZ71" s="53">
        <f>IFERROR(1-helper[[#This Row],[Sold]],"")</f>
        <v>1</v>
      </c>
      <c r="BA71" s="25">
        <f>IFERROR(calculationstable[[#This Row],[Total Tokens Over]]/helper[[#This Row],[Purchased]],"")</f>
        <v>9.9840000000000026E-2</v>
      </c>
      <c r="BB71" s="53">
        <f>IFERROR(1-helper[[#This Row],[% Not in exit]],"")</f>
        <v>0.90015999999999996</v>
      </c>
      <c r="BD71" t="str">
        <f ca="1"/>
        <v>WND</v>
      </c>
      <c r="BE71">
        <f ca="1"/>
        <v>80</v>
      </c>
      <c r="BF71">
        <f ca="1"/>
        <v>9.8385644500000016</v>
      </c>
      <c r="BG71">
        <f ca="1"/>
        <v>0</v>
      </c>
      <c r="BH71">
        <f ca="1"/>
        <v>-0.87701794437500002</v>
      </c>
    </row>
    <row r="72" spans="2:60" hidden="1" x14ac:dyDescent="0.25">
      <c r="B72" s="43" t="s">
        <v>812</v>
      </c>
      <c r="C72">
        <v>4.04</v>
      </c>
      <c r="D72">
        <v>65.89</v>
      </c>
      <c r="E72">
        <v>8.7721960843830633</v>
      </c>
      <c r="F72">
        <v>578</v>
      </c>
      <c r="G72">
        <v>266.19560000000001</v>
      </c>
      <c r="H72">
        <v>-311.80439999999999</v>
      </c>
      <c r="I72" s="25">
        <v>-0.53945397923875404</v>
      </c>
      <c r="J72" s="25">
        <v>3.0065467199473757E-3</v>
      </c>
      <c r="K72">
        <v>0</v>
      </c>
      <c r="L72">
        <v>0</v>
      </c>
      <c r="M72">
        <v>0</v>
      </c>
      <c r="N72">
        <v>0</v>
      </c>
      <c r="O72">
        <v>17.5444</v>
      </c>
      <c r="P72">
        <v>13.178000000000001</v>
      </c>
      <c r="Q72">
        <v>52.712000000000003</v>
      </c>
      <c r="R72">
        <v>115.6001</v>
      </c>
      <c r="S72">
        <v>30.7027</v>
      </c>
      <c r="T72">
        <v>10.542400000000001</v>
      </c>
      <c r="U72">
        <v>42.169600000000003</v>
      </c>
      <c r="V72">
        <v>231.20009999999999</v>
      </c>
      <c r="W72">
        <v>39.474899999999998</v>
      </c>
      <c r="X72">
        <v>8.4339200000000005</v>
      </c>
      <c r="Y72">
        <v>33.735680000000002</v>
      </c>
      <c r="Z72">
        <v>258.94409999999999</v>
      </c>
      <c r="AA72">
        <v>52.633200000000002</v>
      </c>
      <c r="AB72">
        <v>6.7471360000000011</v>
      </c>
      <c r="AC72">
        <v>26.988544000000001</v>
      </c>
      <c r="AD72">
        <v>295.93610000000001</v>
      </c>
      <c r="AE72">
        <v>70.177599999999998</v>
      </c>
      <c r="AF72">
        <v>6.7471360000000002</v>
      </c>
      <c r="AG72">
        <v>20.241408</v>
      </c>
      <c r="AH72">
        <v>414.31060000000002</v>
      </c>
      <c r="AI72">
        <v>2510.0933</v>
      </c>
      <c r="AJ72">
        <v>6.5784576000000001</v>
      </c>
      <c r="AK72">
        <v>692</v>
      </c>
      <c r="AL72" s="43">
        <v>2510.0933</v>
      </c>
      <c r="AM72">
        <v>1</v>
      </c>
      <c r="AN72" s="43" t="s">
        <v>13</v>
      </c>
      <c r="AP72">
        <f>IFERROR(HLOOKUP(calculationstable[[#This Row],[Merged]],calculationstable[#All],MATCH(calculationstable[[#This Row],[Ticker]],calculationstable[[#All],[Ticker]],0),FALSE),"")</f>
        <v>17.5444</v>
      </c>
      <c r="AQ72" t="str">
        <f>IFERROR(IF(AP72&lt;=calculationstable[[#This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XAVA</v>
      </c>
      <c r="AR72" t="str">
        <f>IFERROR(IF(LEFT(helper[[#This Row],[take profit feedback]],1)="T","X",""),"")</f>
        <v/>
      </c>
      <c r="AS72" t="str">
        <f>IFERROR(IF(OR(calculationstable[[#This Row],[Selling point 1]]="",calculationstable[[#This Row],[Selling point 1]]=0),"X",""),"")</f>
        <v/>
      </c>
      <c r="AT72" t="str">
        <f>IFERROR(IF(helper[[#This Row],[add to exit]]="","","Add " &amp;calculationstable[[#This Row],[Ticker]] &amp;" to Exit Strategy"),"")</f>
        <v/>
      </c>
      <c r="AU72" s="43" t="str">
        <f>IFERROR(IF(OR(calculationstable[[#This Row],[current_price]]="",calculationstable[[#This Row],[current_price]]=0),"Include "&amp;calculationstable[[#This Row],[Ticker]]&amp;" in Extra Coins List",""),"")</f>
        <v/>
      </c>
      <c r="AV7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XAVA</v>
      </c>
      <c r="AW72" s="25">
        <f>IFERROR(calculationstable[[#This Row],[Current Value]]/SUM(calculationstable[Current Value]),"")</f>
        <v>3.3369503529731177E-3</v>
      </c>
      <c r="AX72" s="43">
        <f>IFERROR(IF((SUMIF(Purchases[Coin],calculationstable[[#This Row],[Ticker]],Purchases[No. of coins])=0),NA(),SUMIF(Purchases[Coin],calculationstable[[#This Row],[Ticker]],Purchases[No. of coins])),"")</f>
        <v>65.89</v>
      </c>
      <c r="AY72" s="25">
        <f>IFERROR((helper[[#This Row],[Purchased]]-calculationstable[[#This Row],[Coins Held]])/helper[[#This Row],[Purchased]],"")</f>
        <v>0</v>
      </c>
      <c r="AZ72" s="53">
        <f>IFERROR(1-helper[[#This Row],[Sold]],"")</f>
        <v>1</v>
      </c>
      <c r="BA72" s="25">
        <f>IFERROR(calculationstable[[#This Row],[Total Tokens Over]]/helper[[#This Row],[Purchased]],"")</f>
        <v>9.9839999999999998E-2</v>
      </c>
      <c r="BB72" s="53">
        <f>IFERROR(1-helper[[#This Row],[% Not in exit]],"")</f>
        <v>0.90015999999999996</v>
      </c>
      <c r="BD72" t="str">
        <f ca="1"/>
        <v>XAVA</v>
      </c>
      <c r="BE72">
        <f ca="1"/>
        <v>578</v>
      </c>
      <c r="BF72">
        <f ca="1"/>
        <v>266.19560000000001</v>
      </c>
      <c r="BG72">
        <f ca="1"/>
        <v>0</v>
      </c>
      <c r="BH72">
        <f ca="1"/>
        <v>-0.53945397923875404</v>
      </c>
    </row>
    <row r="73" spans="2:60" hidden="1" x14ac:dyDescent="0.25">
      <c r="B73" s="43" t="s">
        <v>832</v>
      </c>
      <c r="C73">
        <v>4.30832E-3</v>
      </c>
      <c r="D73">
        <v>1372.8</v>
      </c>
      <c r="E73">
        <v>6.2645687645687648E-2</v>
      </c>
      <c r="F73">
        <v>86</v>
      </c>
      <c r="G73">
        <v>5.914461696</v>
      </c>
      <c r="H73">
        <v>-80.085538303999996</v>
      </c>
      <c r="I73" s="25">
        <v>-0.93122718958139505</v>
      </c>
      <c r="J73" s="25">
        <v>2.9420923475149848E-2</v>
      </c>
      <c r="K73">
        <v>0</v>
      </c>
      <c r="L73">
        <v>0</v>
      </c>
      <c r="M73">
        <v>0</v>
      </c>
      <c r="N73">
        <v>0</v>
      </c>
      <c r="O73">
        <v>0.12520000000000001</v>
      </c>
      <c r="P73">
        <v>274.56</v>
      </c>
      <c r="Q73">
        <v>1098.24</v>
      </c>
      <c r="R73">
        <v>17.1875</v>
      </c>
      <c r="S73">
        <v>0.21909999999999999</v>
      </c>
      <c r="T73">
        <v>219.64800000000002</v>
      </c>
      <c r="U73">
        <v>878.59199999999998</v>
      </c>
      <c r="V73">
        <v>34.374899999999997</v>
      </c>
      <c r="W73">
        <v>0.28170000000000001</v>
      </c>
      <c r="X73">
        <v>175.7184</v>
      </c>
      <c r="Y73">
        <v>702.87360000000001</v>
      </c>
      <c r="Z73">
        <v>38.499899999999997</v>
      </c>
      <c r="AA73">
        <v>0.37559999999999999</v>
      </c>
      <c r="AB73">
        <v>140.57472000000001</v>
      </c>
      <c r="AC73">
        <v>562.29888000000005</v>
      </c>
      <c r="AD73">
        <v>43.999899999999997</v>
      </c>
      <c r="AE73">
        <v>0.50080000000000002</v>
      </c>
      <c r="AF73">
        <v>140.57472000000001</v>
      </c>
      <c r="AG73">
        <v>421.72416000000004</v>
      </c>
      <c r="AH73">
        <v>61.599800000000002</v>
      </c>
      <c r="AI73">
        <v>373.20150000000001</v>
      </c>
      <c r="AJ73">
        <v>137.06035200000002</v>
      </c>
      <c r="AK73">
        <v>103</v>
      </c>
      <c r="AL73" s="43">
        <v>373.20150000000001</v>
      </c>
      <c r="AM73">
        <v>1</v>
      </c>
      <c r="AN73" s="43" t="s">
        <v>13</v>
      </c>
      <c r="AP73">
        <f>IFERROR(HLOOKUP(calculationstable[[#This Row],[Merged]],calculationstable[#All],MATCH(calculationstable[[#This Row],[Ticker]],calculationstable[[#All],[Ticker]],0),FALSE),"")</f>
        <v>0.12520000000000001</v>
      </c>
      <c r="AQ73" t="str">
        <f>IFERROR(IF(AP73&lt;=calculationstable[[#This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WEYU</v>
      </c>
      <c r="AR73" t="str">
        <f>IFERROR(IF(LEFT(helper[[#This Row],[take profit feedback]],1)="T","X",""),"")</f>
        <v/>
      </c>
      <c r="AS73" t="str">
        <f>IFERROR(IF(OR(calculationstable[[#This Row],[Selling point 1]]="",calculationstable[[#This Row],[Selling point 1]]=0),"X",""),"")</f>
        <v/>
      </c>
      <c r="AT73" t="str">
        <f>IFERROR(IF(helper[[#This Row],[add to exit]]="","","Add " &amp;calculationstable[[#This Row],[Ticker]] &amp;" to Exit Strategy"),"")</f>
        <v/>
      </c>
      <c r="AU73" s="43" t="str">
        <f>IFERROR(IF(OR(calculationstable[[#This Row],[current_price]]="",calculationstable[[#This Row],[current_price]]=0),"Include "&amp;calculationstable[[#This Row],[Ticker]]&amp;" in Extra Coins List",""),"")</f>
        <v/>
      </c>
      <c r="AV7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WEYU</v>
      </c>
      <c r="AW73" s="25">
        <f>IFERROR(calculationstable[[#This Row],[Current Value]]/SUM(calculationstable[Current Value]),"")</f>
        <v>7.4141965697829652E-5</v>
      </c>
      <c r="AX73" s="43">
        <f>IFERROR(IF((SUMIF(Purchases[Coin],calculationstable[[#This Row],[Ticker]],Purchases[No. of coins])=0),NA(),SUMIF(Purchases[Coin],calculationstable[[#This Row],[Ticker]],Purchases[No. of coins])),"")</f>
        <v>1372.8</v>
      </c>
      <c r="AY73" s="25">
        <f>IFERROR((helper[[#This Row],[Purchased]]-calculationstable[[#This Row],[Coins Held]])/helper[[#This Row],[Purchased]],"")</f>
        <v>0</v>
      </c>
      <c r="AZ73" s="53">
        <f>IFERROR(1-helper[[#This Row],[Sold]],"")</f>
        <v>1</v>
      </c>
      <c r="BA73" s="25">
        <f>IFERROR(calculationstable[[#This Row],[Total Tokens Over]]/helper[[#This Row],[Purchased]],"")</f>
        <v>9.9840000000000026E-2</v>
      </c>
      <c r="BB73" s="53">
        <f>IFERROR(1-helper[[#This Row],[% Not in exit]],"")</f>
        <v>0.90015999999999996</v>
      </c>
      <c r="BD73" t="str">
        <f ca="1"/>
        <v>WEYU</v>
      </c>
      <c r="BE73">
        <f ca="1"/>
        <v>86</v>
      </c>
      <c r="BF73">
        <f ca="1"/>
        <v>5.914461696</v>
      </c>
      <c r="BG73">
        <f ca="1"/>
        <v>0</v>
      </c>
      <c r="BH73">
        <f ca="1"/>
        <v>-0.93122718958139505</v>
      </c>
    </row>
    <row r="74" spans="2:60" x14ac:dyDescent="0.25">
      <c r="AP74" t="str">
        <f>IFERROR(HLOOKUP(calculationstable[[#This Row],[Merged]],calculationstable[#All],MATCH(calculationstable[[#This Row],[Ticker]],calculationstable[[#All],[Ticker]],0),FALSE),"")</f>
        <v/>
      </c>
      <c r="AQ74" t="str">
        <f>IFERROR(IF(AP74&lt;=calculationstable[[#This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4" t="str">
        <f>IFERROR(IF(LEFT(helper[[#This Row],[take profit feedback]],1)="T","X",""),"")</f>
        <v/>
      </c>
      <c r="AS74" t="str">
        <f>IFERROR(IF(OR(calculationstable[[#This Row],[Selling point 1]]="",calculationstable[[#This Row],[Selling point 1]]=0),"X",""),"")</f>
        <v/>
      </c>
      <c r="AT74" t="str">
        <f>IFERROR(IF(helper[[#This Row],[add to exit]]="","","Add " &amp;calculationstable[[#This Row],[Ticker]] &amp;" to Exit Strategy"),"")</f>
        <v/>
      </c>
      <c r="AU74" s="43" t="str">
        <f>IFERROR(IF(OR(calculationstable[[#This Row],[current_price]]="",calculationstable[[#This Row],[current_price]]=0),"Include "&amp;calculationstable[[#This Row],[Ticker]]&amp;" in Extra Coins List",""),"")</f>
        <v/>
      </c>
      <c r="AV7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4" s="25" t="str">
        <f>IFERROR(calculationstable[[#This Row],[Current Value]]/SUM(calculationstable[Current Value]),"")</f>
        <v/>
      </c>
      <c r="AX74" s="43" t="str">
        <f>IFERROR(IF((SUMIF(Purchases[Coin],calculationstable[[#This Row],[Ticker]],Purchases[No. of coins])=0),NA(),SUMIF(Purchases[Coin],calculationstable[[#This Row],[Ticker]],Purchases[No. of coins])),"")</f>
        <v/>
      </c>
      <c r="AY74" s="25" t="str">
        <f>IFERROR((helper[[#This Row],[Purchased]]-calculationstable[[#This Row],[Coins Held]])/helper[[#This Row],[Purchased]],"")</f>
        <v/>
      </c>
      <c r="AZ74" s="53" t="str">
        <f>IFERROR(1-helper[[#This Row],[Sold]],"")</f>
        <v/>
      </c>
      <c r="BA74" s="25" t="str">
        <f>IFERROR(calculationstable[[#This Row],[Total Tokens Over]]/helper[[#This Row],[Purchased]],"")</f>
        <v/>
      </c>
      <c r="BB74" s="53" t="str">
        <f>IFERROR(1-helper[[#This Row],[% Not in exit]],"")</f>
        <v/>
      </c>
    </row>
    <row r="75" spans="2:60" x14ac:dyDescent="0.25">
      <c r="AP75" t="str">
        <f>IFERROR(HLOOKUP(calculationstable[[#This Row],[Merged]],calculationstable[#All],MATCH(calculationstable[[#This Row],[Ticker]],calculationstable[[#All],[Ticker]],0),FALSE),"")</f>
        <v/>
      </c>
      <c r="AQ75" t="str">
        <f>IFERROR(IF(AP75&lt;=calculationstable[[#This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5" t="str">
        <f>IFERROR(IF(LEFT(helper[[#This Row],[take profit feedback]],1)="T","X",""),"")</f>
        <v/>
      </c>
      <c r="AS75" t="str">
        <f>IFERROR(IF(OR(calculationstable[[#This Row],[Selling point 1]]="",calculationstable[[#This Row],[Selling point 1]]=0),"X",""),"")</f>
        <v/>
      </c>
      <c r="AT75" t="str">
        <f>IFERROR(IF(helper[[#This Row],[add to exit]]="","","Add " &amp;calculationstable[[#This Row],[Ticker]] &amp;" to Exit Strategy"),"")</f>
        <v/>
      </c>
      <c r="AU75" s="43" t="str">
        <f>IFERROR(IF(OR(calculationstable[[#This Row],[current_price]]="",calculationstable[[#This Row],[current_price]]=0),"Include "&amp;calculationstable[[#This Row],[Ticker]]&amp;" in Extra Coins List",""),"")</f>
        <v/>
      </c>
      <c r="AV7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5" s="25" t="str">
        <f>IFERROR(calculationstable[[#This Row],[Current Value]]/SUM(calculationstable[Current Value]),"")</f>
        <v/>
      </c>
      <c r="AX75" s="43" t="str">
        <f>IFERROR(IF((SUMIF(Purchases[Coin],calculationstable[[#This Row],[Ticker]],Purchases[No. of coins])=0),NA(),SUMIF(Purchases[Coin],calculationstable[[#This Row],[Ticker]],Purchases[No. of coins])),"")</f>
        <v/>
      </c>
      <c r="AY75" s="25" t="str">
        <f>IFERROR((helper[[#This Row],[Purchased]]-calculationstable[[#This Row],[Coins Held]])/helper[[#This Row],[Purchased]],"")</f>
        <v/>
      </c>
      <c r="AZ75" s="53" t="str">
        <f>IFERROR(1-helper[[#This Row],[Sold]],"")</f>
        <v/>
      </c>
      <c r="BA75" s="25" t="str">
        <f>IFERROR(calculationstable[[#This Row],[Total Tokens Over]]/helper[[#This Row],[Purchased]],"")</f>
        <v/>
      </c>
      <c r="BB75" s="53" t="str">
        <f>IFERROR(1-helper[[#This Row],[% Not in exit]],"")</f>
        <v/>
      </c>
    </row>
    <row r="76" spans="2:60" x14ac:dyDescent="0.25">
      <c r="AP76" t="str">
        <f>IFERROR(HLOOKUP(calculationstable[[#This Row],[Merged]],calculationstable[#All],MATCH(calculationstable[[#This Row],[Ticker]],calculationstable[[#All],[Ticker]],0),FALSE),"")</f>
        <v/>
      </c>
      <c r="AQ76" t="str">
        <f>IFERROR(IF(AP76&lt;=calculationstable[[#This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6" t="str">
        <f>IFERROR(IF(LEFT(helper[[#This Row],[take profit feedback]],1)="T","X",""),"")</f>
        <v/>
      </c>
      <c r="AS76" t="str">
        <f>IFERROR(IF(OR(calculationstable[[#This Row],[Selling point 1]]="",calculationstable[[#This Row],[Selling point 1]]=0),"X",""),"")</f>
        <v/>
      </c>
      <c r="AT76" t="str">
        <f>IFERROR(IF(helper[[#This Row],[add to exit]]="","","Add " &amp;calculationstable[[#This Row],[Ticker]] &amp;" to Exit Strategy"),"")</f>
        <v/>
      </c>
      <c r="AU76" s="43" t="str">
        <f>IFERROR(IF(OR(calculationstable[[#This Row],[current_price]]="",calculationstable[[#This Row],[current_price]]=0),"Include "&amp;calculationstable[[#This Row],[Ticker]]&amp;" in Extra Coins List",""),"")</f>
        <v/>
      </c>
      <c r="AV7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6" s="25" t="str">
        <f>IFERROR(calculationstable[[#This Row],[Current Value]]/SUM(calculationstable[Current Value]),"")</f>
        <v/>
      </c>
      <c r="AX76" s="43" t="str">
        <f>IFERROR(IF((SUMIF(Purchases[Coin],calculationstable[[#This Row],[Ticker]],Purchases[No. of coins])=0),NA(),SUMIF(Purchases[Coin],calculationstable[[#This Row],[Ticker]],Purchases[No. of coins])),"")</f>
        <v/>
      </c>
      <c r="AY76" s="25" t="str">
        <f>IFERROR((helper[[#This Row],[Purchased]]-calculationstable[[#This Row],[Coins Held]])/helper[[#This Row],[Purchased]],"")</f>
        <v/>
      </c>
      <c r="AZ76" s="53" t="str">
        <f>IFERROR(1-helper[[#This Row],[Sold]],"")</f>
        <v/>
      </c>
      <c r="BA76" s="25" t="str">
        <f>IFERROR(calculationstable[[#This Row],[Total Tokens Over]]/helper[[#This Row],[Purchased]],"")</f>
        <v/>
      </c>
      <c r="BB76" s="53" t="str">
        <f>IFERROR(1-helper[[#This Row],[% Not in exit]],"")</f>
        <v/>
      </c>
    </row>
    <row r="77" spans="2:60" x14ac:dyDescent="0.25">
      <c r="AP77" t="str">
        <f>IFERROR(HLOOKUP(calculationstable[[#This Row],[Merged]],calculationstable[#All],MATCH(calculationstable[[#This Row],[Ticker]],calculationstable[[#All],[Ticker]],0),FALSE),"")</f>
        <v/>
      </c>
      <c r="AQ77" t="str">
        <f>IFERROR(IF(AP77&lt;=calculationstable[[#This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7" t="str">
        <f>IFERROR(IF(LEFT(helper[[#This Row],[take profit feedback]],1)="T","X",""),"")</f>
        <v/>
      </c>
      <c r="AS77" t="str">
        <f>IFERROR(IF(OR(calculationstable[[#This Row],[Selling point 1]]="",calculationstable[[#This Row],[Selling point 1]]=0),"X",""),"")</f>
        <v/>
      </c>
      <c r="AT77" t="str">
        <f>IFERROR(IF(helper[[#This Row],[add to exit]]="","","Add " &amp;calculationstable[[#This Row],[Ticker]] &amp;" to Exit Strategy"),"")</f>
        <v/>
      </c>
      <c r="AU77" s="43" t="str">
        <f>IFERROR(IF(OR(calculationstable[[#This Row],[current_price]]="",calculationstable[[#This Row],[current_price]]=0),"Include "&amp;calculationstable[[#This Row],[Ticker]]&amp;" in Extra Coins List",""),"")</f>
        <v/>
      </c>
      <c r="AV7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7" s="25" t="str">
        <f>IFERROR(calculationstable[[#This Row],[Current Value]]/SUM(calculationstable[Current Value]),"")</f>
        <v/>
      </c>
      <c r="AX77" s="43" t="str">
        <f>IFERROR(IF((SUMIF(Purchases[Coin],calculationstable[[#This Row],[Ticker]],Purchases[No. of coins])=0),NA(),SUMIF(Purchases[Coin],calculationstable[[#This Row],[Ticker]],Purchases[No. of coins])),"")</f>
        <v/>
      </c>
      <c r="AY77" s="25" t="str">
        <f>IFERROR((helper[[#This Row],[Purchased]]-calculationstable[[#This Row],[Coins Held]])/helper[[#This Row],[Purchased]],"")</f>
        <v/>
      </c>
      <c r="AZ77" s="53" t="str">
        <f>IFERROR(1-helper[[#This Row],[Sold]],"")</f>
        <v/>
      </c>
      <c r="BA77" s="25" t="str">
        <f>IFERROR(calculationstable[[#This Row],[Total Tokens Over]]/helper[[#This Row],[Purchased]],"")</f>
        <v/>
      </c>
      <c r="BB77" s="53" t="str">
        <f>IFERROR(1-helper[[#This Row],[% Not in exit]],"")</f>
        <v/>
      </c>
    </row>
    <row r="78" spans="2:60" x14ac:dyDescent="0.25">
      <c r="AP78" t="str">
        <f>IFERROR(HLOOKUP(calculationstable[[#This Row],[Merged]],calculationstable[#All],MATCH(calculationstable[[#This Row],[Ticker]],calculationstable[[#All],[Ticker]],0),FALSE),"")</f>
        <v/>
      </c>
      <c r="AQ78" t="str">
        <f>IFERROR(IF(AP78&lt;=calculationstable[[#This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8" t="str">
        <f>IFERROR(IF(LEFT(helper[[#This Row],[take profit feedback]],1)="T","X",""),"")</f>
        <v/>
      </c>
      <c r="AS78" t="str">
        <f>IFERROR(IF(OR(calculationstable[[#This Row],[Selling point 1]]="",calculationstable[[#This Row],[Selling point 1]]=0),"X",""),"")</f>
        <v/>
      </c>
      <c r="AT78" t="str">
        <f>IFERROR(IF(helper[[#This Row],[add to exit]]="","","Add " &amp;calculationstable[[#This Row],[Ticker]] &amp;" to Exit Strategy"),"")</f>
        <v/>
      </c>
      <c r="AU78" s="43" t="str">
        <f>IFERROR(IF(OR(calculationstable[[#This Row],[current_price]]="",calculationstable[[#This Row],[current_price]]=0),"Include "&amp;calculationstable[[#This Row],[Ticker]]&amp;" in Extra Coins List",""),"")</f>
        <v/>
      </c>
      <c r="AV7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8" s="25" t="str">
        <f>IFERROR(calculationstable[[#This Row],[Current Value]]/SUM(calculationstable[Current Value]),"")</f>
        <v/>
      </c>
      <c r="AX78" s="43" t="str">
        <f>IFERROR(IF((SUMIF(Purchases[Coin],calculationstable[[#This Row],[Ticker]],Purchases[No. of coins])=0),NA(),SUMIF(Purchases[Coin],calculationstable[[#This Row],[Ticker]],Purchases[No. of coins])),"")</f>
        <v/>
      </c>
      <c r="AY78" s="25" t="str">
        <f>IFERROR((helper[[#This Row],[Purchased]]-calculationstable[[#This Row],[Coins Held]])/helper[[#This Row],[Purchased]],"")</f>
        <v/>
      </c>
      <c r="AZ78" s="53" t="str">
        <f>IFERROR(1-helper[[#This Row],[Sold]],"")</f>
        <v/>
      </c>
      <c r="BA78" s="25" t="str">
        <f>IFERROR(calculationstable[[#This Row],[Total Tokens Over]]/helper[[#This Row],[Purchased]],"")</f>
        <v/>
      </c>
      <c r="BB78" s="53" t="str">
        <f>IFERROR(1-helper[[#This Row],[% Not in exit]],"")</f>
        <v/>
      </c>
    </row>
    <row r="79" spans="2:60" x14ac:dyDescent="0.25">
      <c r="AP79" t="str">
        <f>IFERROR(HLOOKUP(calculationstable[[#This Row],[Merged]],calculationstable[#All],MATCH(calculationstable[[#This Row],[Ticker]],calculationstable[[#All],[Ticker]],0),FALSE),"")</f>
        <v/>
      </c>
      <c r="AQ79" t="str">
        <f>IFERROR(IF(AP79&lt;=calculationstable[[#This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9" t="str">
        <f>IFERROR(IF(LEFT(helper[[#This Row],[take profit feedback]],1)="T","X",""),"")</f>
        <v/>
      </c>
      <c r="AS79" t="str">
        <f>IFERROR(IF(OR(calculationstable[[#This Row],[Selling point 1]]="",calculationstable[[#This Row],[Selling point 1]]=0),"X",""),"")</f>
        <v/>
      </c>
      <c r="AT79" t="str">
        <f>IFERROR(IF(helper[[#This Row],[add to exit]]="","","Add " &amp;calculationstable[[#This Row],[Ticker]] &amp;" to Exit Strategy"),"")</f>
        <v/>
      </c>
      <c r="AU79" s="43" t="str">
        <f>IFERROR(IF(OR(calculationstable[[#This Row],[current_price]]="",calculationstable[[#This Row],[current_price]]=0),"Include "&amp;calculationstable[[#This Row],[Ticker]]&amp;" in Extra Coins List",""),"")</f>
        <v/>
      </c>
      <c r="AV7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9" s="25" t="str">
        <f>IFERROR(calculationstable[[#This Row],[Current Value]]/SUM(calculationstable[Current Value]),"")</f>
        <v/>
      </c>
      <c r="AX79" s="43" t="str">
        <f>IFERROR(IF((SUMIF(Purchases[Coin],calculationstable[[#This Row],[Ticker]],Purchases[No. of coins])=0),NA(),SUMIF(Purchases[Coin],calculationstable[[#This Row],[Ticker]],Purchases[No. of coins])),"")</f>
        <v/>
      </c>
      <c r="AY79" s="25" t="str">
        <f>IFERROR((helper[[#This Row],[Purchased]]-calculationstable[[#This Row],[Coins Held]])/helper[[#This Row],[Purchased]],"")</f>
        <v/>
      </c>
      <c r="AZ79" s="53" t="str">
        <f>IFERROR(1-helper[[#This Row],[Sold]],"")</f>
        <v/>
      </c>
      <c r="BA79" s="25" t="str">
        <f>IFERROR(calculationstable[[#This Row],[Total Tokens Over]]/helper[[#This Row],[Purchased]],"")</f>
        <v/>
      </c>
      <c r="BB79" s="53" t="str">
        <f>IFERROR(1-helper[[#This Row],[% Not in exit]],"")</f>
        <v/>
      </c>
    </row>
    <row r="80" spans="2:60" x14ac:dyDescent="0.25">
      <c r="AP80" t="str">
        <f>IFERROR(HLOOKUP(calculationstable[[#This Row],[Merged]],calculationstable[#All],MATCH(calculationstable[[#This Row],[Ticker]],calculationstable[[#All],[Ticker]],0),FALSE),"")</f>
        <v/>
      </c>
      <c r="AQ80" t="str">
        <f>IFERROR(IF(AP80&lt;=calculationstable[[#This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0" t="str">
        <f>IFERROR(IF(LEFT(helper[[#This Row],[take profit feedback]],1)="T","X",""),"")</f>
        <v/>
      </c>
      <c r="AS80" t="str">
        <f>IFERROR(IF(OR(calculationstable[[#This Row],[Selling point 1]]="",calculationstable[[#This Row],[Selling point 1]]=0),"X",""),"")</f>
        <v/>
      </c>
      <c r="AT80" t="str">
        <f>IFERROR(IF(helper[[#This Row],[add to exit]]="","","Add " &amp;calculationstable[[#This Row],[Ticker]] &amp;" to Exit Strategy"),"")</f>
        <v/>
      </c>
      <c r="AU80" s="43" t="str">
        <f>IFERROR(IF(OR(calculationstable[[#This Row],[current_price]]="",calculationstable[[#This Row],[current_price]]=0),"Include "&amp;calculationstable[[#This Row],[Ticker]]&amp;" in Extra Coins List",""),"")</f>
        <v/>
      </c>
      <c r="AV8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0" s="25" t="str">
        <f>IFERROR(calculationstable[[#This Row],[Current Value]]/SUM(calculationstable[Current Value]),"")</f>
        <v/>
      </c>
      <c r="AX80" s="43" t="str">
        <f>IFERROR(IF((SUMIF(Purchases[Coin],calculationstable[[#This Row],[Ticker]],Purchases[No. of coins])=0),NA(),SUMIF(Purchases[Coin],calculationstable[[#This Row],[Ticker]],Purchases[No. of coins])),"")</f>
        <v/>
      </c>
      <c r="AY80" s="25" t="str">
        <f>IFERROR((helper[[#This Row],[Purchased]]-calculationstable[[#This Row],[Coins Held]])/helper[[#This Row],[Purchased]],"")</f>
        <v/>
      </c>
      <c r="AZ80" s="53" t="str">
        <f>IFERROR(1-helper[[#This Row],[Sold]],"")</f>
        <v/>
      </c>
      <c r="BA80" s="25" t="str">
        <f>IFERROR(calculationstable[[#This Row],[Total Tokens Over]]/helper[[#This Row],[Purchased]],"")</f>
        <v/>
      </c>
      <c r="BB80" s="53" t="str">
        <f>IFERROR(1-helper[[#This Row],[% Not in exit]],"")</f>
        <v/>
      </c>
    </row>
    <row r="81" spans="42:54" x14ac:dyDescent="0.25">
      <c r="AP81" t="str">
        <f>IFERROR(HLOOKUP(calculationstable[[#This Row],[Merged]],calculationstable[#All],MATCH(calculationstable[[#This Row],[Ticker]],calculationstable[[#All],[Ticker]],0),FALSE),"")</f>
        <v/>
      </c>
      <c r="AQ81" t="str">
        <f>IFERROR(IF(AP81&lt;=calculationstable[[#This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1" t="str">
        <f>IFERROR(IF(LEFT(helper[[#This Row],[take profit feedback]],1)="T","X",""),"")</f>
        <v/>
      </c>
      <c r="AS81" t="str">
        <f>IFERROR(IF(OR(calculationstable[[#This Row],[Selling point 1]]="",calculationstable[[#This Row],[Selling point 1]]=0),"X",""),"")</f>
        <v/>
      </c>
      <c r="AT81" t="str">
        <f>IFERROR(IF(helper[[#This Row],[add to exit]]="","","Add " &amp;calculationstable[[#This Row],[Ticker]] &amp;" to Exit Strategy"),"")</f>
        <v/>
      </c>
      <c r="AU81" s="43" t="str">
        <f>IFERROR(IF(OR(calculationstable[[#This Row],[current_price]]="",calculationstable[[#This Row],[current_price]]=0),"Include "&amp;calculationstable[[#This Row],[Ticker]]&amp;" in Extra Coins List",""),"")</f>
        <v/>
      </c>
      <c r="AV8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1" s="25" t="str">
        <f>IFERROR(calculationstable[[#This Row],[Current Value]]/SUM(calculationstable[Current Value]),"")</f>
        <v/>
      </c>
      <c r="AX81" s="43" t="str">
        <f>IFERROR(IF((SUMIF(Purchases[Coin],calculationstable[[#This Row],[Ticker]],Purchases[No. of coins])=0),NA(),SUMIF(Purchases[Coin],calculationstable[[#This Row],[Ticker]],Purchases[No. of coins])),"")</f>
        <v/>
      </c>
      <c r="AY81" s="25" t="str">
        <f>IFERROR((helper[[#This Row],[Purchased]]-calculationstable[[#This Row],[Coins Held]])/helper[[#This Row],[Purchased]],"")</f>
        <v/>
      </c>
      <c r="AZ81" s="53" t="str">
        <f>IFERROR(1-helper[[#This Row],[Sold]],"")</f>
        <v/>
      </c>
      <c r="BA81" s="25" t="str">
        <f>IFERROR(calculationstable[[#This Row],[Total Tokens Over]]/helper[[#This Row],[Purchased]],"")</f>
        <v/>
      </c>
      <c r="BB81" s="53" t="str">
        <f>IFERROR(1-helper[[#This Row],[% Not in exit]],"")</f>
        <v/>
      </c>
    </row>
    <row r="82" spans="42:54" x14ac:dyDescent="0.25">
      <c r="AP82" t="str">
        <f>IFERROR(HLOOKUP(calculationstable[[#This Row],[Merged]],calculationstable[#All],MATCH(calculationstable[[#This Row],[Ticker]],calculationstable[[#All],[Ticker]],0),FALSE),"")</f>
        <v/>
      </c>
      <c r="AQ82" t="str">
        <f>IFERROR(IF(AP82&lt;=calculationstable[[#This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2" t="str">
        <f>IFERROR(IF(LEFT(helper[[#This Row],[take profit feedback]],1)="T","X",""),"")</f>
        <v/>
      </c>
      <c r="AS82" t="str">
        <f>IFERROR(IF(OR(calculationstable[[#This Row],[Selling point 1]]="",calculationstable[[#This Row],[Selling point 1]]=0),"X",""),"")</f>
        <v/>
      </c>
      <c r="AT82" t="str">
        <f>IFERROR(IF(helper[[#This Row],[add to exit]]="","","Add " &amp;calculationstable[[#This Row],[Ticker]] &amp;" to Exit Strategy"),"")</f>
        <v/>
      </c>
      <c r="AU82" s="43" t="str">
        <f>IFERROR(IF(OR(calculationstable[[#This Row],[current_price]]="",calculationstable[[#This Row],[current_price]]=0),"Include "&amp;calculationstable[[#This Row],[Ticker]]&amp;" in Extra Coins List",""),"")</f>
        <v/>
      </c>
      <c r="AV8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2" s="25" t="str">
        <f>IFERROR(calculationstable[[#This Row],[Current Value]]/SUM(calculationstable[Current Value]),"")</f>
        <v/>
      </c>
      <c r="AX82" s="43" t="str">
        <f>IFERROR(IF((SUMIF(Purchases[Coin],calculationstable[[#This Row],[Ticker]],Purchases[No. of coins])=0),NA(),SUMIF(Purchases[Coin],calculationstable[[#This Row],[Ticker]],Purchases[No. of coins])),"")</f>
        <v/>
      </c>
      <c r="AY82" s="25" t="str">
        <f>IFERROR((helper[[#This Row],[Purchased]]-calculationstable[[#This Row],[Coins Held]])/helper[[#This Row],[Purchased]],"")</f>
        <v/>
      </c>
      <c r="AZ82" s="53" t="str">
        <f>IFERROR(1-helper[[#This Row],[Sold]],"")</f>
        <v/>
      </c>
      <c r="BA82" s="25" t="str">
        <f>IFERROR(calculationstable[[#This Row],[Total Tokens Over]]/helper[[#This Row],[Purchased]],"")</f>
        <v/>
      </c>
      <c r="BB82" s="53" t="str">
        <f>IFERROR(1-helper[[#This Row],[% Not in exit]],"")</f>
        <v/>
      </c>
    </row>
    <row r="83" spans="42:54" x14ac:dyDescent="0.25">
      <c r="AP83" t="str">
        <f>IFERROR(HLOOKUP(calculationstable[[#This Row],[Merged]],calculationstable[#All],MATCH(calculationstable[[#This Row],[Ticker]],calculationstable[[#All],[Ticker]],0),FALSE),"")</f>
        <v/>
      </c>
      <c r="AQ83" t="str">
        <f>IFERROR(IF(AP83&lt;=calculationstable[[#This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3" t="str">
        <f>IFERROR(IF(LEFT(helper[[#This Row],[take profit feedback]],1)="T","X",""),"")</f>
        <v/>
      </c>
      <c r="AS83" t="str">
        <f>IFERROR(IF(OR(calculationstable[[#This Row],[Selling point 1]]="",calculationstable[[#This Row],[Selling point 1]]=0),"X",""),"")</f>
        <v/>
      </c>
      <c r="AT83" t="str">
        <f>IFERROR(IF(helper[[#This Row],[add to exit]]="","","Add " &amp;calculationstable[[#This Row],[Ticker]] &amp;" to Exit Strategy"),"")</f>
        <v/>
      </c>
      <c r="AU83" s="43" t="str">
        <f>IFERROR(IF(OR(calculationstable[[#This Row],[current_price]]="",calculationstable[[#This Row],[current_price]]=0),"Include "&amp;calculationstable[[#This Row],[Ticker]]&amp;" in Extra Coins List",""),"")</f>
        <v/>
      </c>
      <c r="AV8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3" s="25" t="str">
        <f>IFERROR(calculationstable[[#This Row],[Current Value]]/SUM(calculationstable[Current Value]),"")</f>
        <v/>
      </c>
      <c r="AX83" s="43" t="str">
        <f>IFERROR(IF((SUMIF(Purchases[Coin],calculationstable[[#This Row],[Ticker]],Purchases[No. of coins])=0),NA(),SUMIF(Purchases[Coin],calculationstable[[#This Row],[Ticker]],Purchases[No. of coins])),"")</f>
        <v/>
      </c>
      <c r="AY83" s="25" t="str">
        <f>IFERROR((helper[[#This Row],[Purchased]]-calculationstable[[#This Row],[Coins Held]])/helper[[#This Row],[Purchased]],"")</f>
        <v/>
      </c>
      <c r="AZ83" s="53" t="str">
        <f>IFERROR(1-helper[[#This Row],[Sold]],"")</f>
        <v/>
      </c>
      <c r="BA83" s="25" t="str">
        <f>IFERROR(calculationstable[[#This Row],[Total Tokens Over]]/helper[[#This Row],[Purchased]],"")</f>
        <v/>
      </c>
      <c r="BB83" s="53" t="str">
        <f>IFERROR(1-helper[[#This Row],[% Not in exit]],"")</f>
        <v/>
      </c>
    </row>
    <row r="84" spans="42:54" x14ac:dyDescent="0.25">
      <c r="AP84" t="str">
        <f>IFERROR(HLOOKUP(calculationstable[[#This Row],[Merged]],calculationstable[#All],MATCH(calculationstable[[#This Row],[Ticker]],calculationstable[[#All],[Ticker]],0),FALSE),"")</f>
        <v/>
      </c>
      <c r="AQ84" t="str">
        <f>IFERROR(IF(AP84&lt;=calculationstable[[#This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4" t="str">
        <f>IFERROR(IF(LEFT(helper[[#This Row],[take profit feedback]],1)="T","X",""),"")</f>
        <v/>
      </c>
      <c r="AS84" t="str">
        <f>IFERROR(IF(OR(calculationstable[[#This Row],[Selling point 1]]="",calculationstable[[#This Row],[Selling point 1]]=0),"X",""),"")</f>
        <v/>
      </c>
      <c r="AT84" t="str">
        <f>IFERROR(IF(helper[[#This Row],[add to exit]]="","","Add " &amp;calculationstable[[#This Row],[Ticker]] &amp;" to Exit Strategy"),"")</f>
        <v/>
      </c>
      <c r="AU84" s="43" t="str">
        <f>IFERROR(IF(OR(calculationstable[[#This Row],[current_price]]="",calculationstable[[#This Row],[current_price]]=0),"Include "&amp;calculationstable[[#This Row],[Ticker]]&amp;" in Extra Coins List",""),"")</f>
        <v/>
      </c>
      <c r="AV8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4" s="25" t="str">
        <f>IFERROR(calculationstable[[#This Row],[Current Value]]/SUM(calculationstable[Current Value]),"")</f>
        <v/>
      </c>
      <c r="AX84" s="43" t="str">
        <f>IFERROR(IF((SUMIF(Purchases[Coin],calculationstable[[#This Row],[Ticker]],Purchases[No. of coins])=0),NA(),SUMIF(Purchases[Coin],calculationstable[[#This Row],[Ticker]],Purchases[No. of coins])),"")</f>
        <v/>
      </c>
      <c r="AY84" s="25" t="str">
        <f>IFERROR((helper[[#This Row],[Purchased]]-calculationstable[[#This Row],[Coins Held]])/helper[[#This Row],[Purchased]],"")</f>
        <v/>
      </c>
      <c r="AZ84" s="53" t="str">
        <f>IFERROR(1-helper[[#This Row],[Sold]],"")</f>
        <v/>
      </c>
      <c r="BA84" s="25" t="str">
        <f>IFERROR(calculationstable[[#This Row],[Total Tokens Over]]/helper[[#This Row],[Purchased]],"")</f>
        <v/>
      </c>
      <c r="BB84" s="53" t="str">
        <f>IFERROR(1-helper[[#This Row],[% Not in exit]],"")</f>
        <v/>
      </c>
    </row>
    <row r="85" spans="42:54" x14ac:dyDescent="0.25">
      <c r="AP85" t="str">
        <f>IFERROR(HLOOKUP(calculationstable[[#This Row],[Merged]],calculationstable[#All],MATCH(calculationstable[[#This Row],[Ticker]],calculationstable[[#All],[Ticker]],0),FALSE),"")</f>
        <v/>
      </c>
      <c r="AQ85" t="str">
        <f>IFERROR(IF(AP85&lt;=calculationstable[[#This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5" t="str">
        <f>IFERROR(IF(LEFT(helper[[#This Row],[take profit feedback]],1)="T","X",""),"")</f>
        <v/>
      </c>
      <c r="AS85" t="str">
        <f>IFERROR(IF(OR(calculationstable[[#This Row],[Selling point 1]]="",calculationstable[[#This Row],[Selling point 1]]=0),"X",""),"")</f>
        <v/>
      </c>
      <c r="AT85" t="str">
        <f>IFERROR(IF(helper[[#This Row],[add to exit]]="","","Add " &amp;calculationstable[[#This Row],[Ticker]] &amp;" to Exit Strategy"),"")</f>
        <v/>
      </c>
      <c r="AU85" s="43" t="str">
        <f>IFERROR(IF(OR(calculationstable[[#This Row],[current_price]]="",calculationstable[[#This Row],[current_price]]=0),"Include "&amp;calculationstable[[#This Row],[Ticker]]&amp;" in Extra Coins List",""),"")</f>
        <v/>
      </c>
      <c r="AV8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5" s="25" t="str">
        <f>IFERROR(calculationstable[[#This Row],[Current Value]]/SUM(calculationstable[Current Value]),"")</f>
        <v/>
      </c>
      <c r="AX85" s="43" t="str">
        <f>IFERROR(IF((SUMIF(Purchases[Coin],calculationstable[[#This Row],[Ticker]],Purchases[No. of coins])=0),NA(),SUMIF(Purchases[Coin],calculationstable[[#This Row],[Ticker]],Purchases[No. of coins])),"")</f>
        <v/>
      </c>
      <c r="AY85" s="25" t="str">
        <f>IFERROR((helper[[#This Row],[Purchased]]-calculationstable[[#This Row],[Coins Held]])/helper[[#This Row],[Purchased]],"")</f>
        <v/>
      </c>
      <c r="AZ85" s="53" t="str">
        <f>IFERROR(1-helper[[#This Row],[Sold]],"")</f>
        <v/>
      </c>
      <c r="BA85" s="25" t="str">
        <f>IFERROR(calculationstable[[#This Row],[Total Tokens Over]]/helper[[#This Row],[Purchased]],"")</f>
        <v/>
      </c>
      <c r="BB85" s="53" t="str">
        <f>IFERROR(1-helper[[#This Row],[% Not in exit]],"")</f>
        <v/>
      </c>
    </row>
    <row r="86" spans="42:54" x14ac:dyDescent="0.25">
      <c r="AP86" t="str">
        <f>IFERROR(HLOOKUP(calculationstable[[#This Row],[Merged]],calculationstable[#All],MATCH(calculationstable[[#This Row],[Ticker]],calculationstable[[#All],[Ticker]],0),FALSE),"")</f>
        <v/>
      </c>
      <c r="AQ86" t="str">
        <f>IFERROR(IF(AP86&lt;=calculationstable[[#This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6" t="str">
        <f>IFERROR(IF(LEFT(helper[[#This Row],[take profit feedback]],1)="T","X",""),"")</f>
        <v/>
      </c>
      <c r="AS86" t="str">
        <f>IFERROR(IF(OR(calculationstable[[#This Row],[Selling point 1]]="",calculationstable[[#This Row],[Selling point 1]]=0),"X",""),"")</f>
        <v/>
      </c>
      <c r="AT86" t="str">
        <f>IFERROR(IF(helper[[#This Row],[add to exit]]="","","Add " &amp;calculationstable[[#This Row],[Ticker]] &amp;" to Exit Strategy"),"")</f>
        <v/>
      </c>
      <c r="AU86" s="43" t="str">
        <f>IFERROR(IF(OR(calculationstable[[#This Row],[current_price]]="",calculationstable[[#This Row],[current_price]]=0),"Include "&amp;calculationstable[[#This Row],[Ticker]]&amp;" in Extra Coins List",""),"")</f>
        <v/>
      </c>
      <c r="AV8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6" s="25" t="str">
        <f>IFERROR(calculationstable[[#This Row],[Current Value]]/SUM(calculationstable[Current Value]),"")</f>
        <v/>
      </c>
      <c r="AX86" s="43" t="str">
        <f>IFERROR(IF((SUMIF(Purchases[Coin],calculationstable[[#This Row],[Ticker]],Purchases[No. of coins])=0),NA(),SUMIF(Purchases[Coin],calculationstable[[#This Row],[Ticker]],Purchases[No. of coins])),"")</f>
        <v/>
      </c>
      <c r="AY86" s="25" t="str">
        <f>IFERROR((helper[[#This Row],[Purchased]]-calculationstable[[#This Row],[Coins Held]])/helper[[#This Row],[Purchased]],"")</f>
        <v/>
      </c>
      <c r="AZ86" s="53" t="str">
        <f>IFERROR(1-helper[[#This Row],[Sold]],"")</f>
        <v/>
      </c>
      <c r="BA86" s="25" t="str">
        <f>IFERROR(calculationstable[[#This Row],[Total Tokens Over]]/helper[[#This Row],[Purchased]],"")</f>
        <v/>
      </c>
      <c r="BB86" s="53" t="str">
        <f>IFERROR(1-helper[[#This Row],[% Not in exit]],"")</f>
        <v/>
      </c>
    </row>
  </sheetData>
  <phoneticPr fontId="9" type="noConversion"/>
  <hyperlinks>
    <hyperlink ref="V3" r:id="rId1" xr:uid="{80D91BFE-33E3-4FE8-9A63-FBFF0CAB696E}"/>
  </hyperlinks>
  <pageMargins left="0.7" right="0.7" top="0.75" bottom="0.75" header="0.3" footer="0.3"/>
  <ignoredErrors>
    <ignoredError sqref="F4" calculatedColumn="1"/>
  </ignoredErrors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B246-1897-498F-86DA-5FBA58E404E4}">
  <sheetPr codeName="Sheet9">
    <tabColor rgb="FFFFFF00"/>
  </sheetPr>
  <dimension ref="C2:L90"/>
  <sheetViews>
    <sheetView showGridLines="0" topLeftCell="A25" zoomScale="90" zoomScaleNormal="90" workbookViewId="0">
      <selection activeCell="Q9" sqref="Q9"/>
    </sheetView>
  </sheetViews>
  <sheetFormatPr baseColWidth="10" defaultColWidth="9.140625" defaultRowHeight="15" x14ac:dyDescent="0.25"/>
  <cols>
    <col min="3" max="3" width="93.7109375" style="3" customWidth="1"/>
    <col min="4" max="4" width="3.5703125" style="347" customWidth="1"/>
    <col min="5" max="6" width="48" customWidth="1"/>
    <col min="7" max="12" width="9.140625" hidden="1" customWidth="1"/>
    <col min="13" max="16" width="9.140625" customWidth="1"/>
  </cols>
  <sheetData>
    <row r="2" spans="3:12" ht="37.5" customHeight="1" x14ac:dyDescent="0.25">
      <c r="G2" s="50"/>
      <c r="H2" s="50"/>
      <c r="I2" s="50"/>
      <c r="J2" s="50"/>
      <c r="K2" s="51" t="str">
        <f>IF(K3&gt;0,"Warning - You have "&amp;K3&amp;" actions to take","No Action Required")</f>
        <v>Warning - You have 1 actions to take</v>
      </c>
      <c r="L2" s="50"/>
    </row>
    <row r="3" spans="3:12" ht="26.25" x14ac:dyDescent="0.25">
      <c r="C3" s="48" t="s">
        <v>586</v>
      </c>
      <c r="D3" s="349"/>
      <c r="G3" s="50">
        <f>SUM(G4:G70)</f>
        <v>1</v>
      </c>
      <c r="H3" s="50">
        <f>SUM(H4:H70)</f>
        <v>0</v>
      </c>
      <c r="I3" s="50">
        <f>SUM(I4:I70)</f>
        <v>0</v>
      </c>
      <c r="J3" s="50"/>
      <c r="K3" s="50">
        <f>SUM(G3:J3)</f>
        <v>1</v>
      </c>
      <c r="L3" s="50"/>
    </row>
    <row r="4" spans="3:12" s="47" customFormat="1" ht="24.95" customHeight="1" x14ac:dyDescent="0.35">
      <c r="C4" s="49" t="str">
        <f>IF(Calculations!AV11="","",Calculations!AV11)</f>
        <v>Wait for price target on AAVE</v>
      </c>
      <c r="D4" s="350"/>
      <c r="G4" s="52" t="str">
        <f>IF(LEFT(C4,1)="T",1,"")</f>
        <v/>
      </c>
      <c r="H4" s="52" t="str">
        <f>IF(LEFT(C4,1)="a",1,"")</f>
        <v/>
      </c>
      <c r="I4" s="52" t="str">
        <f>IF(LEFT(C4,1)="I",1,"")</f>
        <v/>
      </c>
      <c r="J4" s="52"/>
      <c r="K4" s="52"/>
      <c r="L4" s="52"/>
    </row>
    <row r="5" spans="3:12" s="47" customFormat="1" ht="24.95" customHeight="1" x14ac:dyDescent="0.35">
      <c r="C5" s="49" t="str">
        <f>IF(Calculations!AV12="","",Calculations!AV12)</f>
        <v>Wait for price target on BTC</v>
      </c>
      <c r="D5" s="350"/>
      <c r="E5" s="65" t="s">
        <v>1236</v>
      </c>
      <c r="F5" s="65" t="s">
        <v>1237</v>
      </c>
      <c r="G5" s="52" t="str">
        <f t="shared" ref="G5:G68" si="0">IF(LEFT(C5,1)="T",1,"")</f>
        <v/>
      </c>
      <c r="H5" s="52" t="str">
        <f t="shared" ref="H5:H68" si="1">IF(LEFT(C5,1)="a",1,"")</f>
        <v/>
      </c>
      <c r="I5" s="52" t="str">
        <f t="shared" ref="I5:I68" si="2">IF(LEFT(C5,1)="I",1,"")</f>
        <v/>
      </c>
      <c r="J5" s="52"/>
    </row>
    <row r="6" spans="3:12" s="47" customFormat="1" ht="24.95" customHeight="1" x14ac:dyDescent="0.35">
      <c r="C6" s="49" t="str">
        <f>IF(Calculations!AV13="","",Calculations!AV13)</f>
        <v>Wait for price target on ADA</v>
      </c>
      <c r="D6" s="350"/>
      <c r="G6" s="52" t="str">
        <f t="shared" si="0"/>
        <v/>
      </c>
      <c r="H6" s="52" t="str">
        <f t="shared" si="1"/>
        <v/>
      </c>
      <c r="I6" s="52" t="str">
        <f t="shared" si="2"/>
        <v/>
      </c>
      <c r="J6" s="52"/>
    </row>
    <row r="7" spans="3:12" s="47" customFormat="1" ht="24.95" customHeight="1" x14ac:dyDescent="0.35">
      <c r="C7" s="49" t="str">
        <f>IF(Calculations!AV14="","",Calculations!AV14)</f>
        <v>Wait for price target on ALGO</v>
      </c>
      <c r="D7" s="350"/>
      <c r="G7" s="52" t="str">
        <f t="shared" si="0"/>
        <v/>
      </c>
      <c r="H7" s="52" t="str">
        <f t="shared" si="1"/>
        <v/>
      </c>
      <c r="I7" s="52" t="str">
        <f t="shared" si="2"/>
        <v/>
      </c>
      <c r="J7" s="52"/>
    </row>
    <row r="8" spans="3:12" s="47" customFormat="1" ht="24.95" customHeight="1" x14ac:dyDescent="0.35">
      <c r="C8" s="49" t="str">
        <f>IF(Calculations!AV15="","",Calculations!AV15)</f>
        <v>Wait for price target on ETH</v>
      </c>
      <c r="D8" s="350"/>
      <c r="G8" s="52" t="str">
        <f t="shared" si="0"/>
        <v/>
      </c>
      <c r="H8" s="52" t="str">
        <f t="shared" si="1"/>
        <v/>
      </c>
      <c r="I8" s="52" t="str">
        <f t="shared" si="2"/>
        <v/>
      </c>
      <c r="J8" s="52"/>
    </row>
    <row r="9" spans="3:12" s="47" customFormat="1" ht="24.95" customHeight="1" x14ac:dyDescent="0.35">
      <c r="C9" s="49" t="str">
        <f>IF(Calculations!AV16="","",Calculations!AV16)</f>
        <v>Wait for price target on ARC</v>
      </c>
      <c r="D9" s="350"/>
      <c r="G9" s="52" t="str">
        <f t="shared" si="0"/>
        <v/>
      </c>
      <c r="H9" s="52" t="str">
        <f t="shared" si="1"/>
        <v/>
      </c>
      <c r="I9" s="52" t="str">
        <f t="shared" si="2"/>
        <v/>
      </c>
      <c r="J9" s="52"/>
    </row>
    <row r="10" spans="3:12" s="47" customFormat="1" ht="24.95" customHeight="1" x14ac:dyDescent="0.35">
      <c r="C10" s="49" t="str">
        <f>IF(Calculations!AV17="","",Calculations!AV17)</f>
        <v>Wait for price target on ATLAS</v>
      </c>
      <c r="D10" s="350"/>
      <c r="G10" s="52" t="str">
        <f t="shared" si="0"/>
        <v/>
      </c>
      <c r="H10" s="52" t="str">
        <f t="shared" si="1"/>
        <v/>
      </c>
      <c r="I10" s="52" t="str">
        <f t="shared" si="2"/>
        <v/>
      </c>
      <c r="J10" s="52"/>
    </row>
    <row r="11" spans="3:12" s="47" customFormat="1" ht="24.95" customHeight="1" x14ac:dyDescent="0.35">
      <c r="C11" s="49" t="str">
        <f>IF(Calculations!AV18="","",Calculations!AV18)</f>
        <v>Wait for price target on USDT</v>
      </c>
      <c r="D11" s="350"/>
      <c r="G11" s="52" t="str">
        <f t="shared" si="0"/>
        <v/>
      </c>
      <c r="H11" s="52" t="str">
        <f t="shared" si="1"/>
        <v/>
      </c>
      <c r="I11" s="52" t="str">
        <f t="shared" si="2"/>
        <v/>
      </c>
      <c r="J11" s="52"/>
    </row>
    <row r="12" spans="3:12" s="47" customFormat="1" ht="24.95" customHeight="1" x14ac:dyDescent="0.35">
      <c r="C12" s="49" t="str">
        <f>IF(Calculations!AV19="","",Calculations!AV19)</f>
        <v>Wait for price target on ATOM</v>
      </c>
      <c r="D12" s="350"/>
      <c r="E12" s="65"/>
      <c r="G12" s="52" t="str">
        <f t="shared" si="0"/>
        <v/>
      </c>
      <c r="H12" s="52" t="str">
        <f t="shared" si="1"/>
        <v/>
      </c>
      <c r="I12" s="52" t="str">
        <f t="shared" si="2"/>
        <v/>
      </c>
      <c r="J12" s="52"/>
    </row>
    <row r="13" spans="3:12" s="47" customFormat="1" ht="24.95" customHeight="1" x14ac:dyDescent="0.35">
      <c r="C13" s="49" t="str">
        <f>IF(Calculations!AV20="","",Calculations!AV20)</f>
        <v>Wait for price target on BNB</v>
      </c>
      <c r="D13" s="350"/>
      <c r="E13" s="346" t="s">
        <v>1080</v>
      </c>
      <c r="F13" s="346" t="s">
        <v>1238</v>
      </c>
      <c r="G13" s="52" t="str">
        <f t="shared" si="0"/>
        <v/>
      </c>
      <c r="H13" s="52" t="str">
        <f t="shared" si="1"/>
        <v/>
      </c>
      <c r="I13" s="52" t="str">
        <f t="shared" si="2"/>
        <v/>
      </c>
      <c r="J13" s="52"/>
    </row>
    <row r="14" spans="3:12" s="47" customFormat="1" ht="24.95" customHeight="1" x14ac:dyDescent="0.35">
      <c r="C14" s="49" t="str">
        <f>IF(Calculations!AV21="","",Calculations!AV21)</f>
        <v>Wait for price target on AUCTION</v>
      </c>
      <c r="D14" s="350"/>
      <c r="G14" s="52" t="str">
        <f t="shared" si="0"/>
        <v/>
      </c>
      <c r="H14" s="52" t="str">
        <f t="shared" si="1"/>
        <v/>
      </c>
      <c r="I14" s="52" t="str">
        <f t="shared" si="2"/>
        <v/>
      </c>
      <c r="J14" s="52"/>
    </row>
    <row r="15" spans="3:12" s="47" customFormat="1" ht="24.95" customHeight="1" x14ac:dyDescent="0.35">
      <c r="C15" s="49" t="str">
        <f>IF(Calculations!AV22="","",Calculations!AV22)</f>
        <v>Wait for price target on AUST</v>
      </c>
      <c r="D15" s="350"/>
      <c r="G15" s="52" t="str">
        <f t="shared" si="0"/>
        <v/>
      </c>
      <c r="H15" s="52" t="str">
        <f t="shared" si="1"/>
        <v/>
      </c>
      <c r="I15" s="52" t="str">
        <f t="shared" si="2"/>
        <v/>
      </c>
      <c r="J15" s="52"/>
    </row>
    <row r="16" spans="3:12" s="47" customFormat="1" ht="24.95" customHeight="1" x14ac:dyDescent="0.35">
      <c r="C16" s="49" t="str">
        <f>IF(Calculations!AV23="","",Calculations!AV23)</f>
        <v>Take Profit On LUNA Selling point 1</v>
      </c>
      <c r="D16" s="350"/>
      <c r="G16" s="52">
        <f t="shared" si="0"/>
        <v>1</v>
      </c>
      <c r="H16" s="52" t="str">
        <f t="shared" si="1"/>
        <v/>
      </c>
      <c r="I16" s="52" t="str">
        <f t="shared" si="2"/>
        <v/>
      </c>
      <c r="J16" s="52"/>
    </row>
    <row r="17" spans="3:10" s="47" customFormat="1" ht="24.95" customHeight="1" x14ac:dyDescent="0.35">
      <c r="C17" s="49" t="str">
        <f>IF(Calculations!AV24="","",Calculations!AV24)</f>
        <v>Wait for price target on AVAX</v>
      </c>
      <c r="D17" s="350"/>
      <c r="G17" s="52" t="str">
        <f t="shared" si="0"/>
        <v/>
      </c>
      <c r="H17" s="52" t="str">
        <f t="shared" si="1"/>
        <v/>
      </c>
      <c r="I17" s="52" t="str">
        <f t="shared" si="2"/>
        <v/>
      </c>
      <c r="J17" s="52"/>
    </row>
    <row r="18" spans="3:10" s="47" customFormat="1" ht="24.95" customHeight="1" x14ac:dyDescent="0.35">
      <c r="C18" s="49" t="str">
        <f>IF(Calculations!AV25="","",Calculations!AV25)</f>
        <v>Wait for price target on SOL</v>
      </c>
      <c r="D18" s="350"/>
      <c r="G18" s="52" t="str">
        <f t="shared" si="0"/>
        <v/>
      </c>
      <c r="H18" s="52" t="str">
        <f t="shared" si="1"/>
        <v/>
      </c>
      <c r="I18" s="52" t="str">
        <f t="shared" si="2"/>
        <v/>
      </c>
      <c r="J18" s="52"/>
    </row>
    <row r="19" spans="3:10" s="47" customFormat="1" ht="24.95" customHeight="1" x14ac:dyDescent="0.35">
      <c r="C19" s="49" t="str">
        <f>IF(Calculations!AV26="","",Calculations!AV26)</f>
        <v>Wait for price target on BPRO</v>
      </c>
      <c r="D19" s="350"/>
      <c r="E19" s="65"/>
      <c r="G19" s="52" t="str">
        <f t="shared" si="0"/>
        <v/>
      </c>
      <c r="H19" s="52" t="str">
        <f t="shared" si="1"/>
        <v/>
      </c>
      <c r="I19" s="52" t="str">
        <f t="shared" si="2"/>
        <v/>
      </c>
      <c r="J19" s="52"/>
    </row>
    <row r="20" spans="3:10" s="47" customFormat="1" ht="24.95" customHeight="1" x14ac:dyDescent="0.35">
      <c r="C20" s="49" t="str">
        <f>IF(Calculations!AV27="","",Calculations!AV27)</f>
        <v>Wait for price target on DOT</v>
      </c>
      <c r="D20" s="350"/>
      <c r="E20" s="346"/>
      <c r="G20" s="52" t="str">
        <f t="shared" si="0"/>
        <v/>
      </c>
      <c r="H20" s="52" t="str">
        <f t="shared" si="1"/>
        <v/>
      </c>
      <c r="I20" s="52" t="str">
        <f t="shared" si="2"/>
        <v/>
      </c>
      <c r="J20" s="52"/>
    </row>
    <row r="21" spans="3:10" s="47" customFormat="1" ht="24.95" customHeight="1" x14ac:dyDescent="0.35">
      <c r="C21" s="49" t="str">
        <f>IF(Calculations!AV28="","",Calculations!AV28)</f>
        <v>Wait for price target on CAKE</v>
      </c>
      <c r="D21" s="350"/>
      <c r="G21" s="52" t="str">
        <f t="shared" si="0"/>
        <v/>
      </c>
      <c r="H21" s="52" t="str">
        <f t="shared" si="1"/>
        <v/>
      </c>
      <c r="I21" s="52" t="str">
        <f t="shared" si="2"/>
        <v/>
      </c>
      <c r="J21" s="52"/>
    </row>
    <row r="22" spans="3:10" s="47" customFormat="1" ht="24.95" customHeight="1" x14ac:dyDescent="0.35">
      <c r="C22" s="49" t="str">
        <f>IF(Calculations!AV29="","",Calculations!AV29)</f>
        <v>Wait for price target on BUND</v>
      </c>
      <c r="D22" s="350"/>
      <c r="G22" s="52" t="str">
        <f t="shared" si="0"/>
        <v/>
      </c>
      <c r="H22" s="52" t="str">
        <f t="shared" si="1"/>
        <v/>
      </c>
      <c r="I22" s="52" t="str">
        <f t="shared" si="2"/>
        <v/>
      </c>
      <c r="J22" s="52"/>
    </row>
    <row r="23" spans="3:10" s="47" customFormat="1" ht="24.95" customHeight="1" x14ac:dyDescent="0.35">
      <c r="C23" s="49" t="str">
        <f>IF(Calculations!AV30="","",Calculations!AV30)</f>
        <v>Wait for price target on UST</v>
      </c>
      <c r="D23" s="350"/>
      <c r="G23" s="52" t="str">
        <f t="shared" si="0"/>
        <v/>
      </c>
      <c r="H23" s="52" t="str">
        <f t="shared" si="1"/>
        <v/>
      </c>
      <c r="I23" s="52" t="str">
        <f t="shared" si="2"/>
        <v/>
      </c>
      <c r="J23" s="52"/>
    </row>
    <row r="24" spans="3:10" s="47" customFormat="1" ht="24.95" customHeight="1" x14ac:dyDescent="0.35">
      <c r="C24" s="49" t="str">
        <f>IF(Calculations!AV31="","",Calculations!AV31)</f>
        <v>Wait for price target on CRO</v>
      </c>
      <c r="D24" s="350"/>
      <c r="G24" s="52" t="str">
        <f t="shared" si="0"/>
        <v/>
      </c>
      <c r="H24" s="52" t="str">
        <f t="shared" si="1"/>
        <v/>
      </c>
      <c r="I24" s="52" t="str">
        <f t="shared" si="2"/>
        <v/>
      </c>
      <c r="J24" s="52"/>
    </row>
    <row r="25" spans="3:10" s="47" customFormat="1" ht="24.95" customHeight="1" x14ac:dyDescent="0.35">
      <c r="C25" s="49" t="str">
        <f>IF(Calculations!AV32="","",Calculations!AV32)</f>
        <v>Wait for price target on CLIQ</v>
      </c>
      <c r="D25" s="350"/>
      <c r="E25" s="65"/>
      <c r="G25" s="52" t="str">
        <f t="shared" si="0"/>
        <v/>
      </c>
      <c r="H25" s="52" t="str">
        <f t="shared" si="1"/>
        <v/>
      </c>
      <c r="I25" s="52" t="str">
        <f t="shared" si="2"/>
        <v/>
      </c>
      <c r="J25" s="52"/>
    </row>
    <row r="26" spans="3:10" s="47" customFormat="1" ht="24.95" customHeight="1" x14ac:dyDescent="0.35">
      <c r="C26" s="49" t="str">
        <f>IF(Calculations!AV33="","",Calculations!AV33)</f>
        <v>Wait for price target on MATIC</v>
      </c>
      <c r="D26" s="350"/>
      <c r="G26" s="52" t="str">
        <f t="shared" si="0"/>
        <v/>
      </c>
      <c r="H26" s="52" t="str">
        <f t="shared" si="1"/>
        <v/>
      </c>
      <c r="I26" s="52" t="str">
        <f t="shared" si="2"/>
        <v/>
      </c>
      <c r="J26" s="52"/>
    </row>
    <row r="27" spans="3:10" s="47" customFormat="1" ht="24.95" customHeight="1" x14ac:dyDescent="0.35">
      <c r="C27" s="49" t="str">
        <f>IF(Calculations!AV34="","",Calculations!AV34)</f>
        <v>Wait for price target on CREAM</v>
      </c>
      <c r="D27" s="350"/>
      <c r="E27" s="65"/>
      <c r="G27" s="52" t="str">
        <f t="shared" si="0"/>
        <v/>
      </c>
      <c r="H27" s="52" t="str">
        <f t="shared" si="1"/>
        <v/>
      </c>
      <c r="I27" s="52" t="str">
        <f t="shared" si="2"/>
        <v/>
      </c>
      <c r="J27" s="52"/>
    </row>
    <row r="28" spans="3:10" s="47" customFormat="1" ht="24.95" customHeight="1" x14ac:dyDescent="0.35">
      <c r="C28" s="49" t="str">
        <f>IF(Calculations!AV35="","",Calculations!AV35)</f>
        <v>Wait for price target on NEAR</v>
      </c>
      <c r="D28" s="350"/>
      <c r="G28" s="52" t="str">
        <f t="shared" si="0"/>
        <v/>
      </c>
      <c r="H28" s="52" t="str">
        <f t="shared" si="1"/>
        <v/>
      </c>
      <c r="I28" s="52" t="str">
        <f t="shared" si="2"/>
        <v/>
      </c>
      <c r="J28" s="52"/>
    </row>
    <row r="29" spans="3:10" s="47" customFormat="1" ht="24.95" customHeight="1" x14ac:dyDescent="0.35">
      <c r="C29" s="49" t="str">
        <f>IF(Calculations!AV36="","",Calculations!AV36)</f>
        <v>Wait for price target on FTM</v>
      </c>
      <c r="D29" s="350"/>
      <c r="G29" s="52" t="str">
        <f t="shared" si="0"/>
        <v/>
      </c>
      <c r="H29" s="52" t="str">
        <f t="shared" si="1"/>
        <v/>
      </c>
      <c r="I29" s="52" t="str">
        <f t="shared" si="2"/>
        <v/>
      </c>
      <c r="J29" s="52"/>
    </row>
    <row r="30" spans="3:10" s="47" customFormat="1" ht="24.95" customHeight="1" x14ac:dyDescent="0.35">
      <c r="C30" s="49" t="str">
        <f>IF(Calculations!AV37="","",Calculations!AV37)</f>
        <v>Wait for price target on LINK</v>
      </c>
      <c r="D30" s="350"/>
      <c r="G30" s="52" t="str">
        <f t="shared" si="0"/>
        <v/>
      </c>
      <c r="H30" s="52" t="str">
        <f t="shared" si="1"/>
        <v/>
      </c>
      <c r="I30" s="52" t="str">
        <f t="shared" si="2"/>
        <v/>
      </c>
      <c r="J30" s="52"/>
    </row>
    <row r="31" spans="3:10" s="47" customFormat="1" ht="24.95" customHeight="1" x14ac:dyDescent="0.35">
      <c r="C31" s="49" t="str">
        <f>IF(Calculations!AV38="","",Calculations!AV38)</f>
        <v>Wait for price target on EFI</v>
      </c>
      <c r="D31" s="350"/>
      <c r="G31" s="52" t="str">
        <f t="shared" si="0"/>
        <v/>
      </c>
      <c r="H31" s="52" t="str">
        <f t="shared" si="1"/>
        <v/>
      </c>
      <c r="I31" s="52" t="str">
        <f t="shared" si="2"/>
        <v/>
      </c>
      <c r="J31" s="52"/>
    </row>
    <row r="32" spans="3:10" s="47" customFormat="1" ht="24.95" customHeight="1" x14ac:dyDescent="0.35">
      <c r="C32" s="49" t="str">
        <f>IF(Calculations!AV39="","",Calculations!AV39)</f>
        <v>Wait for price target on FTT</v>
      </c>
      <c r="D32" s="350"/>
      <c r="E32" s="65"/>
      <c r="G32" s="52" t="str">
        <f t="shared" si="0"/>
        <v/>
      </c>
      <c r="H32" s="52" t="str">
        <f t="shared" si="1"/>
        <v/>
      </c>
      <c r="I32" s="52" t="str">
        <f t="shared" si="2"/>
        <v/>
      </c>
      <c r="J32" s="52"/>
    </row>
    <row r="33" spans="3:10" s="47" customFormat="1" ht="24.95" customHeight="1" x14ac:dyDescent="0.35">
      <c r="C33" s="49" t="str">
        <f>IF(Calculations!AV40="","",Calculations!AV40)</f>
        <v>Wait for price target on ENJ</v>
      </c>
      <c r="D33" s="350"/>
      <c r="G33" s="52" t="str">
        <f t="shared" si="0"/>
        <v/>
      </c>
      <c r="H33" s="52" t="str">
        <f t="shared" si="1"/>
        <v/>
      </c>
      <c r="I33" s="52" t="str">
        <f t="shared" si="2"/>
        <v/>
      </c>
      <c r="J33" s="52"/>
    </row>
    <row r="34" spans="3:10" s="47" customFormat="1" ht="24.95" customHeight="1" x14ac:dyDescent="0.35">
      <c r="C34" s="49" t="str">
        <f>IF(Calculations!AV41="","",Calculations!AV41)</f>
        <v>Wait for price target on GRT</v>
      </c>
      <c r="D34" s="350"/>
      <c r="G34" s="52" t="str">
        <f t="shared" si="0"/>
        <v/>
      </c>
      <c r="H34" s="52" t="str">
        <f t="shared" si="1"/>
        <v/>
      </c>
      <c r="I34" s="52" t="str">
        <f t="shared" si="2"/>
        <v/>
      </c>
      <c r="J34" s="52"/>
    </row>
    <row r="35" spans="3:10" s="47" customFormat="1" ht="24.95" customHeight="1" x14ac:dyDescent="0.35">
      <c r="C35" s="49" t="str">
        <f>IF(Calculations!AV42="","",Calculations!AV42)</f>
        <v>Wait for price target on ENS</v>
      </c>
      <c r="D35" s="350"/>
      <c r="G35" s="52" t="str">
        <f t="shared" si="0"/>
        <v/>
      </c>
      <c r="H35" s="52" t="str">
        <f t="shared" si="1"/>
        <v/>
      </c>
      <c r="I35" s="52" t="str">
        <f t="shared" si="2"/>
        <v/>
      </c>
      <c r="J35" s="52"/>
    </row>
    <row r="36" spans="3:10" s="47" customFormat="1" ht="24.95" customHeight="1" x14ac:dyDescent="0.35">
      <c r="C36" s="49" t="str">
        <f>IF(Calculations!AV43="","",Calculations!AV43)</f>
        <v>Wait for price target on HBAR</v>
      </c>
      <c r="D36" s="350"/>
      <c r="G36" s="52" t="str">
        <f t="shared" si="0"/>
        <v/>
      </c>
      <c r="H36" s="52" t="str">
        <f t="shared" si="1"/>
        <v/>
      </c>
      <c r="I36" s="52" t="str">
        <f t="shared" si="2"/>
        <v/>
      </c>
      <c r="J36" s="52"/>
    </row>
    <row r="37" spans="3:10" s="47" customFormat="1" ht="24.95" customHeight="1" x14ac:dyDescent="0.35">
      <c r="C37" s="49" t="str">
        <f>IF(Calculations!AV44="","",Calculations!AV44)</f>
        <v>Wait for price target on ERG</v>
      </c>
      <c r="D37" s="350"/>
      <c r="G37" s="52" t="str">
        <f t="shared" si="0"/>
        <v/>
      </c>
      <c r="H37" s="52" t="str">
        <f t="shared" si="1"/>
        <v/>
      </c>
      <c r="I37" s="52" t="str">
        <f t="shared" si="2"/>
        <v/>
      </c>
      <c r="J37" s="52"/>
    </row>
    <row r="38" spans="3:10" s="47" customFormat="1" ht="24.95" customHeight="1" x14ac:dyDescent="0.35">
      <c r="C38" s="49" t="str">
        <f>IF(Calculations!AV45="","",Calculations!AV45)</f>
        <v>Wait for price target on SAND</v>
      </c>
      <c r="D38" s="350"/>
      <c r="G38" s="52" t="str">
        <f t="shared" si="0"/>
        <v/>
      </c>
      <c r="H38" s="52" t="str">
        <f t="shared" si="1"/>
        <v/>
      </c>
      <c r="I38" s="52" t="str">
        <f t="shared" si="2"/>
        <v/>
      </c>
      <c r="J38" s="52"/>
    </row>
    <row r="39" spans="3:10" s="47" customFormat="1" ht="24.95" customHeight="1" x14ac:dyDescent="0.35">
      <c r="C39" s="49" t="str">
        <f>IF(Calculations!AV46="","",Calculations!AV46)</f>
        <v>Wait for price target on THETA</v>
      </c>
      <c r="D39" s="350"/>
      <c r="G39" s="52" t="str">
        <f t="shared" si="0"/>
        <v/>
      </c>
      <c r="H39" s="52" t="str">
        <f t="shared" si="1"/>
        <v/>
      </c>
      <c r="I39" s="52" t="str">
        <f t="shared" si="2"/>
        <v/>
      </c>
      <c r="J39" s="52"/>
    </row>
    <row r="40" spans="3:10" s="47" customFormat="1" ht="24.95" customHeight="1" x14ac:dyDescent="0.35">
      <c r="C40" s="49" t="str">
        <f>IF(Calculations!AV47="","",Calculations!AV47)</f>
        <v>Wait for price target on TFUEL</v>
      </c>
      <c r="D40" s="350"/>
      <c r="G40" s="52" t="str">
        <f t="shared" si="0"/>
        <v/>
      </c>
      <c r="H40" s="52" t="str">
        <f t="shared" si="1"/>
        <v/>
      </c>
      <c r="I40" s="52" t="str">
        <f t="shared" si="2"/>
        <v/>
      </c>
      <c r="J40" s="52"/>
    </row>
    <row r="41" spans="3:10" s="47" customFormat="1" ht="24.95" customHeight="1" x14ac:dyDescent="0.35">
      <c r="C41" s="49" t="str">
        <f>IF(Calculations!AV48="","",Calculations!AV48)</f>
        <v>Wait for price target on QNT</v>
      </c>
      <c r="D41" s="350"/>
      <c r="G41" s="52" t="str">
        <f t="shared" si="0"/>
        <v/>
      </c>
      <c r="H41" s="52" t="str">
        <f t="shared" si="1"/>
        <v/>
      </c>
      <c r="I41" s="52" t="str">
        <f t="shared" si="2"/>
        <v/>
      </c>
      <c r="J41" s="52"/>
    </row>
    <row r="42" spans="3:10" s="47" customFormat="1" ht="24.95" customHeight="1" x14ac:dyDescent="0.35">
      <c r="C42" s="49" t="str">
        <f>IF(Calculations!AV49="","",Calculations!AV49)</f>
        <v>Wait for price target on KSM</v>
      </c>
      <c r="D42" s="350"/>
      <c r="G42" s="52" t="str">
        <f t="shared" si="0"/>
        <v/>
      </c>
      <c r="H42" s="52" t="str">
        <f t="shared" si="1"/>
        <v/>
      </c>
      <c r="I42" s="52" t="str">
        <f t="shared" si="2"/>
        <v/>
      </c>
      <c r="J42" s="52"/>
    </row>
    <row r="43" spans="3:10" s="47" customFormat="1" ht="24.95" customHeight="1" x14ac:dyDescent="0.35">
      <c r="C43" s="49" t="str">
        <f>IF(Calculations!AV50="","",Calculations!AV50)</f>
        <v>Wait for price target on HERO</v>
      </c>
      <c r="D43" s="350"/>
      <c r="G43" s="52" t="str">
        <f t="shared" si="0"/>
        <v/>
      </c>
      <c r="H43" s="52" t="str">
        <f t="shared" si="1"/>
        <v/>
      </c>
      <c r="I43" s="52" t="str">
        <f t="shared" si="2"/>
        <v/>
      </c>
      <c r="J43" s="52"/>
    </row>
    <row r="44" spans="3:10" s="47" customFormat="1" ht="24.95" customHeight="1" x14ac:dyDescent="0.35">
      <c r="C44" s="49" t="str">
        <f>IF(Calculations!AV51="","",Calculations!AV51)</f>
        <v>Wait for price target on RNDR</v>
      </c>
      <c r="D44" s="350"/>
      <c r="G44" s="52" t="str">
        <f t="shared" si="0"/>
        <v/>
      </c>
      <c r="H44" s="52" t="str">
        <f t="shared" si="1"/>
        <v/>
      </c>
      <c r="I44" s="52" t="str">
        <f t="shared" si="2"/>
        <v/>
      </c>
      <c r="J44" s="52"/>
    </row>
    <row r="45" spans="3:10" s="47" customFormat="1" ht="24.95" customHeight="1" x14ac:dyDescent="0.35">
      <c r="C45" s="49" t="str">
        <f>IF(Calculations!AV52="","",Calculations!AV52)</f>
        <v>Wait for price target on LOOKS</v>
      </c>
      <c r="D45" s="350"/>
      <c r="G45" s="52" t="str">
        <f t="shared" si="0"/>
        <v/>
      </c>
      <c r="H45" s="52" t="str">
        <f t="shared" si="1"/>
        <v/>
      </c>
      <c r="I45" s="52" t="str">
        <f t="shared" si="2"/>
        <v/>
      </c>
      <c r="J45" s="52"/>
    </row>
    <row r="46" spans="3:10" s="47" customFormat="1" ht="24.95" customHeight="1" x14ac:dyDescent="0.35">
      <c r="C46" s="49" t="str">
        <f>IF(Calculations!AV53="","",Calculations!AV53)</f>
        <v>Wait for price target on KYL</v>
      </c>
      <c r="D46" s="350"/>
      <c r="G46" s="52" t="str">
        <f t="shared" si="0"/>
        <v/>
      </c>
      <c r="H46" s="52" t="str">
        <f t="shared" si="1"/>
        <v/>
      </c>
      <c r="I46" s="52" t="str">
        <f t="shared" si="2"/>
        <v/>
      </c>
      <c r="J46" s="52"/>
    </row>
    <row r="47" spans="3:10" s="47" customFormat="1" ht="24.95" customHeight="1" x14ac:dyDescent="0.35">
      <c r="C47" s="49" t="str">
        <f>IF(Calculations!AV54="","",Calculations!AV54)</f>
        <v>Wait for price target on SYS</v>
      </c>
      <c r="D47" s="350"/>
      <c r="G47" s="52" t="str">
        <f t="shared" si="0"/>
        <v/>
      </c>
      <c r="H47" s="52" t="str">
        <f t="shared" si="1"/>
        <v/>
      </c>
      <c r="I47" s="52" t="str">
        <f t="shared" si="2"/>
        <v/>
      </c>
      <c r="J47" s="52"/>
    </row>
    <row r="48" spans="3:10" s="47" customFormat="1" ht="24.95" customHeight="1" x14ac:dyDescent="0.35">
      <c r="C48" s="49" t="str">
        <f>IF(Calculations!AV55="","",Calculations!AV55)</f>
        <v>Wait for price target on SRM</v>
      </c>
      <c r="D48" s="350"/>
      <c r="G48" s="52" t="str">
        <f t="shared" si="0"/>
        <v/>
      </c>
      <c r="H48" s="52" t="str">
        <f t="shared" si="1"/>
        <v/>
      </c>
      <c r="I48" s="52" t="str">
        <f t="shared" si="2"/>
        <v/>
      </c>
      <c r="J48" s="52"/>
    </row>
    <row r="49" spans="3:10" s="47" customFormat="1" ht="24.95" customHeight="1" x14ac:dyDescent="0.35">
      <c r="C49" s="49" t="str">
        <f>IF(Calculations!AV56="","",Calculations!AV56)</f>
        <v>Wait for price target on OGN</v>
      </c>
      <c r="D49" s="350"/>
      <c r="G49" s="52" t="str">
        <f t="shared" si="0"/>
        <v/>
      </c>
      <c r="H49" s="52" t="str">
        <f t="shared" si="1"/>
        <v/>
      </c>
      <c r="I49" s="52" t="str">
        <f t="shared" si="2"/>
        <v/>
      </c>
      <c r="J49" s="52"/>
    </row>
    <row r="50" spans="3:10" s="47" customFormat="1" ht="24.95" customHeight="1" x14ac:dyDescent="0.35">
      <c r="C50" s="49" t="str">
        <f>IF(Calculations!AV57="","",Calculations!AV57)</f>
        <v>Wait for price target on RAY</v>
      </c>
      <c r="D50" s="350"/>
      <c r="G50" s="52" t="str">
        <f t="shared" si="0"/>
        <v/>
      </c>
      <c r="H50" s="52" t="str">
        <f t="shared" si="1"/>
        <v/>
      </c>
      <c r="I50" s="52" t="str">
        <f t="shared" si="2"/>
        <v/>
      </c>
      <c r="J50" s="52"/>
    </row>
    <row r="51" spans="3:10" s="47" customFormat="1" ht="24.95" customHeight="1" x14ac:dyDescent="0.35">
      <c r="C51" s="49" t="str">
        <f>IF(Calculations!AV58="","",Calculations!AV58)</f>
        <v>Wait for price target on MOVR</v>
      </c>
      <c r="D51" s="350"/>
      <c r="G51" s="52" t="str">
        <f t="shared" si="0"/>
        <v/>
      </c>
      <c r="H51" s="52" t="str">
        <f t="shared" si="1"/>
        <v/>
      </c>
      <c r="I51" s="52" t="str">
        <f t="shared" si="2"/>
        <v/>
      </c>
      <c r="J51" s="52"/>
    </row>
    <row r="52" spans="3:10" s="47" customFormat="1" ht="24.95" customHeight="1" x14ac:dyDescent="0.35">
      <c r="C52" s="49" t="str">
        <f>IF(Calculations!AV59="","",Calculations!AV59)</f>
        <v>Wait for price target on MTV</v>
      </c>
      <c r="D52" s="350"/>
      <c r="G52" s="52" t="str">
        <f t="shared" si="0"/>
        <v/>
      </c>
      <c r="H52" s="52" t="str">
        <f t="shared" si="1"/>
        <v/>
      </c>
      <c r="I52" s="52" t="str">
        <f t="shared" si="2"/>
        <v/>
      </c>
      <c r="J52" s="52"/>
    </row>
    <row r="53" spans="3:10" s="47" customFormat="1" ht="24.95" customHeight="1" x14ac:dyDescent="0.35">
      <c r="C53" s="49" t="str">
        <f>IF(Calculations!AV60="","",Calculations!AV60)</f>
        <v>Wait for price target on NTVRK</v>
      </c>
      <c r="D53" s="350"/>
      <c r="G53" s="52" t="str">
        <f t="shared" si="0"/>
        <v/>
      </c>
      <c r="H53" s="52" t="str">
        <f t="shared" si="1"/>
        <v/>
      </c>
      <c r="I53" s="52" t="str">
        <f t="shared" si="2"/>
        <v/>
      </c>
      <c r="J53" s="52"/>
    </row>
    <row r="54" spans="3:10" s="47" customFormat="1" ht="24.95" customHeight="1" x14ac:dyDescent="0.35">
      <c r="C54" s="49" t="str">
        <f>IF(Calculations!AV61="","",Calculations!AV61)</f>
        <v>Wait for price target on PYR</v>
      </c>
      <c r="D54" s="350"/>
      <c r="G54" s="52" t="str">
        <f t="shared" si="0"/>
        <v/>
      </c>
      <c r="H54" s="52" t="str">
        <f t="shared" si="1"/>
        <v/>
      </c>
      <c r="I54" s="52" t="str">
        <f t="shared" si="2"/>
        <v/>
      </c>
      <c r="J54" s="52"/>
    </row>
    <row r="55" spans="3:10" s="47" customFormat="1" ht="24.95" customHeight="1" x14ac:dyDescent="0.35">
      <c r="C55" s="49" t="str">
        <f>IF(Calculations!AV62="","",Calculations!AV62)</f>
        <v>Wait for price target on RMRK</v>
      </c>
      <c r="D55" s="350"/>
      <c r="G55" s="52" t="str">
        <f t="shared" si="0"/>
        <v/>
      </c>
      <c r="H55" s="52" t="str">
        <f t="shared" si="1"/>
        <v/>
      </c>
      <c r="I55" s="52" t="str">
        <f t="shared" si="2"/>
        <v/>
      </c>
      <c r="J55" s="52"/>
    </row>
    <row r="56" spans="3:10" s="47" customFormat="1" ht="24.95" customHeight="1" x14ac:dyDescent="0.35">
      <c r="C56" s="49" t="str">
        <f>IF(Calculations!AV63="","",Calculations!AV63)</f>
        <v>Wait for price target on OVR</v>
      </c>
      <c r="D56" s="350"/>
      <c r="G56" s="52" t="str">
        <f t="shared" si="0"/>
        <v/>
      </c>
      <c r="H56" s="52" t="str">
        <f t="shared" si="1"/>
        <v/>
      </c>
      <c r="I56" s="52" t="str">
        <f t="shared" si="2"/>
        <v/>
      </c>
      <c r="J56" s="52"/>
    </row>
    <row r="57" spans="3:10" s="47" customFormat="1" ht="24.95" customHeight="1" x14ac:dyDescent="0.35">
      <c r="C57" s="49" t="str">
        <f>IF(Calculations!AV64="","",Calculations!AV64)</f>
        <v>Wait for price target on PDEX</v>
      </c>
      <c r="D57" s="350"/>
      <c r="G57" s="52" t="str">
        <f t="shared" si="0"/>
        <v/>
      </c>
      <c r="H57" s="52" t="str">
        <f t="shared" si="1"/>
        <v/>
      </c>
      <c r="I57" s="52" t="str">
        <f t="shared" si="2"/>
        <v/>
      </c>
      <c r="J57" s="52"/>
    </row>
    <row r="58" spans="3:10" s="47" customFormat="1" ht="24.95" customHeight="1" x14ac:dyDescent="0.35">
      <c r="C58" s="49" t="str">
        <f>IF(Calculations!AV65="","",Calculations!AV65)</f>
        <v>Wait for price target on POLC</v>
      </c>
      <c r="D58" s="350"/>
      <c r="G58" s="52" t="str">
        <f t="shared" si="0"/>
        <v/>
      </c>
      <c r="H58" s="52" t="str">
        <f t="shared" si="1"/>
        <v/>
      </c>
      <c r="I58" s="52" t="str">
        <f t="shared" si="2"/>
        <v/>
      </c>
      <c r="J58" s="52"/>
    </row>
    <row r="59" spans="3:10" s="47" customFormat="1" ht="24.95" customHeight="1" x14ac:dyDescent="0.35">
      <c r="C59" s="49" t="str">
        <f>IF(Calculations!AV66="","",Calculations!AV66)</f>
        <v>Wait for price target on POLIS</v>
      </c>
      <c r="D59" s="350"/>
      <c r="G59" s="52" t="str">
        <f t="shared" si="0"/>
        <v/>
      </c>
      <c r="H59" s="52" t="str">
        <f t="shared" si="1"/>
        <v/>
      </c>
      <c r="I59" s="52" t="str">
        <f t="shared" si="2"/>
        <v/>
      </c>
      <c r="J59" s="52"/>
    </row>
    <row r="60" spans="3:10" s="47" customFormat="1" ht="24.95" customHeight="1" x14ac:dyDescent="0.35">
      <c r="C60" s="49" t="str">
        <f>IF(Calculations!AV67="","",Calculations!AV67)</f>
        <v>Wait for price target on WILD</v>
      </c>
      <c r="D60" s="350"/>
      <c r="G60" s="52" t="str">
        <f t="shared" si="0"/>
        <v/>
      </c>
      <c r="H60" s="52" t="str">
        <f t="shared" si="1"/>
        <v/>
      </c>
      <c r="I60" s="52" t="str">
        <f t="shared" si="2"/>
        <v/>
      </c>
      <c r="J60" s="52"/>
    </row>
    <row r="61" spans="3:10" s="47" customFormat="1" ht="24.95" customHeight="1" x14ac:dyDescent="0.35">
      <c r="C61" s="49" t="str">
        <f>IF(Calculations!AV87="","",Calculations!AV87)</f>
        <v/>
      </c>
      <c r="D61" s="350"/>
      <c r="G61" s="52" t="str">
        <f t="shared" si="0"/>
        <v/>
      </c>
      <c r="H61" s="52" t="str">
        <f t="shared" si="1"/>
        <v/>
      </c>
      <c r="I61" s="52" t="str">
        <f t="shared" si="2"/>
        <v/>
      </c>
      <c r="J61" s="52"/>
    </row>
    <row r="62" spans="3:10" s="47" customFormat="1" ht="24.95" customHeight="1" x14ac:dyDescent="0.35">
      <c r="C62" s="49" t="str">
        <f>IF(Calculations!AV88="","",Calculations!AV88)</f>
        <v/>
      </c>
      <c r="D62" s="350"/>
      <c r="G62" s="52" t="str">
        <f t="shared" si="0"/>
        <v/>
      </c>
      <c r="H62" s="52" t="str">
        <f t="shared" si="1"/>
        <v/>
      </c>
      <c r="I62" s="52" t="str">
        <f t="shared" si="2"/>
        <v/>
      </c>
      <c r="J62" s="52"/>
    </row>
    <row r="63" spans="3:10" s="47" customFormat="1" ht="24.95" customHeight="1" x14ac:dyDescent="0.35">
      <c r="C63" s="49" t="str">
        <f>IF(Calculations!AV89="","",Calculations!AV89)</f>
        <v/>
      </c>
      <c r="D63" s="350"/>
      <c r="G63" s="52" t="str">
        <f t="shared" si="0"/>
        <v/>
      </c>
      <c r="H63" s="52" t="str">
        <f t="shared" si="1"/>
        <v/>
      </c>
      <c r="I63" s="52" t="str">
        <f t="shared" si="2"/>
        <v/>
      </c>
      <c r="J63" s="52"/>
    </row>
    <row r="64" spans="3:10" s="47" customFormat="1" ht="24.95" customHeight="1" x14ac:dyDescent="0.35">
      <c r="C64" s="49" t="str">
        <f>IF(Calculations!AV90="","",Calculations!AV90)</f>
        <v/>
      </c>
      <c r="D64" s="350"/>
      <c r="G64" s="52" t="str">
        <f t="shared" si="0"/>
        <v/>
      </c>
      <c r="H64" s="52" t="str">
        <f t="shared" si="1"/>
        <v/>
      </c>
      <c r="I64" s="52" t="str">
        <f t="shared" si="2"/>
        <v/>
      </c>
      <c r="J64" s="52"/>
    </row>
    <row r="65" spans="3:10" s="47" customFormat="1" ht="24.95" customHeight="1" x14ac:dyDescent="0.35">
      <c r="C65" s="49" t="str">
        <f>IF(Calculations!AV91="","",Calculations!AV91)</f>
        <v/>
      </c>
      <c r="D65" s="350"/>
      <c r="G65" s="52" t="str">
        <f t="shared" si="0"/>
        <v/>
      </c>
      <c r="H65" s="52" t="str">
        <f t="shared" si="1"/>
        <v/>
      </c>
      <c r="I65" s="52" t="str">
        <f t="shared" si="2"/>
        <v/>
      </c>
      <c r="J65" s="52"/>
    </row>
    <row r="66" spans="3:10" s="47" customFormat="1" ht="24.95" customHeight="1" x14ac:dyDescent="0.35">
      <c r="C66" s="49" t="str">
        <f>IF(Calculations!AV92="","",Calculations!AV92)</f>
        <v/>
      </c>
      <c r="D66" s="350"/>
      <c r="G66" s="52" t="str">
        <f t="shared" si="0"/>
        <v/>
      </c>
      <c r="H66" s="52" t="str">
        <f t="shared" si="1"/>
        <v/>
      </c>
      <c r="I66" s="52" t="str">
        <f t="shared" si="2"/>
        <v/>
      </c>
      <c r="J66" s="52"/>
    </row>
    <row r="67" spans="3:10" s="47" customFormat="1" ht="24.95" customHeight="1" x14ac:dyDescent="0.35">
      <c r="C67" s="49" t="str">
        <f>IF(Calculations!AV93="","",Calculations!AV93)</f>
        <v/>
      </c>
      <c r="D67" s="350"/>
      <c r="G67" s="52" t="str">
        <f t="shared" si="0"/>
        <v/>
      </c>
      <c r="H67" s="52" t="str">
        <f t="shared" si="1"/>
        <v/>
      </c>
      <c r="I67" s="52" t="str">
        <f t="shared" si="2"/>
        <v/>
      </c>
      <c r="J67" s="52"/>
    </row>
    <row r="68" spans="3:10" s="47" customFormat="1" ht="24.95" customHeight="1" x14ac:dyDescent="0.35">
      <c r="C68" s="49" t="str">
        <f>IF(Calculations!AV94="","",Calculations!AV94)</f>
        <v/>
      </c>
      <c r="D68" s="350"/>
      <c r="G68" s="52" t="str">
        <f t="shared" si="0"/>
        <v/>
      </c>
      <c r="H68" s="52" t="str">
        <f t="shared" si="1"/>
        <v/>
      </c>
      <c r="I68" s="52" t="str">
        <f t="shared" si="2"/>
        <v/>
      </c>
      <c r="J68" s="52"/>
    </row>
    <row r="69" spans="3:10" s="47" customFormat="1" ht="24.95" customHeight="1" x14ac:dyDescent="0.35">
      <c r="C69" s="49" t="str">
        <f>IF(Calculations!AV95="","",Calculations!AV95)</f>
        <v/>
      </c>
      <c r="D69" s="350"/>
      <c r="G69" s="52" t="str">
        <f t="shared" ref="G69:G80" si="3">IF(LEFT(C69,1)="T",1,"")</f>
        <v/>
      </c>
      <c r="H69" s="52" t="str">
        <f t="shared" ref="H69:H80" si="4">IF(LEFT(C69,1)="a",1,"")</f>
        <v/>
      </c>
      <c r="I69" s="52" t="str">
        <f t="shared" ref="I69:I80" si="5">IF(LEFT(C69,1)="I",1,"")</f>
        <v/>
      </c>
      <c r="J69" s="52"/>
    </row>
    <row r="70" spans="3:10" s="47" customFormat="1" ht="24.95" customHeight="1" x14ac:dyDescent="0.35">
      <c r="C70" s="49" t="str">
        <f>IF(Calculations!AV96="","",Calculations!AV96)</f>
        <v/>
      </c>
      <c r="D70" s="350"/>
      <c r="G70" s="52" t="str">
        <f t="shared" si="3"/>
        <v/>
      </c>
      <c r="H70" s="52" t="str">
        <f t="shared" si="4"/>
        <v/>
      </c>
      <c r="I70" s="52" t="str">
        <f t="shared" si="5"/>
        <v/>
      </c>
      <c r="J70" s="52"/>
    </row>
    <row r="71" spans="3:10" s="47" customFormat="1" ht="24.95" customHeight="1" x14ac:dyDescent="0.35">
      <c r="C71" s="49" t="str">
        <f>IF(Calculations!AV97="","",Calculations!AV97)</f>
        <v/>
      </c>
      <c r="D71" s="350"/>
      <c r="G71" s="52" t="str">
        <f t="shared" si="3"/>
        <v/>
      </c>
      <c r="H71" s="52" t="str">
        <f t="shared" si="4"/>
        <v/>
      </c>
      <c r="I71" s="52" t="str">
        <f t="shared" si="5"/>
        <v/>
      </c>
      <c r="J71" s="52"/>
    </row>
    <row r="72" spans="3:10" s="47" customFormat="1" ht="24.95" customHeight="1" x14ac:dyDescent="0.35">
      <c r="C72" s="49" t="str">
        <f>IF(Calculations!AV98="","",Calculations!AV98)</f>
        <v/>
      </c>
      <c r="D72" s="350"/>
      <c r="G72" s="52" t="str">
        <f t="shared" si="3"/>
        <v/>
      </c>
      <c r="H72" s="52" t="str">
        <f t="shared" si="4"/>
        <v/>
      </c>
      <c r="I72" s="52" t="str">
        <f t="shared" si="5"/>
        <v/>
      </c>
      <c r="J72" s="52"/>
    </row>
    <row r="73" spans="3:10" s="47" customFormat="1" ht="24.95" customHeight="1" x14ac:dyDescent="0.35">
      <c r="C73" s="49" t="str">
        <f>IF(Calculations!AV99="","",Calculations!AV99)</f>
        <v/>
      </c>
      <c r="D73" s="350"/>
      <c r="G73" s="52" t="str">
        <f t="shared" si="3"/>
        <v/>
      </c>
      <c r="H73" s="52" t="str">
        <f t="shared" si="4"/>
        <v/>
      </c>
      <c r="I73" s="52" t="str">
        <f t="shared" si="5"/>
        <v/>
      </c>
      <c r="J73" s="52"/>
    </row>
    <row r="74" spans="3:10" s="47" customFormat="1" ht="24.95" customHeight="1" x14ac:dyDescent="0.35">
      <c r="C74" s="49" t="str">
        <f>IF(Calculations!AV100="","",Calculations!AV100)</f>
        <v/>
      </c>
      <c r="D74" s="350"/>
      <c r="G74" s="52" t="str">
        <f t="shared" si="3"/>
        <v/>
      </c>
      <c r="H74" s="52" t="str">
        <f t="shared" si="4"/>
        <v/>
      </c>
      <c r="I74" s="52" t="str">
        <f t="shared" si="5"/>
        <v/>
      </c>
      <c r="J74" s="52"/>
    </row>
    <row r="75" spans="3:10" s="47" customFormat="1" ht="24.95" customHeight="1" x14ac:dyDescent="0.35">
      <c r="C75" s="49" t="str">
        <f>IF(Calculations!AV101="","",Calculations!AV101)</f>
        <v/>
      </c>
      <c r="D75" s="350"/>
      <c r="G75" s="52" t="str">
        <f t="shared" si="3"/>
        <v/>
      </c>
      <c r="H75" s="52" t="str">
        <f t="shared" si="4"/>
        <v/>
      </c>
      <c r="I75" s="52" t="str">
        <f t="shared" si="5"/>
        <v/>
      </c>
      <c r="J75" s="52"/>
    </row>
    <row r="76" spans="3:10" s="47" customFormat="1" ht="24.95" customHeight="1" x14ac:dyDescent="0.35">
      <c r="C76" s="49" t="str">
        <f>IF(Calculations!AV102="","",Calculations!AV102)</f>
        <v/>
      </c>
      <c r="D76" s="350"/>
      <c r="G76" s="52" t="str">
        <f t="shared" si="3"/>
        <v/>
      </c>
      <c r="H76" s="52" t="str">
        <f t="shared" si="4"/>
        <v/>
      </c>
      <c r="I76" s="52" t="str">
        <f t="shared" si="5"/>
        <v/>
      </c>
      <c r="J76" s="52"/>
    </row>
    <row r="77" spans="3:10" s="47" customFormat="1" ht="24.95" customHeight="1" x14ac:dyDescent="0.35">
      <c r="C77" s="49" t="str">
        <f>IF(Calculations!AV103="","",Calculations!AV103)</f>
        <v/>
      </c>
      <c r="D77" s="350"/>
      <c r="G77" s="52" t="str">
        <f t="shared" si="3"/>
        <v/>
      </c>
      <c r="H77" s="52" t="str">
        <f t="shared" si="4"/>
        <v/>
      </c>
      <c r="I77" s="52" t="str">
        <f t="shared" si="5"/>
        <v/>
      </c>
    </row>
    <row r="78" spans="3:10" s="47" customFormat="1" ht="24.95" customHeight="1" x14ac:dyDescent="0.35">
      <c r="C78" s="49" t="str">
        <f>IF(Calculations!AV104="","",Calculations!AV104)</f>
        <v/>
      </c>
      <c r="D78" s="350"/>
      <c r="G78" s="52" t="str">
        <f t="shared" si="3"/>
        <v/>
      </c>
      <c r="H78" s="52" t="str">
        <f t="shared" si="4"/>
        <v/>
      </c>
      <c r="I78" s="52" t="str">
        <f t="shared" si="5"/>
        <v/>
      </c>
    </row>
    <row r="79" spans="3:10" s="47" customFormat="1" ht="24.95" customHeight="1" x14ac:dyDescent="0.35">
      <c r="C79" s="49" t="str">
        <f>IF(Calculations!AV105="","",Calculations!AV105)</f>
        <v/>
      </c>
      <c r="D79" s="350"/>
      <c r="G79" s="52" t="str">
        <f t="shared" si="3"/>
        <v/>
      </c>
      <c r="H79" s="52" t="str">
        <f t="shared" si="4"/>
        <v/>
      </c>
      <c r="I79" s="52" t="str">
        <f t="shared" si="5"/>
        <v/>
      </c>
    </row>
    <row r="80" spans="3:10" s="47" customFormat="1" ht="24.95" customHeight="1" x14ac:dyDescent="0.35">
      <c r="C80" s="49" t="str">
        <f>IF(Calculations!AV106="","",Calculations!AV106)</f>
        <v/>
      </c>
      <c r="D80" s="350"/>
      <c r="G80" s="52" t="str">
        <f t="shared" si="3"/>
        <v/>
      </c>
      <c r="H80" s="52" t="str">
        <f t="shared" si="4"/>
        <v/>
      </c>
      <c r="I80" s="52" t="str">
        <f t="shared" si="5"/>
        <v/>
      </c>
    </row>
    <row r="81" spans="3:4" s="47" customFormat="1" ht="24.95" customHeight="1" x14ac:dyDescent="0.35">
      <c r="C81" s="49" t="str">
        <f>IF(Calculations!AV107="","",Calculations!AV107)</f>
        <v/>
      </c>
      <c r="D81" s="350"/>
    </row>
    <row r="82" spans="3:4" s="47" customFormat="1" ht="24.95" customHeight="1" x14ac:dyDescent="0.35">
      <c r="C82" s="49" t="str">
        <f>IF(Calculations!AV108="","",Calculations!AV108)</f>
        <v/>
      </c>
      <c r="D82" s="350"/>
    </row>
    <row r="83" spans="3:4" s="47" customFormat="1" ht="24.95" customHeight="1" x14ac:dyDescent="0.35">
      <c r="C83" s="49" t="str">
        <f>IF(Calculations!AV109="","",Calculations!AV109)</f>
        <v/>
      </c>
      <c r="D83" s="350"/>
    </row>
    <row r="84" spans="3:4" s="47" customFormat="1" ht="24.95" customHeight="1" x14ac:dyDescent="0.35">
      <c r="C84" s="49" t="str">
        <f>IF(Calculations!AV110="","",Calculations!AV110)</f>
        <v/>
      </c>
      <c r="D84" s="350"/>
    </row>
    <row r="85" spans="3:4" x14ac:dyDescent="0.25">
      <c r="C85" s="3" t="str">
        <f>IF(Calculations!AV111="","",Calculations!AV111)</f>
        <v/>
      </c>
    </row>
    <row r="86" spans="3:4" x14ac:dyDescent="0.25">
      <c r="C86" s="3" t="str">
        <f>IF(Calculations!AV112="","",Calculations!AV112)</f>
        <v/>
      </c>
    </row>
    <row r="87" spans="3:4" x14ac:dyDescent="0.25">
      <c r="C87" s="3" t="str">
        <f>IF(Calculations!AV113="","",Calculations!AV113)</f>
        <v/>
      </c>
    </row>
    <row r="88" spans="3:4" x14ac:dyDescent="0.25">
      <c r="C88" s="3" t="str">
        <f>IF(Calculations!AV114="","",Calculations!AV114)</f>
        <v/>
      </c>
    </row>
    <row r="89" spans="3:4" x14ac:dyDescent="0.25">
      <c r="C89" s="3" t="str">
        <f>IF(Calculations!AV115="","",Calculations!AV115)</f>
        <v/>
      </c>
    </row>
    <row r="90" spans="3:4" x14ac:dyDescent="0.25">
      <c r="C90" s="3" t="str">
        <f>IF(Calculations!AV116="","",Calculations!AV116)</f>
        <v/>
      </c>
    </row>
  </sheetData>
  <sheetProtection sheet="1" selectLockedCells="1" selectUnlockedCells="1"/>
  <conditionalFormatting sqref="C4:D84">
    <cfRule type="expression" dxfId="16" priority="1">
      <formula>LEFT(C4,1)="I"</formula>
    </cfRule>
    <cfRule type="expression" dxfId="15" priority="2">
      <formula>LEFT(C4,1)="A"</formula>
    </cfRule>
    <cfRule type="expression" dxfId="14" priority="3">
      <formula>LEFT(C4,1)="T"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104B-4B94-4023-AC67-83028822F2FC}">
  <sheetPr codeName="Sheet6"/>
  <dimension ref="A1:J36"/>
  <sheetViews>
    <sheetView showGridLines="0" showRowColHeaders="0" topLeftCell="A4" workbookViewId="0">
      <selection activeCell="G36" sqref="G36"/>
    </sheetView>
  </sheetViews>
  <sheetFormatPr baseColWidth="10" defaultColWidth="9.140625" defaultRowHeight="15" x14ac:dyDescent="0.25"/>
  <cols>
    <col min="2" max="2" width="5.140625" customWidth="1"/>
    <col min="3" max="4" width="18.140625" customWidth="1"/>
    <col min="5" max="5" width="19.42578125" bestFit="1" customWidth="1"/>
    <col min="6" max="6" width="23.5703125" bestFit="1" customWidth="1"/>
    <col min="7" max="7" width="114.140625" customWidth="1"/>
  </cols>
  <sheetData>
    <row r="1" spans="1:10" ht="62.25" customHeight="1" x14ac:dyDescent="0.25">
      <c r="G1" s="64"/>
      <c r="H1" s="64"/>
      <c r="I1" s="64"/>
      <c r="J1" s="64"/>
    </row>
    <row r="2" spans="1:10" x14ac:dyDescent="0.25">
      <c r="G2" s="2"/>
      <c r="H2" s="2"/>
      <c r="I2" s="2"/>
      <c r="J2" s="2"/>
    </row>
    <row r="3" spans="1:10" x14ac:dyDescent="0.25">
      <c r="A3" s="64"/>
      <c r="B3" s="3"/>
      <c r="C3" s="3"/>
      <c r="D3" s="3"/>
    </row>
    <row r="4" spans="1:10" x14ac:dyDescent="0.25">
      <c r="D4" s="68" t="s">
        <v>906</v>
      </c>
      <c r="E4" s="64" t="s">
        <v>888</v>
      </c>
      <c r="F4" s="64" t="s">
        <v>635</v>
      </c>
      <c r="G4" s="68" t="s">
        <v>887</v>
      </c>
    </row>
    <row r="7" spans="1:10" x14ac:dyDescent="0.25">
      <c r="C7" s="57" t="s">
        <v>618</v>
      </c>
      <c r="D7" s="57" t="s">
        <v>414</v>
      </c>
      <c r="E7" s="58" t="s">
        <v>616</v>
      </c>
      <c r="F7" s="58" t="s">
        <v>617</v>
      </c>
      <c r="G7" s="58" t="s">
        <v>619</v>
      </c>
    </row>
    <row r="8" spans="1:10" x14ac:dyDescent="0.25">
      <c r="C8">
        <v>1</v>
      </c>
      <c r="D8" s="67" t="s">
        <v>813</v>
      </c>
      <c r="E8" s="67" t="s">
        <v>833</v>
      </c>
      <c r="F8" s="67" t="s">
        <v>834</v>
      </c>
      <c r="G8" t="str">
        <f>extra[[#This Row],[ID]]</f>
        <v>bundles</v>
      </c>
    </row>
    <row r="9" spans="1:10" x14ac:dyDescent="0.25">
      <c r="C9">
        <f>IFERROR(IF(D8="","",C8+1),"")</f>
        <v>2</v>
      </c>
      <c r="D9" s="67" t="s">
        <v>814</v>
      </c>
      <c r="E9" s="67" t="s">
        <v>835</v>
      </c>
      <c r="F9" s="67" t="s">
        <v>836</v>
      </c>
      <c r="G9" t="str">
        <f>extra[[#This Row],[ID]]&amp;"%2C"&amp;G8</f>
        <v>b-protocol%2Cbundles</v>
      </c>
    </row>
    <row r="10" spans="1:10" x14ac:dyDescent="0.25">
      <c r="C10">
        <f t="shared" ref="C10:C23" si="0">IFERROR(IF(D9="","",C9+1),"")</f>
        <v>3</v>
      </c>
      <c r="D10" s="67" t="s">
        <v>815</v>
      </c>
      <c r="E10" s="67" t="s">
        <v>837</v>
      </c>
      <c r="F10" s="67" t="s">
        <v>815</v>
      </c>
      <c r="G10" t="str">
        <f>extra[[#This Row],[ID]]&amp;"%2C"&amp;G9</f>
        <v>rmrk%2Cb-protocol%2Cbundles</v>
      </c>
    </row>
    <row r="11" spans="1:10" x14ac:dyDescent="0.25">
      <c r="C11">
        <f t="shared" si="0"/>
        <v>4</v>
      </c>
      <c r="D11" s="67" t="s">
        <v>817</v>
      </c>
      <c r="E11" s="67" t="s">
        <v>869</v>
      </c>
      <c r="F11" s="67" t="s">
        <v>870</v>
      </c>
      <c r="G11" t="str">
        <f>extra[[#This Row],[ID]]&amp;"%2C"&amp;G10</f>
        <v>cream-2%2Crmrk%2Cb-protocol%2Cbundles</v>
      </c>
    </row>
    <row r="12" spans="1:10" x14ac:dyDescent="0.25">
      <c r="C12">
        <f t="shared" si="0"/>
        <v>5</v>
      </c>
      <c r="D12" s="67" t="s">
        <v>818</v>
      </c>
      <c r="E12" s="67" t="s">
        <v>844</v>
      </c>
      <c r="F12" s="67" t="s">
        <v>845</v>
      </c>
      <c r="G12" t="str">
        <f>extra[[#This Row],[ID]]&amp;"%2C"&amp;G11</f>
        <v>ovr%2Ccream-2%2Crmrk%2Cb-protocol%2Cbundles</v>
      </c>
    </row>
    <row r="13" spans="1:10" x14ac:dyDescent="0.25">
      <c r="C13">
        <f t="shared" si="0"/>
        <v>6</v>
      </c>
      <c r="D13" s="67" t="s">
        <v>819</v>
      </c>
      <c r="E13" s="67" t="s">
        <v>849</v>
      </c>
      <c r="F13" s="67" t="s">
        <v>848</v>
      </c>
      <c r="G13" t="str">
        <f>extra[[#This Row],[ID]]&amp;"%2C"&amp;G12</f>
        <v>star-atlas-dao%2Covr%2Ccream-2%2Crmrk%2Cb-protocol%2Cbundles</v>
      </c>
    </row>
    <row r="14" spans="1:10" x14ac:dyDescent="0.25">
      <c r="C14">
        <f t="shared" si="0"/>
        <v>7</v>
      </c>
      <c r="D14" s="67" t="s">
        <v>820</v>
      </c>
      <c r="E14" s="67" t="s">
        <v>840</v>
      </c>
      <c r="F14" s="67" t="s">
        <v>841</v>
      </c>
      <c r="G14" t="str">
        <f>extra[[#This Row],[ID]]&amp;"%2C"&amp;G13</f>
        <v>netvrk%2Cstar-atlas-dao%2Covr%2Ccream-2%2Crmrk%2Cb-protocol%2Cbundles</v>
      </c>
    </row>
    <row r="15" spans="1:10" x14ac:dyDescent="0.25">
      <c r="C15">
        <f t="shared" si="0"/>
        <v>8</v>
      </c>
      <c r="D15" s="67" t="s">
        <v>821</v>
      </c>
      <c r="E15" s="67" t="s">
        <v>858</v>
      </c>
      <c r="F15" s="67" t="s">
        <v>859</v>
      </c>
      <c r="G15" t="str">
        <f>extra[[#This Row],[ID]]&amp;"%2C"&amp;G14</f>
        <v>genesysgo-shadow%2Cnetvrk%2Cstar-atlas-dao%2Covr%2Ccream-2%2Crmrk%2Cb-protocol%2Cbundles</v>
      </c>
    </row>
    <row r="16" spans="1:10" x14ac:dyDescent="0.25">
      <c r="C16">
        <f t="shared" si="0"/>
        <v>9</v>
      </c>
      <c r="D16" s="67" t="s">
        <v>822</v>
      </c>
      <c r="E16" s="67" t="s">
        <v>842</v>
      </c>
      <c r="F16" s="67" t="s">
        <v>843</v>
      </c>
      <c r="G16" t="str">
        <f>extra[[#This Row],[ID]]&amp;"%2C"&amp;G15</f>
        <v>star-atlas%2Cgenesysgo-shadow%2Cnetvrk%2Cstar-atlas-dao%2Covr%2Ccream-2%2Crmrk%2Cb-protocol%2Cbundles</v>
      </c>
    </row>
    <row r="17" spans="3:7" x14ac:dyDescent="0.25">
      <c r="C17">
        <f t="shared" si="0"/>
        <v>10</v>
      </c>
      <c r="D17" s="74" t="s">
        <v>823</v>
      </c>
      <c r="E17" s="74" t="s">
        <v>854</v>
      </c>
      <c r="F17" s="74" t="s">
        <v>855</v>
      </c>
      <c r="G17" t="str">
        <f>extra[[#This Row],[ID]]&amp;"%2C"&amp;G16</f>
        <v>multivac%2Cstar-atlas%2Cgenesysgo-shadow%2Cnetvrk%2Cstar-atlas-dao%2Covr%2Ccream-2%2Crmrk%2Cb-protocol%2Cbundles</v>
      </c>
    </row>
    <row r="18" spans="3:7" x14ac:dyDescent="0.25">
      <c r="C18">
        <f t="shared" si="0"/>
        <v>11</v>
      </c>
      <c r="D18" s="74" t="s">
        <v>824</v>
      </c>
      <c r="E18" s="74" t="s">
        <v>838</v>
      </c>
      <c r="F18" s="74" t="s">
        <v>839</v>
      </c>
      <c r="G18" t="str">
        <f>extra[[#This Row],[ID]]&amp;"%2C"&amp;G17</f>
        <v>auction%2Cmultivac%2Cstar-atlas%2Cgenesysgo-shadow%2Cnetvrk%2Cstar-atlas-dao%2Covr%2Ccream-2%2Crmrk%2Cb-protocol%2Cbundles</v>
      </c>
    </row>
    <row r="19" spans="3:7" x14ac:dyDescent="0.25">
      <c r="C19">
        <f t="shared" si="0"/>
        <v>12</v>
      </c>
      <c r="D19" s="74" t="s">
        <v>825</v>
      </c>
      <c r="E19" s="74" t="s">
        <v>853</v>
      </c>
      <c r="F19" s="74" t="s">
        <v>852</v>
      </c>
      <c r="G19" t="str">
        <f>extra[[#This Row],[ID]]&amp;"%2C"&amp;G18</f>
        <v>wilder-world%2Cauction%2Cmultivac%2Cstar-atlas%2Cgenesysgo-shadow%2Cnetvrk%2Cstar-atlas-dao%2Covr%2Ccream-2%2Crmrk%2Cb-protocol%2Cbundles</v>
      </c>
    </row>
    <row r="20" spans="3:7" x14ac:dyDescent="0.25">
      <c r="C20">
        <f t="shared" si="0"/>
        <v>13</v>
      </c>
      <c r="D20" s="74" t="s">
        <v>826</v>
      </c>
      <c r="E20" s="74" t="s">
        <v>847</v>
      </c>
      <c r="F20" s="74" t="s">
        <v>846</v>
      </c>
      <c r="G20" t="str">
        <f>extra[[#This Row],[ID]]&amp;"%2C"&amp;G19</f>
        <v>polkadex%2Cwilder-world%2Cauction%2Cmultivac%2Cstar-atlas%2Cgenesysgo-shadow%2Cnetvrk%2Cstar-atlas-dao%2Covr%2Ccream-2%2Crmrk%2Cb-protocol%2Cbundles</v>
      </c>
    </row>
    <row r="21" spans="3:7" x14ac:dyDescent="0.25">
      <c r="C21">
        <f t="shared" si="0"/>
        <v>14</v>
      </c>
      <c r="D21" s="74" t="s">
        <v>519</v>
      </c>
      <c r="E21" s="74" t="s">
        <v>302</v>
      </c>
      <c r="F21" s="74" t="s">
        <v>303</v>
      </c>
      <c r="G21" t="str">
        <f>extra[[#This Row],[ID]]&amp;"%2C"&amp;G20</f>
        <v>ergo%2Cpolkadex%2Cwilder-world%2Cauction%2Cmultivac%2Cstar-atlas%2Cgenesysgo-shadow%2Cnetvrk%2Cstar-atlas-dao%2Covr%2Ccream-2%2Crmrk%2Cb-protocol%2Cbundles</v>
      </c>
    </row>
    <row r="22" spans="3:7" x14ac:dyDescent="0.25">
      <c r="C22">
        <f t="shared" si="0"/>
        <v>15</v>
      </c>
      <c r="D22" s="74" t="s">
        <v>827</v>
      </c>
      <c r="E22" s="74" t="s">
        <v>868</v>
      </c>
      <c r="F22" s="74" t="s">
        <v>867</v>
      </c>
      <c r="G22" t="str">
        <f>extra[[#This Row],[ID]]&amp;"%2C"&amp;G21</f>
        <v>efinity%2Cergo%2Cpolkadex%2Cwilder-world%2Cauction%2Cmultivac%2Cstar-atlas%2Cgenesysgo-shadow%2Cnetvrk%2Cstar-atlas-dao%2Covr%2Ccream-2%2Crmrk%2Cb-protocol%2Cbundles</v>
      </c>
    </row>
    <row r="23" spans="3:7" x14ac:dyDescent="0.25">
      <c r="C23">
        <f t="shared" si="0"/>
        <v>16</v>
      </c>
      <c r="D23" s="74" t="s">
        <v>828</v>
      </c>
      <c r="E23" s="74" t="s">
        <v>865</v>
      </c>
      <c r="F23" s="74" t="s">
        <v>864</v>
      </c>
      <c r="G23" t="str">
        <f>extra[[#This Row],[ID]]&amp;"%2C"&amp;G22</f>
        <v>wonderhero%2Cefinity%2Cergo%2Cpolkadex%2Cwilder-world%2Cauction%2Cmultivac%2Cstar-atlas%2Cgenesysgo-shadow%2Cnetvrk%2Cstar-atlas-dao%2Covr%2Ccream-2%2Crmrk%2Cb-protocol%2Cbundles</v>
      </c>
    </row>
    <row r="24" spans="3:7" x14ac:dyDescent="0.25">
      <c r="C24">
        <f>C23+1</f>
        <v>17</v>
      </c>
      <c r="D24" s="74" t="s">
        <v>829</v>
      </c>
      <c r="E24" s="74" t="s">
        <v>863</v>
      </c>
      <c r="F24" s="74" t="s">
        <v>862</v>
      </c>
      <c r="G24" t="str">
        <f>extra[[#This Row],[ID]]&amp;"%2C"&amp;G23</f>
        <v>polka-city%2Cwonderhero%2Cefinity%2Cergo%2Cpolkadex%2Cwilder-world%2Cauction%2Cmultivac%2Cstar-atlas%2Cgenesysgo-shadow%2Cnetvrk%2Cstar-atlas-dao%2Covr%2Ccream-2%2Crmrk%2Cb-protocol%2Cbundles</v>
      </c>
    </row>
    <row r="25" spans="3:7" x14ac:dyDescent="0.25">
      <c r="C25">
        <f t="shared" ref="C25:C33" si="1">C24+1</f>
        <v>18</v>
      </c>
      <c r="D25" s="74" t="s">
        <v>830</v>
      </c>
      <c r="E25" s="74" t="s">
        <v>861</v>
      </c>
      <c r="F25" s="74" t="s">
        <v>860</v>
      </c>
      <c r="G25" t="str">
        <f>extra[[#This Row],[ID]]&amp;"%2C"&amp;G24</f>
        <v>kylin-network%2Cpolka-city%2Cwonderhero%2Cefinity%2Cergo%2Cpolkadex%2Cwilder-world%2Cauction%2Cmultivac%2Cstar-atlas%2Cgenesysgo-shadow%2Cnetvrk%2Cstar-atlas-dao%2Covr%2Ccream-2%2Crmrk%2Cb-protocol%2Cbundles</v>
      </c>
    </row>
    <row r="26" spans="3:7" x14ac:dyDescent="0.25">
      <c r="C26">
        <f t="shared" si="1"/>
        <v>19</v>
      </c>
      <c r="D26" s="74" t="s">
        <v>831</v>
      </c>
      <c r="E26" s="74" t="s">
        <v>857</v>
      </c>
      <c r="F26" s="74" t="s">
        <v>856</v>
      </c>
      <c r="G26" t="str">
        <f>extra[[#This Row],[ID]]&amp;"%2C"&amp;G25</f>
        <v>step-finance%2Ckylin-network%2Cpolka-city%2Cwonderhero%2Cefinity%2Cergo%2Cpolkadex%2Cwilder-world%2Cauction%2Cmultivac%2Cstar-atlas%2Cgenesysgo-shadow%2Cnetvrk%2Cstar-atlas-dao%2Covr%2Ccream-2%2Crmrk%2Cb-protocol%2Cbundles</v>
      </c>
    </row>
    <row r="27" spans="3:7" x14ac:dyDescent="0.25">
      <c r="C27">
        <f t="shared" si="1"/>
        <v>20</v>
      </c>
      <c r="D27" s="74" t="s">
        <v>832</v>
      </c>
      <c r="E27" s="74" t="s">
        <v>866</v>
      </c>
      <c r="F27" s="74" t="s">
        <v>832</v>
      </c>
      <c r="G27" t="str">
        <f>extra[[#This Row],[ID]]&amp;"%2C"&amp;G26</f>
        <v>weyu%2Cstep-finance%2Ckylin-network%2Cpolka-city%2Cwonderhero%2Cefinity%2Cergo%2Cpolkadex%2Cwilder-world%2Cauction%2Cmultivac%2Cstar-atlas%2Cgenesysgo-shadow%2Cnetvrk%2Cstar-atlas-dao%2Covr%2Ccream-2%2Crmrk%2Cb-protocol%2Cbundles</v>
      </c>
    </row>
    <row r="28" spans="3:7" x14ac:dyDescent="0.25">
      <c r="C28">
        <f t="shared" si="1"/>
        <v>21</v>
      </c>
      <c r="D28" s="74" t="s">
        <v>874</v>
      </c>
      <c r="E28" s="74" t="s">
        <v>878</v>
      </c>
      <c r="F28" s="74" t="s">
        <v>877</v>
      </c>
      <c r="G28" t="str">
        <f>extra[[#This Row],[ID]]&amp;"%2C"&amp;G27</f>
        <v>deficliq%2Cweyu%2Cstep-finance%2Ckylin-network%2Cpolka-city%2Cwonderhero%2Cefinity%2Cergo%2Cpolkadex%2Cwilder-world%2Cauction%2Cmultivac%2Cstar-atlas%2Cgenesysgo-shadow%2Cnetvrk%2Cstar-atlas-dao%2Covr%2Ccream-2%2Crmrk%2Cb-protocol%2Cbundles</v>
      </c>
    </row>
    <row r="29" spans="3:7" x14ac:dyDescent="0.25">
      <c r="C29">
        <f t="shared" si="1"/>
        <v>22</v>
      </c>
      <c r="D29" s="74" t="s">
        <v>873</v>
      </c>
      <c r="E29" s="74" t="s">
        <v>876</v>
      </c>
      <c r="F29" s="74" t="s">
        <v>875</v>
      </c>
      <c r="G29" t="str">
        <f>extra[[#This Row],[ID]]&amp;"%2C"&amp;G28</f>
        <v>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0" spans="3:7" x14ac:dyDescent="0.25">
      <c r="C30">
        <f t="shared" si="1"/>
        <v>23</v>
      </c>
      <c r="D30" s="74" t="s">
        <v>812</v>
      </c>
      <c r="E30" s="74" t="s">
        <v>851</v>
      </c>
      <c r="F30" s="74" t="s">
        <v>850</v>
      </c>
      <c r="G30" t="str">
        <f>extra[[#This Row],[ID]]&amp;"%2C"&amp;G29</f>
        <v>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1" spans="3:7" x14ac:dyDescent="0.25">
      <c r="C31">
        <f t="shared" si="1"/>
        <v>24</v>
      </c>
      <c r="D31" s="74" t="s">
        <v>816</v>
      </c>
      <c r="E31" s="74" t="s">
        <v>871</v>
      </c>
      <c r="F31" s="74" t="s">
        <v>872</v>
      </c>
      <c r="G31" t="str">
        <f>extra[[#This Row],[ID]]&amp;"%2C"&amp;G30</f>
        <v>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2" spans="3:7" x14ac:dyDescent="0.25">
      <c r="C32">
        <f t="shared" si="1"/>
        <v>25</v>
      </c>
      <c r="D32" s="74" t="s">
        <v>657</v>
      </c>
      <c r="E32" s="74" t="s">
        <v>656</v>
      </c>
      <c r="F32" s="74" t="s">
        <v>658</v>
      </c>
      <c r="G32" t="str">
        <f>extra[[#This Row],[ID]]&amp;"%2C"&amp;G31</f>
        <v>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3" spans="3:7" x14ac:dyDescent="0.25">
      <c r="C33">
        <f t="shared" si="1"/>
        <v>26</v>
      </c>
      <c r="D33" s="74" t="s">
        <v>1089</v>
      </c>
      <c r="E33" s="74" t="s">
        <v>1091</v>
      </c>
      <c r="F33" s="74" t="s">
        <v>1090</v>
      </c>
      <c r="G33" t="str">
        <f>extra[[#This Row],[ID]]&amp;"%2C"&amp;G32</f>
        <v>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4" spans="3:7" x14ac:dyDescent="0.25">
      <c r="C34">
        <f>C33+1</f>
        <v>27</v>
      </c>
      <c r="D34" s="74" t="s">
        <v>1243</v>
      </c>
      <c r="E34" s="74" t="s">
        <v>1244</v>
      </c>
      <c r="F34" s="74" t="s">
        <v>1245</v>
      </c>
      <c r="G34" t="str">
        <f>extra[[#This Row],[ID]]&amp;"%2C"&amp;G33</f>
        <v>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5" spans="3:7" x14ac:dyDescent="0.25">
      <c r="C35">
        <f>C34+1</f>
        <v>28</v>
      </c>
      <c r="D35" s="74" t="s">
        <v>677</v>
      </c>
      <c r="E35" s="74" t="s">
        <v>1385</v>
      </c>
      <c r="F35" s="74" t="s">
        <v>1351</v>
      </c>
      <c r="G35" t="str">
        <f>extra[[#This Row],[ID]]&amp;"%2C"&amp;G34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6" spans="3:7" x14ac:dyDescent="0.25">
      <c r="C36">
        <f>C35+1</f>
        <v>29</v>
      </c>
      <c r="D36" s="370"/>
      <c r="E36" s="370"/>
      <c r="F36" s="370"/>
      <c r="G36" s="43" t="str">
        <f>extra[[#This Row],[Name]]&amp;"%2C"&amp;G35</f>
        <v>%2C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</sheetData>
  <pageMargins left="0.7" right="0.7" top="0.75" bottom="0.75" header="0.3" footer="0.3"/>
  <pageSetup orientation="portrait" horizontalDpi="4294967293" verticalDpi="4294967293" r:id="rId1"/>
  <ignoredErrors>
    <ignoredError sqref="C8:C23 G8:G23" calculatedColumn="1"/>
  </ignoredErrors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5398-4BA7-4248-884A-2A9826ED9684}">
  <sheetPr codeName="Sheet8">
    <tabColor rgb="FF92D050"/>
  </sheetPr>
  <dimension ref="A1:J280"/>
  <sheetViews>
    <sheetView showGridLines="0" showRowColHeaders="0" zoomScaleNormal="100" workbookViewId="0">
      <selection sqref="A1:E280"/>
    </sheetView>
  </sheetViews>
  <sheetFormatPr baseColWidth="10" defaultColWidth="9.140625" defaultRowHeight="15" x14ac:dyDescent="0.25"/>
  <cols>
    <col min="1" max="1" width="27.7109375" bestFit="1" customWidth="1"/>
    <col min="2" max="2" width="11.28515625" bestFit="1" customWidth="1"/>
    <col min="3" max="3" width="23.7109375" bestFit="1" customWidth="1"/>
    <col min="4" max="4" width="15.140625" bestFit="1" customWidth="1"/>
    <col min="5" max="5" width="30.5703125" bestFit="1" customWidth="1"/>
    <col min="6" max="6" width="27.85546875" style="22" bestFit="1" customWidth="1"/>
    <col min="7" max="7" width="20.5703125" style="22" bestFit="1" customWidth="1"/>
    <col min="8" max="8" width="23.85546875" style="22" bestFit="1" customWidth="1"/>
    <col min="9" max="9" width="26.28515625" style="22" bestFit="1" customWidth="1"/>
    <col min="10" max="10" width="41.7109375" style="24" bestFit="1" customWidth="1"/>
  </cols>
  <sheetData>
    <row r="1" spans="1:10" x14ac:dyDescent="0.25">
      <c r="A1" t="s">
        <v>372</v>
      </c>
      <c r="B1" t="s">
        <v>373</v>
      </c>
      <c r="C1" t="s">
        <v>374</v>
      </c>
      <c r="D1" t="s">
        <v>375</v>
      </c>
      <c r="E1" t="s">
        <v>376</v>
      </c>
      <c r="F1"/>
      <c r="G1"/>
      <c r="H1"/>
      <c r="I1"/>
      <c r="J1"/>
    </row>
    <row r="2" spans="1:10" x14ac:dyDescent="0.25">
      <c r="A2" t="s">
        <v>52</v>
      </c>
      <c r="B2" s="43" t="s">
        <v>1</v>
      </c>
      <c r="C2" t="s">
        <v>53</v>
      </c>
      <c r="D2">
        <v>42391</v>
      </c>
      <c r="E2" s="60">
        <v>3.3044400000000002E-2</v>
      </c>
      <c r="F2"/>
      <c r="G2"/>
      <c r="H2"/>
      <c r="I2"/>
      <c r="J2"/>
    </row>
    <row r="3" spans="1:10" x14ac:dyDescent="0.25">
      <c r="A3" t="s">
        <v>54</v>
      </c>
      <c r="B3" s="43" t="s">
        <v>28</v>
      </c>
      <c r="C3" t="s">
        <v>55</v>
      </c>
      <c r="D3">
        <v>2974.71</v>
      </c>
      <c r="E3" s="60">
        <v>2.68159E-2</v>
      </c>
      <c r="F3"/>
      <c r="G3"/>
      <c r="H3"/>
      <c r="I3"/>
      <c r="J3"/>
    </row>
    <row r="4" spans="1:10" x14ac:dyDescent="0.25">
      <c r="A4" t="s">
        <v>59</v>
      </c>
      <c r="B4" s="43" t="s">
        <v>415</v>
      </c>
      <c r="C4" t="s">
        <v>60</v>
      </c>
      <c r="D4">
        <v>1</v>
      </c>
      <c r="E4" s="60">
        <v>-5.4980000000000003E-4</v>
      </c>
      <c r="F4"/>
      <c r="G4"/>
      <c r="H4"/>
      <c r="I4"/>
      <c r="J4"/>
    </row>
    <row r="5" spans="1:10" x14ac:dyDescent="0.25">
      <c r="A5" t="s">
        <v>58</v>
      </c>
      <c r="B5" s="43" t="s">
        <v>416</v>
      </c>
      <c r="C5" t="s">
        <v>416</v>
      </c>
      <c r="D5">
        <v>404.48</v>
      </c>
      <c r="E5" s="60">
        <v>2.0702999999999999E-2</v>
      </c>
      <c r="F5"/>
      <c r="G5"/>
      <c r="H5"/>
      <c r="I5"/>
      <c r="J5"/>
    </row>
    <row r="6" spans="1:10" x14ac:dyDescent="0.25">
      <c r="A6" t="s">
        <v>69</v>
      </c>
      <c r="B6" s="43" t="s">
        <v>419</v>
      </c>
      <c r="C6" t="s">
        <v>70</v>
      </c>
      <c r="D6">
        <v>1</v>
      </c>
      <c r="E6" s="60">
        <v>1.0826E-3</v>
      </c>
      <c r="F6"/>
      <c r="G6"/>
      <c r="H6"/>
      <c r="I6"/>
      <c r="J6"/>
    </row>
    <row r="7" spans="1:10" x14ac:dyDescent="0.25">
      <c r="A7" t="s">
        <v>61</v>
      </c>
      <c r="B7" s="43" t="s">
        <v>62</v>
      </c>
      <c r="C7" t="s">
        <v>62</v>
      </c>
      <c r="D7">
        <v>0.84145899999999996</v>
      </c>
      <c r="E7" s="60">
        <v>2.2916999999999998E-3</v>
      </c>
      <c r="F7"/>
      <c r="G7"/>
      <c r="H7"/>
      <c r="I7"/>
      <c r="J7"/>
    </row>
    <row r="8" spans="1:10" x14ac:dyDescent="0.25">
      <c r="A8" t="s">
        <v>82</v>
      </c>
      <c r="B8" s="43" t="s">
        <v>420</v>
      </c>
      <c r="C8" t="s">
        <v>30</v>
      </c>
      <c r="D8">
        <v>93.27</v>
      </c>
      <c r="E8" s="60">
        <v>-2.7436800000000001E-2</v>
      </c>
      <c r="F8"/>
      <c r="G8"/>
      <c r="H8"/>
      <c r="I8"/>
      <c r="J8"/>
    </row>
    <row r="9" spans="1:10" x14ac:dyDescent="0.25">
      <c r="A9" t="s">
        <v>56</v>
      </c>
      <c r="B9" s="43" t="s">
        <v>367</v>
      </c>
      <c r="C9" t="s">
        <v>57</v>
      </c>
      <c r="D9">
        <v>0.97966200000000003</v>
      </c>
      <c r="E9" s="60">
        <v>7.1100099999999999E-2</v>
      </c>
      <c r="F9"/>
      <c r="G9"/>
      <c r="H9"/>
      <c r="I9"/>
      <c r="J9"/>
    </row>
    <row r="10" spans="1:10" x14ac:dyDescent="0.25">
      <c r="A10" t="s">
        <v>63</v>
      </c>
      <c r="B10" s="43" t="s">
        <v>417</v>
      </c>
      <c r="C10" t="s">
        <v>64</v>
      </c>
      <c r="D10">
        <v>90.62</v>
      </c>
      <c r="E10" s="60">
        <v>2.47006E-2</v>
      </c>
      <c r="F10"/>
      <c r="G10"/>
      <c r="H10"/>
      <c r="I10"/>
      <c r="J10"/>
    </row>
    <row r="11" spans="1:10" x14ac:dyDescent="0.25">
      <c r="A11" t="s">
        <v>91</v>
      </c>
      <c r="B11" s="43" t="s">
        <v>92</v>
      </c>
      <c r="C11" t="s">
        <v>93</v>
      </c>
      <c r="D11">
        <v>84.19</v>
      </c>
      <c r="E11" s="60">
        <v>-2.4067100000000001E-2</v>
      </c>
      <c r="F11"/>
      <c r="G11"/>
      <c r="H11"/>
      <c r="I11"/>
      <c r="J11"/>
    </row>
    <row r="12" spans="1:10" x14ac:dyDescent="0.25">
      <c r="A12" t="s">
        <v>67</v>
      </c>
      <c r="B12" s="43" t="s">
        <v>4</v>
      </c>
      <c r="C12" t="s">
        <v>68</v>
      </c>
      <c r="D12">
        <v>20.23</v>
      </c>
      <c r="E12" s="60">
        <v>8.0589800000000003E-2</v>
      </c>
      <c r="F12"/>
      <c r="G12"/>
      <c r="H12"/>
      <c r="I12"/>
      <c r="J12"/>
    </row>
    <row r="13" spans="1:10" x14ac:dyDescent="0.25">
      <c r="A13" t="s">
        <v>80</v>
      </c>
      <c r="B13" s="43" t="s">
        <v>421</v>
      </c>
      <c r="C13" t="s">
        <v>81</v>
      </c>
      <c r="D13">
        <v>1.0009999999999999</v>
      </c>
      <c r="E13" s="60">
        <v>1.1374E-3</v>
      </c>
      <c r="F13"/>
      <c r="G13"/>
      <c r="H13"/>
      <c r="I13"/>
      <c r="J13"/>
    </row>
    <row r="14" spans="1:10" x14ac:dyDescent="0.25">
      <c r="A14" t="s">
        <v>65</v>
      </c>
      <c r="B14" s="43" t="s">
        <v>418</v>
      </c>
      <c r="C14" t="s">
        <v>66</v>
      </c>
      <c r="D14">
        <v>0.12259100000000001</v>
      </c>
      <c r="E14" s="60">
        <v>2.8136600000000001E-2</v>
      </c>
      <c r="F14"/>
      <c r="G14"/>
      <c r="H14"/>
      <c r="I14"/>
      <c r="J14"/>
    </row>
    <row r="15" spans="1:10" x14ac:dyDescent="0.25">
      <c r="A15" t="s">
        <v>175</v>
      </c>
      <c r="B15" s="43" t="s">
        <v>462</v>
      </c>
      <c r="C15" t="s">
        <v>176</v>
      </c>
      <c r="D15">
        <v>1.004</v>
      </c>
      <c r="E15" s="60">
        <v>1.5508E-3</v>
      </c>
      <c r="F15"/>
      <c r="G15"/>
      <c r="H15"/>
      <c r="I15"/>
      <c r="J15"/>
    </row>
    <row r="16" spans="1:10" x14ac:dyDescent="0.25">
      <c r="A16" t="s">
        <v>150</v>
      </c>
      <c r="B16" s="43" t="s">
        <v>453</v>
      </c>
      <c r="C16" t="s">
        <v>151</v>
      </c>
      <c r="D16">
        <v>2.3499999999999999E-5</v>
      </c>
      <c r="E16" s="60">
        <v>2.2295599999999999E-2</v>
      </c>
      <c r="F16"/>
      <c r="G16"/>
      <c r="H16"/>
      <c r="I16"/>
      <c r="J16"/>
    </row>
    <row r="17" spans="1:10" x14ac:dyDescent="0.25">
      <c r="A17" t="s">
        <v>85</v>
      </c>
      <c r="B17" s="43" t="s">
        <v>426</v>
      </c>
      <c r="C17" t="s">
        <v>86</v>
      </c>
      <c r="D17">
        <v>42362</v>
      </c>
      <c r="E17" s="60">
        <v>3.31182E-2</v>
      </c>
      <c r="F17"/>
      <c r="G17"/>
      <c r="H17"/>
      <c r="I17"/>
      <c r="J17"/>
    </row>
    <row r="18" spans="1:10" x14ac:dyDescent="0.25">
      <c r="A18" t="s">
        <v>133</v>
      </c>
      <c r="B18" s="43" t="s">
        <v>443</v>
      </c>
      <c r="C18" t="s">
        <v>678</v>
      </c>
      <c r="D18">
        <v>0.41806199999999999</v>
      </c>
      <c r="E18" s="60">
        <v>3.1697799999999998E-2</v>
      </c>
      <c r="F18"/>
      <c r="G18"/>
      <c r="H18"/>
      <c r="I18"/>
      <c r="J18"/>
    </row>
    <row r="19" spans="1:10" x14ac:dyDescent="0.25">
      <c r="A19" t="s">
        <v>89</v>
      </c>
      <c r="B19" s="43" t="s">
        <v>429</v>
      </c>
      <c r="C19" t="s">
        <v>90</v>
      </c>
      <c r="D19">
        <v>1.51</v>
      </c>
      <c r="E19" s="60">
        <v>2.7878199999999999E-2</v>
      </c>
      <c r="F19"/>
      <c r="G19"/>
      <c r="H19"/>
      <c r="I19"/>
      <c r="J19"/>
    </row>
    <row r="20" spans="1:10" x14ac:dyDescent="0.25">
      <c r="A20" t="s">
        <v>109</v>
      </c>
      <c r="B20" s="43" t="s">
        <v>436</v>
      </c>
      <c r="C20" t="s">
        <v>110</v>
      </c>
      <c r="D20">
        <v>1.004</v>
      </c>
      <c r="E20" s="60">
        <v>4.1549000000000004E-3</v>
      </c>
      <c r="F20"/>
      <c r="G20"/>
      <c r="H20"/>
      <c r="I20"/>
      <c r="J20"/>
    </row>
    <row r="21" spans="1:10" x14ac:dyDescent="0.25">
      <c r="A21" t="s">
        <v>78</v>
      </c>
      <c r="B21" s="43" t="s">
        <v>423</v>
      </c>
      <c r="C21" t="s">
        <v>79</v>
      </c>
      <c r="D21">
        <v>122.8</v>
      </c>
      <c r="E21" s="60">
        <v>5.8828199999999997E-2</v>
      </c>
      <c r="F21"/>
      <c r="G21"/>
      <c r="H21"/>
      <c r="I21"/>
      <c r="J21"/>
    </row>
    <row r="22" spans="1:10" x14ac:dyDescent="0.25">
      <c r="A22" t="s">
        <v>108</v>
      </c>
      <c r="B22" s="43" t="s">
        <v>432</v>
      </c>
      <c r="C22" t="s">
        <v>1181</v>
      </c>
      <c r="D22">
        <v>28.05</v>
      </c>
      <c r="E22" s="60">
        <v>5.9987E-3</v>
      </c>
      <c r="F22"/>
      <c r="G22"/>
      <c r="H22"/>
      <c r="I22"/>
      <c r="J22"/>
    </row>
    <row r="23" spans="1:10" x14ac:dyDescent="0.25">
      <c r="A23" t="s">
        <v>134</v>
      </c>
      <c r="B23" s="43" t="s">
        <v>449</v>
      </c>
      <c r="C23" t="s">
        <v>135</v>
      </c>
      <c r="D23">
        <v>2971.28</v>
      </c>
      <c r="E23" s="60">
        <v>2.6839399999999999E-2</v>
      </c>
      <c r="F23"/>
      <c r="G23"/>
      <c r="H23"/>
      <c r="I23"/>
      <c r="J23"/>
    </row>
    <row r="24" spans="1:10" x14ac:dyDescent="0.25">
      <c r="A24" t="s">
        <v>159</v>
      </c>
      <c r="B24" s="43" t="s">
        <v>447</v>
      </c>
      <c r="C24" t="s">
        <v>160</v>
      </c>
      <c r="D24">
        <v>11.08</v>
      </c>
      <c r="E24" s="60">
        <v>2.18274E-2</v>
      </c>
      <c r="F24"/>
      <c r="G24"/>
      <c r="H24"/>
      <c r="I24"/>
      <c r="J24"/>
    </row>
    <row r="25" spans="1:10" x14ac:dyDescent="0.25">
      <c r="A25" t="s">
        <v>71</v>
      </c>
      <c r="B25" s="43" t="s">
        <v>3</v>
      </c>
      <c r="C25" t="s">
        <v>73</v>
      </c>
      <c r="D25">
        <v>15.46</v>
      </c>
      <c r="E25" s="60">
        <v>2.8870300000000002E-2</v>
      </c>
      <c r="F25"/>
      <c r="G25"/>
      <c r="H25"/>
      <c r="I25"/>
      <c r="J25"/>
    </row>
    <row r="26" spans="1:10" x14ac:dyDescent="0.25">
      <c r="A26" t="s">
        <v>74</v>
      </c>
      <c r="B26" s="43" t="s">
        <v>422</v>
      </c>
      <c r="C26" t="s">
        <v>75</v>
      </c>
      <c r="D26">
        <v>378.4</v>
      </c>
      <c r="E26" s="60">
        <v>0.12869120000000001</v>
      </c>
      <c r="F26"/>
      <c r="G26"/>
      <c r="H26"/>
      <c r="I26"/>
      <c r="J26"/>
    </row>
    <row r="27" spans="1:10" x14ac:dyDescent="0.25">
      <c r="A27" t="s">
        <v>106</v>
      </c>
      <c r="B27" s="43" t="s">
        <v>435</v>
      </c>
      <c r="C27" t="s">
        <v>107</v>
      </c>
      <c r="D27">
        <v>6.3466999999999996E-2</v>
      </c>
      <c r="E27" s="60">
        <v>2.6529799999999999E-2</v>
      </c>
      <c r="F27"/>
      <c r="G27"/>
      <c r="H27"/>
      <c r="I27"/>
      <c r="J27"/>
    </row>
    <row r="28" spans="1:10" x14ac:dyDescent="0.25">
      <c r="A28" t="s">
        <v>102</v>
      </c>
      <c r="B28" s="43" t="s">
        <v>428</v>
      </c>
      <c r="C28" t="s">
        <v>103</v>
      </c>
      <c r="D28">
        <v>45.38</v>
      </c>
      <c r="E28" s="60">
        <v>1.8730699999999999E-2</v>
      </c>
      <c r="F28"/>
      <c r="G28"/>
      <c r="H28"/>
      <c r="I28"/>
      <c r="J28"/>
    </row>
    <row r="29" spans="1:10" x14ac:dyDescent="0.25">
      <c r="A29" t="s">
        <v>98</v>
      </c>
      <c r="B29" s="43" t="s">
        <v>433</v>
      </c>
      <c r="C29" t="s">
        <v>99</v>
      </c>
      <c r="D29">
        <v>46.67</v>
      </c>
      <c r="E29" s="60">
        <v>0.20861399999999999</v>
      </c>
      <c r="F29"/>
      <c r="G29"/>
      <c r="H29"/>
      <c r="I29"/>
      <c r="J29"/>
    </row>
    <row r="30" spans="1:10" x14ac:dyDescent="0.25">
      <c r="A30" t="s">
        <v>161</v>
      </c>
      <c r="B30" s="43" t="s">
        <v>456</v>
      </c>
      <c r="C30" t="s">
        <v>162</v>
      </c>
      <c r="D30">
        <v>6.19</v>
      </c>
      <c r="E30" s="60">
        <v>1.4069E-3</v>
      </c>
      <c r="F30"/>
      <c r="G30"/>
      <c r="H30"/>
      <c r="I30"/>
      <c r="J30"/>
    </row>
    <row r="31" spans="1:10" x14ac:dyDescent="0.25">
      <c r="A31" t="s">
        <v>125</v>
      </c>
      <c r="B31" s="43" t="s">
        <v>425</v>
      </c>
      <c r="C31" t="s">
        <v>126</v>
      </c>
      <c r="D31">
        <v>0.82289299999999999</v>
      </c>
      <c r="E31" s="60">
        <v>5.1231999999999996E-3</v>
      </c>
      <c r="F31"/>
      <c r="G31"/>
      <c r="H31"/>
      <c r="I31"/>
      <c r="J31"/>
    </row>
    <row r="32" spans="1:10" x14ac:dyDescent="0.25">
      <c r="A32" t="s">
        <v>111</v>
      </c>
      <c r="B32" s="43" t="s">
        <v>112</v>
      </c>
      <c r="C32" t="s">
        <v>112</v>
      </c>
      <c r="D32">
        <v>19.649999999999999</v>
      </c>
      <c r="E32" s="60">
        <v>2.4634099999999999E-2</v>
      </c>
      <c r="F32"/>
      <c r="G32"/>
      <c r="H32"/>
      <c r="I32"/>
      <c r="J32"/>
    </row>
    <row r="33" spans="1:10" x14ac:dyDescent="0.25">
      <c r="A33" t="s">
        <v>96</v>
      </c>
      <c r="B33" s="43" t="s">
        <v>431</v>
      </c>
      <c r="C33" t="s">
        <v>97</v>
      </c>
      <c r="D33">
        <v>0.20712800000000001</v>
      </c>
      <c r="E33" s="60">
        <v>1.80687E-2</v>
      </c>
      <c r="F33"/>
      <c r="G33"/>
      <c r="H33"/>
      <c r="I33"/>
      <c r="J33"/>
    </row>
    <row r="34" spans="1:10" x14ac:dyDescent="0.25">
      <c r="A34" t="s">
        <v>76</v>
      </c>
      <c r="B34" s="43" t="s">
        <v>424</v>
      </c>
      <c r="C34" t="s">
        <v>77</v>
      </c>
      <c r="D34">
        <v>9.7799999999999994</v>
      </c>
      <c r="E34" s="60">
        <v>4.90721E-2</v>
      </c>
      <c r="F34"/>
      <c r="G34"/>
      <c r="H34"/>
      <c r="I34"/>
      <c r="J34"/>
    </row>
    <row r="35" spans="1:10" x14ac:dyDescent="0.25">
      <c r="A35" t="s">
        <v>672</v>
      </c>
      <c r="B35" s="43" t="s">
        <v>454</v>
      </c>
      <c r="C35" t="s">
        <v>671</v>
      </c>
      <c r="D35">
        <v>0.21490999999999999</v>
      </c>
      <c r="E35" s="60">
        <v>1.7474199999999999E-2</v>
      </c>
      <c r="F35"/>
      <c r="G35"/>
      <c r="H35"/>
      <c r="I35"/>
      <c r="J35"/>
    </row>
    <row r="36" spans="1:10" x14ac:dyDescent="0.25">
      <c r="A36" t="s">
        <v>148</v>
      </c>
      <c r="B36" s="43" t="s">
        <v>366</v>
      </c>
      <c r="C36" t="s">
        <v>149</v>
      </c>
      <c r="D36">
        <v>185.76</v>
      </c>
      <c r="E36" s="60">
        <v>7.4056700000000003E-2</v>
      </c>
      <c r="F36"/>
      <c r="G36"/>
      <c r="H36"/>
      <c r="I36"/>
      <c r="J36"/>
    </row>
    <row r="37" spans="1:10" x14ac:dyDescent="0.25">
      <c r="A37" t="s">
        <v>140</v>
      </c>
      <c r="B37" s="43" t="s">
        <v>451</v>
      </c>
      <c r="C37" t="s">
        <v>141</v>
      </c>
      <c r="D37">
        <v>52.48</v>
      </c>
      <c r="E37" s="60">
        <v>4.7430899999999998E-2</v>
      </c>
      <c r="F37"/>
      <c r="G37"/>
      <c r="H37"/>
      <c r="I37"/>
      <c r="J37"/>
    </row>
    <row r="38" spans="1:10" x14ac:dyDescent="0.25">
      <c r="A38" t="s">
        <v>83</v>
      </c>
      <c r="B38" s="43" t="s">
        <v>427</v>
      </c>
      <c r="C38" t="s">
        <v>84</v>
      </c>
      <c r="D38">
        <v>18.100000000000001</v>
      </c>
      <c r="E38" s="60">
        <v>7.0780899999999994E-2</v>
      </c>
      <c r="F38"/>
      <c r="G38"/>
      <c r="H38"/>
      <c r="I38"/>
      <c r="J38"/>
    </row>
    <row r="39" spans="1:10" x14ac:dyDescent="0.25">
      <c r="A39" t="s">
        <v>226</v>
      </c>
      <c r="B39" s="43" t="s">
        <v>491</v>
      </c>
      <c r="C39" t="s">
        <v>227</v>
      </c>
      <c r="D39">
        <v>2.4300000000000002</v>
      </c>
      <c r="E39" s="60">
        <v>1.3226099999999999E-2</v>
      </c>
      <c r="F39"/>
      <c r="G39"/>
      <c r="H39"/>
      <c r="I39"/>
      <c r="J39"/>
    </row>
    <row r="40" spans="1:10" x14ac:dyDescent="0.25">
      <c r="A40" t="s">
        <v>279</v>
      </c>
      <c r="B40" s="43" t="s">
        <v>514</v>
      </c>
      <c r="C40" t="s">
        <v>280</v>
      </c>
      <c r="D40">
        <v>3.12</v>
      </c>
      <c r="E40" s="60">
        <v>1.5118599999999999E-2</v>
      </c>
      <c r="F40"/>
      <c r="G40"/>
      <c r="H40"/>
      <c r="I40"/>
      <c r="J40"/>
    </row>
    <row r="41" spans="1:10" x14ac:dyDescent="0.25">
      <c r="A41" t="s">
        <v>94</v>
      </c>
      <c r="B41" s="43" t="s">
        <v>369</v>
      </c>
      <c r="C41" t="s">
        <v>95</v>
      </c>
      <c r="D41">
        <v>5.3383E-2</v>
      </c>
      <c r="E41" s="60">
        <v>5.3184799999999997E-2</v>
      </c>
      <c r="F41"/>
      <c r="G41"/>
      <c r="H41"/>
      <c r="I41"/>
      <c r="J41"/>
    </row>
    <row r="42" spans="1:10" x14ac:dyDescent="0.25">
      <c r="A42" t="s">
        <v>115</v>
      </c>
      <c r="B42" s="43" t="s">
        <v>439</v>
      </c>
      <c r="C42" t="s">
        <v>116</v>
      </c>
      <c r="D42">
        <v>194.25</v>
      </c>
      <c r="E42" s="60">
        <v>2.12485E-2</v>
      </c>
      <c r="F42"/>
      <c r="G42"/>
      <c r="H42"/>
      <c r="I42"/>
      <c r="J42"/>
    </row>
    <row r="43" spans="1:10" x14ac:dyDescent="0.25">
      <c r="A43" t="s">
        <v>87</v>
      </c>
      <c r="B43" s="43" t="s">
        <v>430</v>
      </c>
      <c r="C43" t="s">
        <v>88</v>
      </c>
      <c r="D43">
        <v>18.420000000000002</v>
      </c>
      <c r="E43" s="60">
        <v>3.1698400000000002E-2</v>
      </c>
      <c r="F43"/>
      <c r="G43"/>
      <c r="H43"/>
      <c r="I43"/>
      <c r="J43"/>
    </row>
    <row r="44" spans="1:10" x14ac:dyDescent="0.25">
      <c r="A44" t="s">
        <v>165</v>
      </c>
      <c r="B44" s="43" t="s">
        <v>455</v>
      </c>
      <c r="C44" t="s">
        <v>166</v>
      </c>
      <c r="D44">
        <v>32.549999999999997</v>
      </c>
      <c r="E44" s="60">
        <v>1.07914E-2</v>
      </c>
      <c r="F44"/>
      <c r="G44"/>
      <c r="H44"/>
      <c r="I44"/>
      <c r="J44"/>
    </row>
    <row r="45" spans="1:10" x14ac:dyDescent="0.25">
      <c r="A45" t="s">
        <v>136</v>
      </c>
      <c r="B45" s="43" t="s">
        <v>450</v>
      </c>
      <c r="C45" t="s">
        <v>137</v>
      </c>
      <c r="D45">
        <v>1.27</v>
      </c>
      <c r="E45" s="60">
        <v>1.48463E-2</v>
      </c>
      <c r="F45"/>
      <c r="G45"/>
      <c r="H45"/>
      <c r="I45"/>
      <c r="J45"/>
    </row>
    <row r="46" spans="1:10" x14ac:dyDescent="0.25">
      <c r="A46" t="s">
        <v>104</v>
      </c>
      <c r="B46" s="43" t="s">
        <v>437</v>
      </c>
      <c r="C46" t="s">
        <v>105</v>
      </c>
      <c r="D46">
        <v>59.58</v>
      </c>
      <c r="E46" s="60">
        <v>2.27529E-2</v>
      </c>
      <c r="F46"/>
      <c r="G46"/>
      <c r="H46"/>
      <c r="I46"/>
      <c r="J46"/>
    </row>
    <row r="47" spans="1:10" x14ac:dyDescent="0.25">
      <c r="A47" t="s">
        <v>146</v>
      </c>
      <c r="B47" s="43" t="s">
        <v>452</v>
      </c>
      <c r="C47" t="s">
        <v>147</v>
      </c>
      <c r="D47">
        <v>1.1200000000000001</v>
      </c>
      <c r="E47" s="60">
        <v>2.13958E-2</v>
      </c>
      <c r="F47"/>
      <c r="G47"/>
      <c r="H47"/>
      <c r="I47"/>
      <c r="J47"/>
    </row>
    <row r="48" spans="1:10" x14ac:dyDescent="0.25">
      <c r="A48" t="s">
        <v>100</v>
      </c>
      <c r="B48" s="43" t="s">
        <v>434</v>
      </c>
      <c r="C48" t="s">
        <v>101</v>
      </c>
      <c r="D48">
        <v>3.07</v>
      </c>
      <c r="E48" s="60">
        <v>5.2283499999999997E-2</v>
      </c>
      <c r="F48"/>
      <c r="G48"/>
      <c r="H48"/>
      <c r="I48"/>
      <c r="J48"/>
    </row>
    <row r="49" spans="1:10" x14ac:dyDescent="0.25">
      <c r="A49" t="s">
        <v>138</v>
      </c>
      <c r="B49" s="43" t="s">
        <v>368</v>
      </c>
      <c r="C49" t="s">
        <v>139</v>
      </c>
      <c r="D49">
        <v>3.3</v>
      </c>
      <c r="E49" s="60">
        <v>1.9326200000000002E-2</v>
      </c>
      <c r="F49"/>
      <c r="G49"/>
      <c r="H49"/>
      <c r="I49"/>
      <c r="J49"/>
    </row>
    <row r="50" spans="1:10" x14ac:dyDescent="0.25">
      <c r="A50" t="s">
        <v>289</v>
      </c>
      <c r="B50" s="43" t="s">
        <v>507</v>
      </c>
      <c r="C50" t="s">
        <v>290</v>
      </c>
      <c r="D50">
        <v>8.69</v>
      </c>
      <c r="E50" s="60">
        <v>-1.537E-2</v>
      </c>
      <c r="F50"/>
      <c r="G50"/>
      <c r="H50"/>
      <c r="I50"/>
      <c r="J50"/>
    </row>
    <row r="51" spans="1:10" x14ac:dyDescent="0.25">
      <c r="A51" t="s">
        <v>356</v>
      </c>
      <c r="B51" s="43" t="s">
        <v>551</v>
      </c>
      <c r="C51" t="s">
        <v>357</v>
      </c>
      <c r="D51">
        <v>0.99966600000000005</v>
      </c>
      <c r="E51" s="60">
        <v>-9.7710000000000006E-4</v>
      </c>
      <c r="F51"/>
      <c r="G51"/>
      <c r="H51"/>
      <c r="I51"/>
      <c r="J51"/>
    </row>
    <row r="52" spans="1:10" x14ac:dyDescent="0.25">
      <c r="A52" t="s">
        <v>653</v>
      </c>
      <c r="B52" s="43" t="s">
        <v>654</v>
      </c>
      <c r="C52" t="s">
        <v>655</v>
      </c>
      <c r="D52">
        <v>0.99560000000000004</v>
      </c>
      <c r="E52" s="60">
        <v>-2.5688E-3</v>
      </c>
      <c r="F52"/>
      <c r="G52"/>
      <c r="H52"/>
      <c r="I52"/>
      <c r="J52"/>
    </row>
    <row r="53" spans="1:10" x14ac:dyDescent="0.25">
      <c r="A53" t="s">
        <v>163</v>
      </c>
      <c r="B53" s="43" t="s">
        <v>465</v>
      </c>
      <c r="C53" t="s">
        <v>164</v>
      </c>
      <c r="D53">
        <v>8.59</v>
      </c>
      <c r="E53" s="60">
        <v>-1.37006E-2</v>
      </c>
      <c r="F53"/>
      <c r="G53"/>
      <c r="H53"/>
      <c r="I53"/>
      <c r="J53"/>
    </row>
    <row r="54" spans="1:10" x14ac:dyDescent="0.25">
      <c r="A54" t="s">
        <v>117</v>
      </c>
      <c r="B54" s="43" t="s">
        <v>438</v>
      </c>
      <c r="C54" t="s">
        <v>118</v>
      </c>
      <c r="D54">
        <v>2.254716E-2</v>
      </c>
      <c r="E54" s="60">
        <v>1.8384E-3</v>
      </c>
      <c r="F54"/>
      <c r="G54"/>
      <c r="H54"/>
      <c r="I54"/>
      <c r="J54"/>
    </row>
    <row r="55" spans="1:10" x14ac:dyDescent="0.25">
      <c r="A55" t="s">
        <v>113</v>
      </c>
      <c r="B55" s="43" t="s">
        <v>114</v>
      </c>
      <c r="C55" t="s">
        <v>114</v>
      </c>
      <c r="D55">
        <v>2.56</v>
      </c>
      <c r="E55" s="60">
        <v>8.7655200000000003E-2</v>
      </c>
      <c r="F55"/>
      <c r="G55"/>
      <c r="H55"/>
      <c r="I55"/>
      <c r="J55"/>
    </row>
    <row r="56" spans="1:10" x14ac:dyDescent="0.25">
      <c r="A56" t="s">
        <v>127</v>
      </c>
      <c r="B56" s="43" t="s">
        <v>448</v>
      </c>
      <c r="C56" t="s">
        <v>128</v>
      </c>
      <c r="D56">
        <v>0.41103699999999999</v>
      </c>
      <c r="E56" s="60">
        <v>-8.5729999999999997E-4</v>
      </c>
      <c r="F56"/>
      <c r="G56"/>
      <c r="H56"/>
      <c r="I56"/>
      <c r="J56"/>
    </row>
    <row r="57" spans="1:10" x14ac:dyDescent="0.25">
      <c r="A57" t="s">
        <v>189</v>
      </c>
      <c r="B57" s="43" t="s">
        <v>470</v>
      </c>
      <c r="C57" t="s">
        <v>190</v>
      </c>
      <c r="D57">
        <v>25.32</v>
      </c>
      <c r="E57" s="60">
        <v>0.1100826</v>
      </c>
      <c r="F57"/>
      <c r="G57"/>
      <c r="H57"/>
      <c r="I57"/>
      <c r="J57"/>
    </row>
    <row r="58" spans="1:10" x14ac:dyDescent="0.25">
      <c r="A58" t="s">
        <v>212</v>
      </c>
      <c r="B58" s="43" t="s">
        <v>483</v>
      </c>
      <c r="C58" t="s">
        <v>213</v>
      </c>
      <c r="D58">
        <v>6.13</v>
      </c>
      <c r="E58" s="60">
        <v>1.1722700000000001E-2</v>
      </c>
      <c r="F58"/>
      <c r="G58"/>
      <c r="H58"/>
      <c r="I58"/>
      <c r="J58"/>
    </row>
    <row r="59" spans="1:10" x14ac:dyDescent="0.25">
      <c r="A59" t="s">
        <v>131</v>
      </c>
      <c r="B59" s="43" t="s">
        <v>441</v>
      </c>
      <c r="C59" t="s">
        <v>132</v>
      </c>
      <c r="D59">
        <v>0.77633399999999997</v>
      </c>
      <c r="E59" s="60">
        <v>4.1629300000000001E-2</v>
      </c>
      <c r="F59"/>
      <c r="G59"/>
      <c r="H59"/>
      <c r="I59"/>
      <c r="J59"/>
    </row>
    <row r="60" spans="1:10" x14ac:dyDescent="0.25">
      <c r="A60" t="s">
        <v>201</v>
      </c>
      <c r="B60" s="43" t="s">
        <v>478</v>
      </c>
      <c r="C60" t="s">
        <v>202</v>
      </c>
      <c r="D60">
        <v>175.01</v>
      </c>
      <c r="E60" s="60">
        <v>-3.9086099999999999E-2</v>
      </c>
      <c r="F60"/>
      <c r="G60"/>
      <c r="H60"/>
      <c r="I60"/>
      <c r="J60"/>
    </row>
    <row r="61" spans="1:10" x14ac:dyDescent="0.25">
      <c r="A61" t="s">
        <v>129</v>
      </c>
      <c r="B61" s="43" t="s">
        <v>440</v>
      </c>
      <c r="C61" t="s">
        <v>130</v>
      </c>
      <c r="D61">
        <v>2.200711E-2</v>
      </c>
      <c r="E61" s="60">
        <v>5.0813999999999998E-3</v>
      </c>
      <c r="F61"/>
      <c r="G61"/>
      <c r="H61"/>
      <c r="I61"/>
      <c r="J61"/>
    </row>
    <row r="62" spans="1:10" x14ac:dyDescent="0.25">
      <c r="A62" t="s">
        <v>121</v>
      </c>
      <c r="B62" s="43" t="s">
        <v>446</v>
      </c>
      <c r="C62" t="s">
        <v>122</v>
      </c>
      <c r="D62">
        <v>153.19999999999999</v>
      </c>
      <c r="E62" s="60">
        <v>-1.1542E-3</v>
      </c>
      <c r="F62"/>
      <c r="G62"/>
      <c r="H62"/>
      <c r="I62"/>
      <c r="J62"/>
    </row>
    <row r="63" spans="1:10" x14ac:dyDescent="0.25">
      <c r="A63" t="s">
        <v>119</v>
      </c>
      <c r="B63" s="43" t="s">
        <v>444</v>
      </c>
      <c r="C63" t="s">
        <v>120</v>
      </c>
      <c r="D63">
        <v>6.95</v>
      </c>
      <c r="E63" s="60">
        <v>5.6895000000000001E-2</v>
      </c>
      <c r="F63"/>
      <c r="G63"/>
      <c r="H63"/>
      <c r="I63"/>
      <c r="J63"/>
    </row>
    <row r="64" spans="1:10" x14ac:dyDescent="0.25">
      <c r="A64" t="s">
        <v>191</v>
      </c>
      <c r="B64" s="43" t="s">
        <v>475</v>
      </c>
      <c r="C64" t="s">
        <v>192</v>
      </c>
      <c r="D64">
        <v>0.169931</v>
      </c>
      <c r="E64" s="60">
        <v>1.25545E-2</v>
      </c>
      <c r="F64"/>
      <c r="G64"/>
      <c r="H64"/>
      <c r="I64"/>
      <c r="J64"/>
    </row>
    <row r="65" spans="1:10" x14ac:dyDescent="0.25">
      <c r="A65" t="s">
        <v>156</v>
      </c>
      <c r="B65" s="43" t="s">
        <v>460</v>
      </c>
      <c r="C65" t="s">
        <v>157</v>
      </c>
      <c r="D65">
        <v>2040.35</v>
      </c>
      <c r="E65" s="60">
        <v>2.0231900000000001E-2</v>
      </c>
      <c r="F65"/>
      <c r="G65"/>
      <c r="H65"/>
      <c r="I65"/>
      <c r="J65"/>
    </row>
    <row r="66" spans="1:10" x14ac:dyDescent="0.25">
      <c r="A66" t="s">
        <v>613</v>
      </c>
      <c r="B66" s="43" t="s">
        <v>614</v>
      </c>
      <c r="C66" t="s">
        <v>615</v>
      </c>
      <c r="D66">
        <v>0.24161099999999999</v>
      </c>
      <c r="E66" s="60">
        <v>2.2221000000000001E-2</v>
      </c>
      <c r="F66"/>
      <c r="G66"/>
      <c r="H66"/>
      <c r="I66"/>
      <c r="J66"/>
    </row>
    <row r="67" spans="1:10" x14ac:dyDescent="0.25">
      <c r="A67" t="s">
        <v>152</v>
      </c>
      <c r="B67" s="43" t="s">
        <v>457</v>
      </c>
      <c r="C67" t="s">
        <v>153</v>
      </c>
      <c r="D67">
        <v>91.98</v>
      </c>
      <c r="E67" s="60">
        <v>7.6341599999999996E-2</v>
      </c>
      <c r="F67"/>
      <c r="G67"/>
      <c r="H67"/>
      <c r="I67"/>
      <c r="J67"/>
    </row>
    <row r="68" spans="1:10" x14ac:dyDescent="0.25">
      <c r="A68" t="s">
        <v>679</v>
      </c>
      <c r="B68" s="43" t="s">
        <v>459</v>
      </c>
      <c r="C68" t="s">
        <v>158</v>
      </c>
      <c r="D68">
        <v>1.86E-6</v>
      </c>
      <c r="E68" s="60">
        <v>2.17755E-2</v>
      </c>
      <c r="F68"/>
      <c r="G68"/>
      <c r="H68"/>
      <c r="I68"/>
      <c r="J68"/>
    </row>
    <row r="69" spans="1:10" x14ac:dyDescent="0.25">
      <c r="A69" t="s">
        <v>144</v>
      </c>
      <c r="B69" s="43" t="s">
        <v>445</v>
      </c>
      <c r="C69" t="s">
        <v>145</v>
      </c>
      <c r="D69">
        <v>127.4</v>
      </c>
      <c r="E69" s="60">
        <v>6.7208500000000004E-2</v>
      </c>
      <c r="F69"/>
      <c r="G69"/>
      <c r="H69"/>
      <c r="I69"/>
      <c r="J69"/>
    </row>
    <row r="70" spans="1:10" x14ac:dyDescent="0.25">
      <c r="A70" t="s">
        <v>142</v>
      </c>
      <c r="B70" s="43" t="s">
        <v>143</v>
      </c>
      <c r="C70" t="s">
        <v>143</v>
      </c>
      <c r="D70">
        <v>24.09</v>
      </c>
      <c r="E70" s="60">
        <v>6.7303299999999996E-2</v>
      </c>
      <c r="F70"/>
      <c r="G70"/>
      <c r="H70"/>
      <c r="I70"/>
      <c r="J70"/>
    </row>
    <row r="71" spans="1:10" x14ac:dyDescent="0.25">
      <c r="A71" t="s">
        <v>195</v>
      </c>
      <c r="B71" s="43" t="s">
        <v>473</v>
      </c>
      <c r="C71" t="s">
        <v>196</v>
      </c>
      <c r="D71">
        <v>42217</v>
      </c>
      <c r="E71" s="60">
        <v>3.0592100000000001E-2</v>
      </c>
      <c r="F71"/>
      <c r="G71"/>
      <c r="H71"/>
      <c r="I71"/>
      <c r="J71"/>
    </row>
    <row r="72" spans="1:10" x14ac:dyDescent="0.25">
      <c r="A72" t="s">
        <v>207</v>
      </c>
      <c r="B72" s="43" t="s">
        <v>471</v>
      </c>
      <c r="C72" t="s">
        <v>208</v>
      </c>
      <c r="D72">
        <v>0.14182600000000001</v>
      </c>
      <c r="E72" s="60">
        <v>3.87604E-2</v>
      </c>
      <c r="F72"/>
      <c r="G72"/>
      <c r="H72"/>
      <c r="I72"/>
      <c r="J72"/>
    </row>
    <row r="73" spans="1:10" x14ac:dyDescent="0.25">
      <c r="A73" t="s">
        <v>263</v>
      </c>
      <c r="B73" s="43" t="s">
        <v>512</v>
      </c>
      <c r="C73" t="s">
        <v>264</v>
      </c>
      <c r="D73">
        <v>2.8346500000000002E-3</v>
      </c>
      <c r="E73" s="60">
        <v>-1.7472E-3</v>
      </c>
      <c r="F73"/>
      <c r="G73"/>
      <c r="H73"/>
      <c r="I73"/>
      <c r="J73"/>
    </row>
    <row r="74" spans="1:10" x14ac:dyDescent="0.25">
      <c r="A74" t="s">
        <v>1273</v>
      </c>
      <c r="B74" s="43" t="s">
        <v>1274</v>
      </c>
      <c r="C74" t="s">
        <v>1275</v>
      </c>
      <c r="D74">
        <v>12.29</v>
      </c>
      <c r="E74" s="60">
        <v>0.17088</v>
      </c>
      <c r="F74"/>
      <c r="G74"/>
      <c r="H74"/>
      <c r="I74"/>
      <c r="J74"/>
    </row>
    <row r="75" spans="1:10" x14ac:dyDescent="0.25">
      <c r="A75" t="s">
        <v>123</v>
      </c>
      <c r="B75" s="43" t="s">
        <v>442</v>
      </c>
      <c r="C75" t="s">
        <v>124</v>
      </c>
      <c r="D75">
        <v>8.4339999999999995E-5</v>
      </c>
      <c r="E75" s="60">
        <v>4.48717E-2</v>
      </c>
      <c r="F75"/>
      <c r="G75"/>
      <c r="H75"/>
      <c r="I75"/>
      <c r="J75"/>
    </row>
    <row r="76" spans="1:10" x14ac:dyDescent="0.25">
      <c r="A76" t="s">
        <v>181</v>
      </c>
      <c r="B76" s="43" t="s">
        <v>458</v>
      </c>
      <c r="C76" t="s">
        <v>182</v>
      </c>
      <c r="D76">
        <v>32.07</v>
      </c>
      <c r="E76" s="60">
        <v>-2.0765800000000001E-2</v>
      </c>
      <c r="F76"/>
      <c r="G76"/>
      <c r="H76"/>
      <c r="I76"/>
      <c r="J76"/>
    </row>
    <row r="77" spans="1:10" x14ac:dyDescent="0.25">
      <c r="A77" t="s">
        <v>686</v>
      </c>
      <c r="B77" s="43" t="s">
        <v>687</v>
      </c>
      <c r="C77" t="s">
        <v>687</v>
      </c>
      <c r="D77">
        <v>32.33</v>
      </c>
      <c r="E77" s="60">
        <v>-2.4683199999999999E-2</v>
      </c>
      <c r="F77"/>
      <c r="G77"/>
      <c r="H77"/>
      <c r="I77"/>
      <c r="J77"/>
    </row>
    <row r="78" spans="1:10" x14ac:dyDescent="0.25">
      <c r="A78" t="s">
        <v>680</v>
      </c>
      <c r="B78" s="43" t="s">
        <v>681</v>
      </c>
      <c r="C78" t="s">
        <v>682</v>
      </c>
      <c r="D78">
        <v>0.14589299999999999</v>
      </c>
      <c r="E78" s="60">
        <v>0.14132539999999999</v>
      </c>
      <c r="F78"/>
      <c r="G78"/>
      <c r="H78"/>
      <c r="I78"/>
      <c r="J78"/>
    </row>
    <row r="79" spans="1:10" x14ac:dyDescent="0.25">
      <c r="A79" t="s">
        <v>154</v>
      </c>
      <c r="B79" s="43" t="s">
        <v>29</v>
      </c>
      <c r="C79" t="s">
        <v>155</v>
      </c>
      <c r="D79">
        <v>158.59</v>
      </c>
      <c r="E79" s="60">
        <v>2.1528700000000001E-2</v>
      </c>
      <c r="F79"/>
      <c r="G79"/>
      <c r="H79"/>
      <c r="I79"/>
      <c r="J79"/>
    </row>
    <row r="80" spans="1:10" x14ac:dyDescent="0.25">
      <c r="A80" t="s">
        <v>169</v>
      </c>
      <c r="B80" s="43" t="s">
        <v>464</v>
      </c>
      <c r="C80" t="s">
        <v>170</v>
      </c>
      <c r="D80">
        <v>9.1300000000000008</v>
      </c>
      <c r="E80" s="60">
        <v>-7.1449999999999997E-4</v>
      </c>
      <c r="F80"/>
      <c r="G80"/>
      <c r="H80"/>
      <c r="I80"/>
      <c r="J80"/>
    </row>
    <row r="81" spans="1:10" x14ac:dyDescent="0.25">
      <c r="A81" t="s">
        <v>179</v>
      </c>
      <c r="B81" s="43" t="s">
        <v>467</v>
      </c>
      <c r="C81" t="s">
        <v>180</v>
      </c>
      <c r="D81">
        <v>131.52000000000001</v>
      </c>
      <c r="E81" s="60">
        <v>5.8524300000000001E-2</v>
      </c>
      <c r="F81"/>
      <c r="G81"/>
      <c r="H81"/>
      <c r="I81"/>
      <c r="J81"/>
    </row>
    <row r="82" spans="1:10" x14ac:dyDescent="0.25">
      <c r="A82" t="s">
        <v>240</v>
      </c>
      <c r="B82" s="43" t="s">
        <v>500</v>
      </c>
      <c r="C82" t="s">
        <v>241</v>
      </c>
      <c r="D82">
        <v>18.3</v>
      </c>
      <c r="E82" s="60">
        <v>1.09777E-2</v>
      </c>
      <c r="F82"/>
      <c r="G82"/>
      <c r="H82"/>
      <c r="I82"/>
      <c r="J82"/>
    </row>
    <row r="83" spans="1:10" x14ac:dyDescent="0.25">
      <c r="A83" t="s">
        <v>205</v>
      </c>
      <c r="B83" s="43" t="s">
        <v>479</v>
      </c>
      <c r="C83" t="s">
        <v>206</v>
      </c>
      <c r="D83">
        <v>1.31</v>
      </c>
      <c r="E83" s="60">
        <v>8.4624999999999995E-3</v>
      </c>
      <c r="F83"/>
      <c r="G83"/>
      <c r="H83"/>
      <c r="I83"/>
      <c r="J83"/>
    </row>
    <row r="84" spans="1:10" x14ac:dyDescent="0.25">
      <c r="A84" t="s">
        <v>171</v>
      </c>
      <c r="B84" s="43" t="s">
        <v>463</v>
      </c>
      <c r="C84" t="s">
        <v>172</v>
      </c>
      <c r="D84">
        <v>3.23</v>
      </c>
      <c r="E84" s="60">
        <v>8.6201000000000003E-3</v>
      </c>
      <c r="F84"/>
      <c r="G84"/>
      <c r="H84"/>
      <c r="I84"/>
      <c r="J84"/>
    </row>
    <row r="85" spans="1:10" x14ac:dyDescent="0.25">
      <c r="A85" t="s">
        <v>199</v>
      </c>
      <c r="B85" s="43" t="s">
        <v>371</v>
      </c>
      <c r="C85" t="s">
        <v>200</v>
      </c>
      <c r="D85">
        <v>1.46</v>
      </c>
      <c r="E85" s="60">
        <v>1.9942399999999999E-2</v>
      </c>
      <c r="F85"/>
      <c r="G85"/>
      <c r="H85"/>
      <c r="I85"/>
      <c r="J85"/>
    </row>
    <row r="86" spans="1:10" x14ac:dyDescent="0.25">
      <c r="A86" t="s">
        <v>216</v>
      </c>
      <c r="B86" s="43" t="s">
        <v>481</v>
      </c>
      <c r="C86" t="s">
        <v>217</v>
      </c>
      <c r="D86">
        <v>1</v>
      </c>
      <c r="E86" s="60">
        <v>-5.7850000000000002E-4</v>
      </c>
      <c r="F86"/>
      <c r="G86"/>
      <c r="H86"/>
      <c r="I86"/>
      <c r="J86"/>
    </row>
    <row r="87" spans="1:10" x14ac:dyDescent="0.25">
      <c r="A87" t="s">
        <v>683</v>
      </c>
      <c r="B87" s="43" t="s">
        <v>684</v>
      </c>
      <c r="C87" t="s">
        <v>685</v>
      </c>
      <c r="D87">
        <v>4.2442899999999999E-2</v>
      </c>
      <c r="E87" s="60">
        <v>1.6819500000000001E-2</v>
      </c>
      <c r="F87"/>
      <c r="G87"/>
      <c r="H87"/>
      <c r="I87"/>
      <c r="J87"/>
    </row>
    <row r="88" spans="1:10" x14ac:dyDescent="0.25">
      <c r="A88" t="s">
        <v>167</v>
      </c>
      <c r="B88" s="43" t="s">
        <v>461</v>
      </c>
      <c r="C88" t="s">
        <v>168</v>
      </c>
      <c r="D88">
        <v>2.6556759999999999E-2</v>
      </c>
      <c r="E88" s="60">
        <v>1.2433700000000001E-2</v>
      </c>
      <c r="F88"/>
      <c r="G88"/>
      <c r="H88"/>
      <c r="I88"/>
      <c r="J88"/>
    </row>
    <row r="89" spans="1:10" x14ac:dyDescent="0.25">
      <c r="A89" t="s">
        <v>297</v>
      </c>
      <c r="B89" s="43" t="s">
        <v>513</v>
      </c>
      <c r="C89" t="s">
        <v>298</v>
      </c>
      <c r="D89">
        <v>2.93</v>
      </c>
      <c r="E89" s="60">
        <v>1.6284699999999999E-2</v>
      </c>
      <c r="F89"/>
      <c r="G89"/>
      <c r="H89"/>
      <c r="I89"/>
      <c r="J89"/>
    </row>
    <row r="90" spans="1:10" x14ac:dyDescent="0.25">
      <c r="A90" t="s">
        <v>244</v>
      </c>
      <c r="B90" s="43" t="s">
        <v>245</v>
      </c>
      <c r="C90" t="s">
        <v>245</v>
      </c>
      <c r="D90">
        <v>2.2000000000000002</v>
      </c>
      <c r="E90" s="60">
        <v>1.27248E-2</v>
      </c>
      <c r="F90"/>
      <c r="G90"/>
      <c r="H90"/>
      <c r="I90"/>
      <c r="J90"/>
    </row>
    <row r="91" spans="1:10" x14ac:dyDescent="0.25">
      <c r="A91" t="s">
        <v>222</v>
      </c>
      <c r="B91" s="43" t="s">
        <v>489</v>
      </c>
      <c r="C91" t="s">
        <v>223</v>
      </c>
      <c r="D91">
        <v>0.81239600000000001</v>
      </c>
      <c r="E91" s="60">
        <v>-2.519E-4</v>
      </c>
      <c r="F91"/>
      <c r="G91"/>
      <c r="H91"/>
      <c r="I91"/>
      <c r="J91"/>
    </row>
    <row r="92" spans="1:10" x14ac:dyDescent="0.25">
      <c r="A92" t="s">
        <v>364</v>
      </c>
      <c r="B92" s="43" t="s">
        <v>556</v>
      </c>
      <c r="C92" t="s">
        <v>365</v>
      </c>
      <c r="D92">
        <v>20.78</v>
      </c>
      <c r="E92" s="60">
        <v>2.06006E-2</v>
      </c>
      <c r="F92"/>
      <c r="G92"/>
      <c r="H92"/>
      <c r="I92"/>
      <c r="J92"/>
    </row>
    <row r="93" spans="1:10" x14ac:dyDescent="0.25">
      <c r="A93" t="s">
        <v>183</v>
      </c>
      <c r="B93" s="43" t="s">
        <v>472</v>
      </c>
      <c r="C93" t="s">
        <v>184</v>
      </c>
      <c r="D93">
        <v>0.20897499999999999</v>
      </c>
      <c r="E93" s="60">
        <v>2.7100300000000001E-2</v>
      </c>
      <c r="F93"/>
      <c r="G93"/>
      <c r="H93"/>
      <c r="I93"/>
      <c r="J93"/>
    </row>
    <row r="94" spans="1:10" x14ac:dyDescent="0.25">
      <c r="A94" t="s">
        <v>187</v>
      </c>
      <c r="B94" s="43" t="s">
        <v>370</v>
      </c>
      <c r="C94" t="s">
        <v>188</v>
      </c>
      <c r="D94">
        <v>5.18</v>
      </c>
      <c r="E94" s="60">
        <v>4.1831E-2</v>
      </c>
      <c r="F94"/>
      <c r="G94"/>
      <c r="H94"/>
      <c r="I94"/>
      <c r="J94"/>
    </row>
    <row r="95" spans="1:10" x14ac:dyDescent="0.25">
      <c r="A95" t="s">
        <v>637</v>
      </c>
      <c r="B95" s="43" t="s">
        <v>638</v>
      </c>
      <c r="C95" t="s">
        <v>639</v>
      </c>
      <c r="D95">
        <v>6.13</v>
      </c>
      <c r="E95" s="60">
        <v>6.2116999999999997E-3</v>
      </c>
      <c r="F95"/>
      <c r="G95"/>
      <c r="H95"/>
      <c r="I95"/>
      <c r="J95"/>
    </row>
    <row r="96" spans="1:10" x14ac:dyDescent="0.25">
      <c r="A96" t="s">
        <v>688</v>
      </c>
      <c r="B96" s="43" t="s">
        <v>689</v>
      </c>
      <c r="C96" t="s">
        <v>690</v>
      </c>
      <c r="D96">
        <v>17.739999999999998</v>
      </c>
      <c r="E96" s="60">
        <v>-3.7879999999999999E-4</v>
      </c>
      <c r="F96"/>
      <c r="G96"/>
      <c r="H96"/>
      <c r="I96"/>
      <c r="J96"/>
    </row>
    <row r="97" spans="1:10" x14ac:dyDescent="0.25">
      <c r="A97" t="s">
        <v>881</v>
      </c>
      <c r="B97" s="43" t="s">
        <v>882</v>
      </c>
      <c r="C97" t="s">
        <v>883</v>
      </c>
      <c r="D97">
        <v>1.1399999999999999</v>
      </c>
      <c r="E97" s="60">
        <v>2.6141299999999999E-2</v>
      </c>
      <c r="F97"/>
      <c r="G97"/>
      <c r="H97"/>
      <c r="I97"/>
      <c r="J97"/>
    </row>
    <row r="98" spans="1:10" x14ac:dyDescent="0.25">
      <c r="A98" t="s">
        <v>313</v>
      </c>
      <c r="B98" s="43" t="s">
        <v>528</v>
      </c>
      <c r="C98" t="s">
        <v>314</v>
      </c>
      <c r="D98">
        <v>0.81385399999999997</v>
      </c>
      <c r="E98" s="60">
        <v>7.9743000000000001E-3</v>
      </c>
      <c r="F98"/>
      <c r="G98"/>
      <c r="H98"/>
      <c r="I98"/>
      <c r="J98"/>
    </row>
    <row r="99" spans="1:10" x14ac:dyDescent="0.25">
      <c r="A99" t="s">
        <v>255</v>
      </c>
      <c r="B99" s="43" t="s">
        <v>493</v>
      </c>
      <c r="C99" t="s">
        <v>256</v>
      </c>
      <c r="D99">
        <v>1.0009999999999999</v>
      </c>
      <c r="E99" s="60">
        <v>-8.2999999999999998E-5</v>
      </c>
      <c r="F99"/>
      <c r="G99"/>
      <c r="H99"/>
      <c r="I99"/>
      <c r="J99"/>
    </row>
    <row r="100" spans="1:10" x14ac:dyDescent="0.25">
      <c r="A100" t="s">
        <v>269</v>
      </c>
      <c r="B100" s="43" t="s">
        <v>509</v>
      </c>
      <c r="C100" t="s">
        <v>270</v>
      </c>
      <c r="D100">
        <v>6.43</v>
      </c>
      <c r="E100" s="60">
        <v>9.6504E-3</v>
      </c>
      <c r="F100"/>
      <c r="G100"/>
      <c r="H100"/>
      <c r="I100"/>
      <c r="J100"/>
    </row>
    <row r="101" spans="1:10" x14ac:dyDescent="0.25">
      <c r="A101" t="s">
        <v>197</v>
      </c>
      <c r="B101" s="43" t="s">
        <v>476</v>
      </c>
      <c r="C101" t="s">
        <v>198</v>
      </c>
      <c r="D101">
        <v>0.108213</v>
      </c>
      <c r="E101" s="60">
        <v>1.5788699999999999E-2</v>
      </c>
      <c r="F101"/>
      <c r="G101"/>
      <c r="H101"/>
      <c r="I101"/>
      <c r="J101"/>
    </row>
    <row r="102" spans="1:10" x14ac:dyDescent="0.25">
      <c r="A102" t="s">
        <v>271</v>
      </c>
      <c r="B102" s="43" t="s">
        <v>486</v>
      </c>
      <c r="C102" t="s">
        <v>272</v>
      </c>
      <c r="D102">
        <v>2.16</v>
      </c>
      <c r="E102" s="60">
        <v>3.60474E-2</v>
      </c>
      <c r="F102"/>
      <c r="G102"/>
      <c r="H102"/>
      <c r="I102"/>
      <c r="J102"/>
    </row>
    <row r="103" spans="1:10" x14ac:dyDescent="0.25">
      <c r="A103" t="s">
        <v>287</v>
      </c>
      <c r="B103" s="43" t="s">
        <v>521</v>
      </c>
      <c r="C103" t="s">
        <v>288</v>
      </c>
      <c r="D103">
        <v>9.4367000000000006E-2</v>
      </c>
      <c r="E103" s="60">
        <v>0.2179905</v>
      </c>
      <c r="F103"/>
      <c r="G103"/>
      <c r="H103"/>
      <c r="I103"/>
      <c r="J103"/>
    </row>
    <row r="104" spans="1:10" x14ac:dyDescent="0.25">
      <c r="A104" t="s">
        <v>259</v>
      </c>
      <c r="B104" s="43" t="s">
        <v>501</v>
      </c>
      <c r="C104" t="s">
        <v>260</v>
      </c>
      <c r="D104">
        <v>2.27</v>
      </c>
      <c r="E104" s="60">
        <v>3.4420399999999997E-2</v>
      </c>
      <c r="F104"/>
      <c r="G104"/>
      <c r="H104"/>
      <c r="I104"/>
      <c r="J104"/>
    </row>
    <row r="105" spans="1:10" x14ac:dyDescent="0.25">
      <c r="A105" t="s">
        <v>329</v>
      </c>
      <c r="B105" s="43" t="s">
        <v>546</v>
      </c>
      <c r="C105" t="s">
        <v>330</v>
      </c>
      <c r="D105">
        <v>0.25324400000000002</v>
      </c>
      <c r="E105" s="60">
        <v>6.0853699999999997E-2</v>
      </c>
      <c r="F105"/>
      <c r="G105"/>
      <c r="H105"/>
      <c r="I105"/>
      <c r="J105"/>
    </row>
    <row r="106" spans="1:10" x14ac:dyDescent="0.25">
      <c r="A106" t="s">
        <v>1168</v>
      </c>
      <c r="B106" s="43" t="s">
        <v>1169</v>
      </c>
      <c r="C106" t="s">
        <v>1170</v>
      </c>
      <c r="D106">
        <v>26.96</v>
      </c>
      <c r="E106" s="60">
        <v>-0.2151469</v>
      </c>
      <c r="F106"/>
      <c r="G106"/>
      <c r="H106"/>
      <c r="I106"/>
      <c r="J106"/>
    </row>
    <row r="107" spans="1:10" x14ac:dyDescent="0.25">
      <c r="A107" t="s">
        <v>185</v>
      </c>
      <c r="B107" s="43" t="s">
        <v>469</v>
      </c>
      <c r="C107" t="s">
        <v>186</v>
      </c>
      <c r="D107">
        <v>57.63</v>
      </c>
      <c r="E107" s="60">
        <v>1.1065699999999999E-2</v>
      </c>
      <c r="F107"/>
      <c r="G107"/>
      <c r="H107"/>
      <c r="I107"/>
      <c r="J107"/>
    </row>
    <row r="108" spans="1:10" x14ac:dyDescent="0.25">
      <c r="A108" t="s">
        <v>193</v>
      </c>
      <c r="B108" s="43" t="s">
        <v>474</v>
      </c>
      <c r="C108" t="s">
        <v>194</v>
      </c>
      <c r="D108">
        <v>4.50271E-3</v>
      </c>
      <c r="E108" s="60">
        <v>2.7114800000000001E-2</v>
      </c>
      <c r="F108"/>
      <c r="G108"/>
      <c r="H108"/>
      <c r="I108"/>
      <c r="J108"/>
    </row>
    <row r="109" spans="1:10" x14ac:dyDescent="0.25">
      <c r="A109" t="s">
        <v>209</v>
      </c>
      <c r="B109" s="43" t="s">
        <v>482</v>
      </c>
      <c r="C109" t="s">
        <v>210</v>
      </c>
      <c r="D109">
        <v>7.84</v>
      </c>
      <c r="E109" s="60">
        <v>0.15211520000000001</v>
      </c>
      <c r="F109"/>
      <c r="G109"/>
      <c r="H109"/>
      <c r="I109"/>
      <c r="J109"/>
    </row>
    <row r="110" spans="1:10" x14ac:dyDescent="0.25">
      <c r="A110" t="s">
        <v>362</v>
      </c>
      <c r="B110" s="43" t="s">
        <v>555</v>
      </c>
      <c r="C110" t="s">
        <v>363</v>
      </c>
      <c r="D110">
        <v>4.6900000000000004</v>
      </c>
      <c r="E110" s="60">
        <v>1.4349499999999999E-2</v>
      </c>
      <c r="F110"/>
      <c r="G110"/>
      <c r="H110"/>
      <c r="I110"/>
      <c r="J110"/>
    </row>
    <row r="111" spans="1:10" x14ac:dyDescent="0.25">
      <c r="A111" t="s">
        <v>218</v>
      </c>
      <c r="B111" s="43" t="s">
        <v>487</v>
      </c>
      <c r="C111" t="s">
        <v>219</v>
      </c>
      <c r="D111">
        <v>45.08</v>
      </c>
      <c r="E111" s="60">
        <v>0.1700808</v>
      </c>
      <c r="F111"/>
      <c r="G111"/>
      <c r="H111"/>
      <c r="I111"/>
      <c r="J111"/>
    </row>
    <row r="112" spans="1:10" x14ac:dyDescent="0.25">
      <c r="A112" t="s">
        <v>72</v>
      </c>
      <c r="B112" s="43" t="s">
        <v>508</v>
      </c>
      <c r="C112" t="s">
        <v>3</v>
      </c>
      <c r="D112">
        <v>130.46</v>
      </c>
      <c r="E112" s="60">
        <v>2.9981299999999999E-2</v>
      </c>
      <c r="F112"/>
      <c r="G112"/>
      <c r="H112"/>
      <c r="I112"/>
      <c r="J112"/>
    </row>
    <row r="113" spans="1:10" x14ac:dyDescent="0.25">
      <c r="A113" t="s">
        <v>173</v>
      </c>
      <c r="B113" s="43" t="s">
        <v>466</v>
      </c>
      <c r="C113" t="s">
        <v>174</v>
      </c>
      <c r="D113">
        <v>114.3</v>
      </c>
      <c r="E113" s="60">
        <v>9.3492000000000002E-3</v>
      </c>
      <c r="F113"/>
      <c r="G113"/>
      <c r="H113"/>
      <c r="I113"/>
      <c r="J113"/>
    </row>
    <row r="114" spans="1:10" x14ac:dyDescent="0.25">
      <c r="A114" t="s">
        <v>331</v>
      </c>
      <c r="B114" s="43" t="s">
        <v>534</v>
      </c>
      <c r="C114" t="s">
        <v>332</v>
      </c>
      <c r="D114">
        <v>0.98848400000000003</v>
      </c>
      <c r="E114" s="60">
        <v>-2.2534E-3</v>
      </c>
      <c r="F114"/>
      <c r="G114"/>
      <c r="H114"/>
      <c r="I114"/>
      <c r="J114"/>
    </row>
    <row r="115" spans="1:10" x14ac:dyDescent="0.25">
      <c r="A115" t="s">
        <v>214</v>
      </c>
      <c r="B115" s="43" t="s">
        <v>485</v>
      </c>
      <c r="C115" t="s">
        <v>215</v>
      </c>
      <c r="D115">
        <v>20318</v>
      </c>
      <c r="E115" s="60">
        <v>-9.4220000000000003E-4</v>
      </c>
      <c r="F115"/>
      <c r="G115"/>
      <c r="H115"/>
      <c r="I115"/>
      <c r="J115"/>
    </row>
    <row r="116" spans="1:10" x14ac:dyDescent="0.25">
      <c r="A116" t="s">
        <v>273</v>
      </c>
      <c r="B116" s="43" t="s">
        <v>506</v>
      </c>
      <c r="C116" t="s">
        <v>274</v>
      </c>
      <c r="D116">
        <v>2.17684E-2</v>
      </c>
      <c r="E116" s="60">
        <v>0</v>
      </c>
      <c r="F116"/>
      <c r="G116"/>
      <c r="H116"/>
      <c r="I116"/>
      <c r="J116"/>
    </row>
    <row r="117" spans="1:10" x14ac:dyDescent="0.25">
      <c r="A117" t="s">
        <v>693</v>
      </c>
      <c r="B117" s="43" t="s">
        <v>694</v>
      </c>
      <c r="C117" t="s">
        <v>695</v>
      </c>
      <c r="D117">
        <v>8.07</v>
      </c>
      <c r="E117" s="60">
        <v>9.7891999999999996E-3</v>
      </c>
      <c r="F117"/>
      <c r="G117"/>
      <c r="H117"/>
      <c r="I117"/>
      <c r="J117"/>
    </row>
    <row r="118" spans="1:10" x14ac:dyDescent="0.25">
      <c r="A118" t="s">
        <v>344</v>
      </c>
      <c r="B118" s="43" t="s">
        <v>548</v>
      </c>
      <c r="C118" t="s">
        <v>345</v>
      </c>
      <c r="D118">
        <v>2.62</v>
      </c>
      <c r="E118" s="60">
        <v>3.1142E-2</v>
      </c>
      <c r="F118"/>
      <c r="G118"/>
      <c r="H118"/>
      <c r="I118"/>
      <c r="J118"/>
    </row>
    <row r="119" spans="1:10" x14ac:dyDescent="0.25">
      <c r="A119" t="s">
        <v>315</v>
      </c>
      <c r="B119" s="43" t="s">
        <v>539</v>
      </c>
      <c r="C119" t="s">
        <v>316</v>
      </c>
      <c r="D119">
        <v>28</v>
      </c>
      <c r="E119" s="60">
        <v>4.5775900000000001E-2</v>
      </c>
      <c r="F119"/>
      <c r="G119"/>
      <c r="H119"/>
      <c r="I119"/>
      <c r="J119"/>
    </row>
    <row r="120" spans="1:10" x14ac:dyDescent="0.25">
      <c r="A120" t="s">
        <v>253</v>
      </c>
      <c r="B120" s="43" t="s">
        <v>502</v>
      </c>
      <c r="C120" t="s">
        <v>254</v>
      </c>
      <c r="D120">
        <v>99.82</v>
      </c>
      <c r="E120" s="60">
        <v>2.3580500000000001E-2</v>
      </c>
      <c r="F120"/>
      <c r="G120"/>
      <c r="H120"/>
      <c r="I120"/>
      <c r="J120"/>
    </row>
    <row r="121" spans="1:10" x14ac:dyDescent="0.25">
      <c r="A121" t="s">
        <v>230</v>
      </c>
      <c r="B121" s="43" t="s">
        <v>488</v>
      </c>
      <c r="C121" t="s">
        <v>231</v>
      </c>
      <c r="D121">
        <v>4.8</v>
      </c>
      <c r="E121" s="60">
        <v>5.0823999999999999E-3</v>
      </c>
      <c r="F121"/>
      <c r="G121"/>
      <c r="H121"/>
      <c r="I121"/>
      <c r="J121"/>
    </row>
    <row r="122" spans="1:10" x14ac:dyDescent="0.25">
      <c r="A122" t="s">
        <v>696</v>
      </c>
      <c r="B122" s="43" t="s">
        <v>697</v>
      </c>
      <c r="C122" t="s">
        <v>698</v>
      </c>
      <c r="D122">
        <v>0.77866199999999997</v>
      </c>
      <c r="E122" s="60">
        <v>-2.0369000000000002E-2</v>
      </c>
      <c r="F122"/>
      <c r="G122"/>
      <c r="H122"/>
      <c r="I122"/>
      <c r="J122"/>
    </row>
    <row r="123" spans="1:10" x14ac:dyDescent="0.25">
      <c r="A123" t="s">
        <v>177</v>
      </c>
      <c r="B123" s="43" t="s">
        <v>468</v>
      </c>
      <c r="C123" t="s">
        <v>178</v>
      </c>
      <c r="D123">
        <v>3.46</v>
      </c>
      <c r="E123" s="60">
        <v>4.62604E-2</v>
      </c>
      <c r="F123"/>
      <c r="G123"/>
      <c r="H123"/>
      <c r="I123"/>
      <c r="J123"/>
    </row>
    <row r="124" spans="1:10" x14ac:dyDescent="0.25">
      <c r="A124" t="s">
        <v>699</v>
      </c>
      <c r="B124" s="43" t="s">
        <v>700</v>
      </c>
      <c r="C124" t="s">
        <v>701</v>
      </c>
      <c r="D124">
        <v>1.760457E-2</v>
      </c>
      <c r="E124" s="60">
        <v>2.3231999999999999E-2</v>
      </c>
      <c r="F124"/>
      <c r="G124"/>
      <c r="H124"/>
      <c r="I124"/>
      <c r="J124"/>
    </row>
    <row r="125" spans="1:10" x14ac:dyDescent="0.25">
      <c r="A125" t="s">
        <v>746</v>
      </c>
      <c r="B125" s="43" t="s">
        <v>676</v>
      </c>
      <c r="C125" t="s">
        <v>747</v>
      </c>
      <c r="D125">
        <v>2.82</v>
      </c>
      <c r="E125" s="60">
        <v>5.9268899999999999E-2</v>
      </c>
      <c r="F125"/>
      <c r="G125"/>
      <c r="H125"/>
      <c r="I125"/>
      <c r="J125"/>
    </row>
    <row r="126" spans="1:10" x14ac:dyDescent="0.25">
      <c r="A126" t="s">
        <v>203</v>
      </c>
      <c r="B126" s="43" t="s">
        <v>477</v>
      </c>
      <c r="C126" t="s">
        <v>204</v>
      </c>
      <c r="D126">
        <v>5.3088999999999997E-2</v>
      </c>
      <c r="E126" s="60">
        <v>1.8991399999999999E-2</v>
      </c>
      <c r="F126"/>
      <c r="G126"/>
      <c r="H126"/>
      <c r="I126"/>
      <c r="J126"/>
    </row>
    <row r="127" spans="1:10" x14ac:dyDescent="0.25">
      <c r="A127" t="s">
        <v>306</v>
      </c>
      <c r="B127" s="43" t="s">
        <v>530</v>
      </c>
      <c r="C127" t="s">
        <v>306</v>
      </c>
      <c r="D127">
        <v>1.55</v>
      </c>
      <c r="E127" s="60">
        <v>3.1900000000000001E-3</v>
      </c>
      <c r="F127"/>
      <c r="G127"/>
      <c r="H127"/>
      <c r="I127"/>
      <c r="J127"/>
    </row>
    <row r="128" spans="1:10" x14ac:dyDescent="0.25">
      <c r="A128" t="s">
        <v>211</v>
      </c>
      <c r="B128" s="43" t="s">
        <v>480</v>
      </c>
      <c r="C128" t="s">
        <v>5</v>
      </c>
      <c r="D128">
        <v>4.5224180000000003E-2</v>
      </c>
      <c r="E128" s="60">
        <v>4.5053000000000003E-2</v>
      </c>
      <c r="F128"/>
      <c r="G128"/>
      <c r="H128"/>
      <c r="I128"/>
      <c r="J128"/>
    </row>
    <row r="129" spans="1:10" x14ac:dyDescent="0.25">
      <c r="A129" t="s">
        <v>242</v>
      </c>
      <c r="B129" s="43" t="s">
        <v>497</v>
      </c>
      <c r="C129" t="s">
        <v>243</v>
      </c>
      <c r="D129">
        <v>2.4500000000000002</v>
      </c>
      <c r="E129" s="60">
        <v>3.5781199999999999E-2</v>
      </c>
      <c r="F129"/>
      <c r="G129"/>
      <c r="H129"/>
      <c r="I129"/>
      <c r="J129"/>
    </row>
    <row r="130" spans="1:10" x14ac:dyDescent="0.25">
      <c r="A130" t="s">
        <v>275</v>
      </c>
      <c r="B130" s="43" t="s">
        <v>517</v>
      </c>
      <c r="C130" t="s">
        <v>276</v>
      </c>
      <c r="D130">
        <v>42405</v>
      </c>
      <c r="E130" s="60">
        <v>3.3618599999999998E-2</v>
      </c>
      <c r="F130"/>
      <c r="G130"/>
      <c r="H130"/>
      <c r="I130"/>
      <c r="J130"/>
    </row>
    <row r="131" spans="1:10" x14ac:dyDescent="0.25">
      <c r="A131" t="s">
        <v>267</v>
      </c>
      <c r="B131" s="43" t="s">
        <v>510</v>
      </c>
      <c r="C131" t="s">
        <v>268</v>
      </c>
      <c r="D131">
        <v>7.5802999999999995E-2</v>
      </c>
      <c r="E131" s="60">
        <v>1.7849199999999999E-2</v>
      </c>
      <c r="F131"/>
      <c r="G131"/>
      <c r="H131"/>
      <c r="I131"/>
      <c r="J131"/>
    </row>
    <row r="132" spans="1:10" x14ac:dyDescent="0.25">
      <c r="A132" t="s">
        <v>246</v>
      </c>
      <c r="B132" s="43" t="s">
        <v>494</v>
      </c>
      <c r="C132" t="s">
        <v>247</v>
      </c>
      <c r="D132">
        <v>1</v>
      </c>
      <c r="E132" s="60">
        <v>-1.03511E-2</v>
      </c>
      <c r="F132"/>
      <c r="G132"/>
      <c r="H132"/>
      <c r="I132"/>
      <c r="J132"/>
    </row>
    <row r="133" spans="1:10" x14ac:dyDescent="0.25">
      <c r="A133" t="s">
        <v>336</v>
      </c>
      <c r="B133" s="43" t="s">
        <v>540</v>
      </c>
      <c r="C133" t="s">
        <v>337</v>
      </c>
      <c r="D133">
        <v>327.94</v>
      </c>
      <c r="E133" s="60">
        <v>3.2869700000000002E-2</v>
      </c>
      <c r="F133"/>
      <c r="G133"/>
      <c r="H133"/>
      <c r="I133"/>
      <c r="J133"/>
    </row>
    <row r="134" spans="1:10" x14ac:dyDescent="0.25">
      <c r="A134" t="s">
        <v>348</v>
      </c>
      <c r="B134" s="43" t="s">
        <v>552</v>
      </c>
      <c r="C134" t="s">
        <v>349</v>
      </c>
      <c r="D134">
        <v>1919.19</v>
      </c>
      <c r="E134" s="60">
        <v>-8.3940999999999998E-3</v>
      </c>
      <c r="F134"/>
      <c r="G134"/>
      <c r="H134"/>
      <c r="I134"/>
      <c r="J134"/>
    </row>
    <row r="135" spans="1:10" x14ac:dyDescent="0.25">
      <c r="A135" t="s">
        <v>299</v>
      </c>
      <c r="B135" s="43" t="s">
        <v>525</v>
      </c>
      <c r="C135" t="s">
        <v>650</v>
      </c>
      <c r="D135">
        <v>3.72</v>
      </c>
      <c r="E135" s="60">
        <v>5.7122600000000003E-2</v>
      </c>
      <c r="F135"/>
      <c r="G135"/>
      <c r="H135"/>
      <c r="I135"/>
      <c r="J135"/>
    </row>
    <row r="136" spans="1:10" x14ac:dyDescent="0.25">
      <c r="A136" t="s">
        <v>224</v>
      </c>
      <c r="B136" s="43" t="s">
        <v>490</v>
      </c>
      <c r="C136" t="s">
        <v>225</v>
      </c>
      <c r="D136">
        <v>5.7574E-2</v>
      </c>
      <c r="E136" s="60">
        <v>1.7251499999999999E-2</v>
      </c>
      <c r="F136"/>
      <c r="G136"/>
      <c r="H136"/>
      <c r="I136"/>
      <c r="J136"/>
    </row>
    <row r="137" spans="1:10" x14ac:dyDescent="0.25">
      <c r="A137" t="s">
        <v>705</v>
      </c>
      <c r="B137" s="43" t="s">
        <v>706</v>
      </c>
      <c r="C137" t="s">
        <v>707</v>
      </c>
      <c r="D137">
        <v>94.08</v>
      </c>
      <c r="E137" s="60">
        <v>2.4278000000000001E-2</v>
      </c>
      <c r="F137"/>
      <c r="G137"/>
      <c r="H137"/>
      <c r="I137"/>
      <c r="J137"/>
    </row>
    <row r="138" spans="1:10" x14ac:dyDescent="0.25">
      <c r="A138" t="s">
        <v>708</v>
      </c>
      <c r="B138" s="43" t="s">
        <v>541</v>
      </c>
      <c r="C138" t="s">
        <v>709</v>
      </c>
      <c r="D138">
        <v>1.054</v>
      </c>
      <c r="E138" s="60">
        <v>5.5209599999999998E-2</v>
      </c>
      <c r="F138"/>
      <c r="G138"/>
      <c r="H138"/>
      <c r="I138"/>
      <c r="J138"/>
    </row>
    <row r="139" spans="1:10" x14ac:dyDescent="0.25">
      <c r="A139" t="s">
        <v>220</v>
      </c>
      <c r="B139" s="43" t="s">
        <v>221</v>
      </c>
      <c r="C139" t="s">
        <v>221</v>
      </c>
      <c r="D139">
        <v>2.534989E-2</v>
      </c>
      <c r="E139" s="60">
        <v>3.7201600000000001E-2</v>
      </c>
      <c r="F139"/>
      <c r="G139"/>
      <c r="H139"/>
      <c r="I139"/>
      <c r="J139"/>
    </row>
    <row r="140" spans="1:10" x14ac:dyDescent="0.25">
      <c r="A140" t="s">
        <v>238</v>
      </c>
      <c r="B140" s="43" t="s">
        <v>484</v>
      </c>
      <c r="C140" t="s">
        <v>239</v>
      </c>
      <c r="D140">
        <v>0.78654199999999996</v>
      </c>
      <c r="E140" s="60">
        <v>1.47777E-2</v>
      </c>
      <c r="F140"/>
      <c r="G140"/>
      <c r="H140"/>
      <c r="I140"/>
      <c r="J140"/>
    </row>
    <row r="141" spans="1:10" x14ac:dyDescent="0.25">
      <c r="A141" t="s">
        <v>691</v>
      </c>
      <c r="B141" s="43" t="s">
        <v>692</v>
      </c>
      <c r="C141" t="s">
        <v>233</v>
      </c>
      <c r="D141">
        <v>1.0138199999999999E-3</v>
      </c>
      <c r="E141" s="60">
        <v>-5.5098999999999999E-3</v>
      </c>
      <c r="F141"/>
      <c r="G141"/>
      <c r="H141"/>
      <c r="I141"/>
      <c r="J141"/>
    </row>
    <row r="142" spans="1:10" x14ac:dyDescent="0.25">
      <c r="A142" t="s">
        <v>710</v>
      </c>
      <c r="B142" s="43" t="s">
        <v>711</v>
      </c>
      <c r="C142" t="s">
        <v>712</v>
      </c>
      <c r="D142">
        <v>0.14484900000000001</v>
      </c>
      <c r="E142" s="60">
        <v>0.13241220000000001</v>
      </c>
      <c r="F142"/>
      <c r="G142"/>
      <c r="H142"/>
      <c r="I142"/>
      <c r="J142"/>
    </row>
    <row r="143" spans="1:10" x14ac:dyDescent="0.25">
      <c r="A143" t="s">
        <v>725</v>
      </c>
      <c r="B143" s="43" t="s">
        <v>726</v>
      </c>
      <c r="C143" t="s">
        <v>727</v>
      </c>
      <c r="D143">
        <v>2.76</v>
      </c>
      <c r="E143" s="60">
        <v>4.4188999999999999E-3</v>
      </c>
      <c r="F143"/>
      <c r="G143"/>
      <c r="H143"/>
      <c r="I143"/>
      <c r="J143"/>
    </row>
    <row r="144" spans="1:10" x14ac:dyDescent="0.25">
      <c r="A144" t="s">
        <v>321</v>
      </c>
      <c r="B144" s="43" t="s">
        <v>538</v>
      </c>
      <c r="C144" t="s">
        <v>322</v>
      </c>
      <c r="D144">
        <v>0.28906900000000002</v>
      </c>
      <c r="E144" s="60">
        <v>1.4327100000000001E-2</v>
      </c>
      <c r="F144"/>
      <c r="G144"/>
      <c r="H144"/>
      <c r="I144"/>
      <c r="J144"/>
    </row>
    <row r="145" spans="1:10" x14ac:dyDescent="0.25">
      <c r="A145" t="s">
        <v>234</v>
      </c>
      <c r="B145" s="43" t="s">
        <v>495</v>
      </c>
      <c r="C145" t="s">
        <v>235</v>
      </c>
      <c r="D145">
        <v>45.58</v>
      </c>
      <c r="E145" s="60">
        <v>4.7525699999999997E-2</v>
      </c>
      <c r="F145"/>
      <c r="G145"/>
      <c r="H145"/>
      <c r="I145"/>
      <c r="J145"/>
    </row>
    <row r="146" spans="1:10" x14ac:dyDescent="0.25">
      <c r="A146" t="s">
        <v>358</v>
      </c>
      <c r="B146" s="43" t="s">
        <v>557</v>
      </c>
      <c r="C146" t="s">
        <v>359</v>
      </c>
      <c r="D146">
        <v>0.56315000000000004</v>
      </c>
      <c r="E146" s="60">
        <v>-3.4000000000000002E-4</v>
      </c>
      <c r="F146"/>
      <c r="G146"/>
      <c r="H146"/>
      <c r="I146"/>
      <c r="J146"/>
    </row>
    <row r="147" spans="1:10" x14ac:dyDescent="0.25">
      <c r="A147" t="s">
        <v>728</v>
      </c>
      <c r="B147" s="43" t="s">
        <v>729</v>
      </c>
      <c r="C147" t="s">
        <v>730</v>
      </c>
      <c r="D147">
        <v>2.31</v>
      </c>
      <c r="E147" s="60">
        <v>8.2025600000000004E-2</v>
      </c>
      <c r="F147"/>
      <c r="G147"/>
      <c r="H147"/>
      <c r="I147"/>
      <c r="J147"/>
    </row>
    <row r="148" spans="1:10" x14ac:dyDescent="0.25">
      <c r="A148" t="s">
        <v>716</v>
      </c>
      <c r="B148" s="43" t="s">
        <v>717</v>
      </c>
      <c r="C148" t="s">
        <v>718</v>
      </c>
      <c r="D148">
        <v>34.950000000000003</v>
      </c>
      <c r="E148" s="60">
        <v>3.31452E-2</v>
      </c>
      <c r="F148"/>
      <c r="G148"/>
      <c r="H148"/>
      <c r="I148"/>
      <c r="J148"/>
    </row>
    <row r="149" spans="1:10" x14ac:dyDescent="0.25">
      <c r="A149" t="s">
        <v>702</v>
      </c>
      <c r="B149" s="43" t="s">
        <v>703</v>
      </c>
      <c r="C149" t="s">
        <v>704</v>
      </c>
      <c r="D149">
        <v>0.204513</v>
      </c>
      <c r="E149" s="60">
        <v>4.8872899999999997E-2</v>
      </c>
      <c r="F149"/>
      <c r="G149"/>
      <c r="H149"/>
      <c r="I149"/>
      <c r="J149"/>
    </row>
    <row r="150" spans="1:10" x14ac:dyDescent="0.25">
      <c r="A150" t="s">
        <v>352</v>
      </c>
      <c r="B150" s="43" t="s">
        <v>545</v>
      </c>
      <c r="C150" t="s">
        <v>353</v>
      </c>
      <c r="D150">
        <v>32.67</v>
      </c>
      <c r="E150" s="60">
        <v>2.8958100000000001E-2</v>
      </c>
      <c r="F150"/>
      <c r="G150"/>
      <c r="H150"/>
      <c r="I150"/>
      <c r="J150"/>
    </row>
    <row r="151" spans="1:10" x14ac:dyDescent="0.25">
      <c r="A151" t="s">
        <v>645</v>
      </c>
      <c r="B151" s="43" t="s">
        <v>646</v>
      </c>
      <c r="C151" t="s">
        <v>647</v>
      </c>
      <c r="D151">
        <v>0.60474000000000006</v>
      </c>
      <c r="E151" s="60">
        <v>3.7115799999999997E-2</v>
      </c>
      <c r="F151"/>
      <c r="G151"/>
      <c r="H151"/>
      <c r="I151"/>
      <c r="J151"/>
    </row>
    <row r="152" spans="1:10" x14ac:dyDescent="0.25">
      <c r="A152" t="s">
        <v>277</v>
      </c>
      <c r="B152" s="43" t="s">
        <v>278</v>
      </c>
      <c r="C152" t="s">
        <v>278</v>
      </c>
      <c r="D152">
        <v>7.64</v>
      </c>
      <c r="E152" s="60">
        <v>6.0746999999999997E-3</v>
      </c>
      <c r="F152"/>
      <c r="G152"/>
      <c r="H152"/>
      <c r="I152"/>
      <c r="J152"/>
    </row>
    <row r="153" spans="1:10" x14ac:dyDescent="0.25">
      <c r="A153" t="s">
        <v>338</v>
      </c>
      <c r="B153" s="43" t="s">
        <v>547</v>
      </c>
      <c r="C153" t="s">
        <v>339</v>
      </c>
      <c r="D153">
        <v>0.22007499999999999</v>
      </c>
      <c r="E153" s="60">
        <v>1.4152400000000001E-2</v>
      </c>
      <c r="F153"/>
      <c r="G153"/>
      <c r="H153"/>
      <c r="I153"/>
      <c r="J153"/>
    </row>
    <row r="154" spans="1:10" x14ac:dyDescent="0.25">
      <c r="A154" t="s">
        <v>722</v>
      </c>
      <c r="B154" s="43" t="s">
        <v>723</v>
      </c>
      <c r="C154" t="s">
        <v>724</v>
      </c>
      <c r="D154">
        <v>6.4127000000000003E-2</v>
      </c>
      <c r="E154" s="60">
        <v>2.2457000000000002E-3</v>
      </c>
      <c r="F154"/>
      <c r="G154"/>
      <c r="H154"/>
      <c r="I154"/>
      <c r="J154"/>
    </row>
    <row r="155" spans="1:10" x14ac:dyDescent="0.25">
      <c r="A155" t="s">
        <v>1256</v>
      </c>
      <c r="B155" s="43" t="s">
        <v>1257</v>
      </c>
      <c r="C155" t="s">
        <v>1258</v>
      </c>
      <c r="D155">
        <v>0.81160699999999997</v>
      </c>
      <c r="E155" s="60">
        <v>-3.9849999999999998E-3</v>
      </c>
      <c r="F155"/>
      <c r="G155"/>
      <c r="H155"/>
      <c r="I155"/>
      <c r="J155"/>
    </row>
    <row r="156" spans="1:10" x14ac:dyDescent="0.25">
      <c r="A156" t="s">
        <v>236</v>
      </c>
      <c r="B156" s="43" t="s">
        <v>496</v>
      </c>
      <c r="C156" t="s">
        <v>237</v>
      </c>
      <c r="D156">
        <v>9.6486499999999999E-3</v>
      </c>
      <c r="E156" s="60">
        <v>4.3404000000000003E-3</v>
      </c>
      <c r="F156"/>
      <c r="G156"/>
      <c r="H156"/>
      <c r="I156"/>
      <c r="J156"/>
    </row>
    <row r="157" spans="1:10" x14ac:dyDescent="0.25">
      <c r="A157" t="s">
        <v>311</v>
      </c>
      <c r="B157" s="43" t="s">
        <v>529</v>
      </c>
      <c r="C157" t="s">
        <v>312</v>
      </c>
      <c r="D157">
        <v>0.48585299999999998</v>
      </c>
      <c r="E157" s="60">
        <v>1.6082200000000001E-2</v>
      </c>
      <c r="F157"/>
      <c r="G157"/>
      <c r="H157"/>
      <c r="I157"/>
      <c r="J157"/>
    </row>
    <row r="158" spans="1:10" x14ac:dyDescent="0.25">
      <c r="A158" t="s">
        <v>731</v>
      </c>
      <c r="B158" s="43" t="s">
        <v>732</v>
      </c>
      <c r="C158" t="s">
        <v>733</v>
      </c>
      <c r="D158">
        <v>1970.15</v>
      </c>
      <c r="E158" s="60">
        <v>-2.3159000000000001E-3</v>
      </c>
      <c r="F158"/>
      <c r="G158"/>
      <c r="H158"/>
      <c r="I158"/>
      <c r="J158"/>
    </row>
    <row r="159" spans="1:10" x14ac:dyDescent="0.25">
      <c r="A159" t="s">
        <v>784</v>
      </c>
      <c r="B159" s="43" t="s">
        <v>785</v>
      </c>
      <c r="C159" t="s">
        <v>786</v>
      </c>
      <c r="D159">
        <v>159.19</v>
      </c>
      <c r="E159" s="60">
        <v>4.2433499999999999E-2</v>
      </c>
      <c r="F159"/>
      <c r="G159"/>
      <c r="H159"/>
      <c r="I159"/>
      <c r="J159"/>
    </row>
    <row r="160" spans="1:10" x14ac:dyDescent="0.25">
      <c r="A160" t="s">
        <v>252</v>
      </c>
      <c r="B160" s="43" t="s">
        <v>503</v>
      </c>
      <c r="C160" t="s">
        <v>252</v>
      </c>
      <c r="D160">
        <v>0.56382600000000005</v>
      </c>
      <c r="E160" s="60">
        <v>2.2886900000000002E-2</v>
      </c>
      <c r="F160"/>
      <c r="G160"/>
      <c r="H160"/>
      <c r="I160"/>
      <c r="J160"/>
    </row>
    <row r="161" spans="1:10" x14ac:dyDescent="0.25">
      <c r="A161" t="s">
        <v>304</v>
      </c>
      <c r="B161" s="43" t="s">
        <v>523</v>
      </c>
      <c r="C161" t="s">
        <v>305</v>
      </c>
      <c r="D161">
        <v>1.0049999999999999</v>
      </c>
      <c r="E161" s="60">
        <v>1.4496000000000001E-3</v>
      </c>
      <c r="F161"/>
      <c r="G161"/>
      <c r="H161"/>
      <c r="I161"/>
      <c r="J161"/>
    </row>
    <row r="162" spans="1:10" x14ac:dyDescent="0.25">
      <c r="A162" t="s">
        <v>250</v>
      </c>
      <c r="B162" s="43" t="s">
        <v>504</v>
      </c>
      <c r="C162" t="s">
        <v>251</v>
      </c>
      <c r="D162">
        <v>0.53914600000000001</v>
      </c>
      <c r="E162" s="60">
        <v>4.2800199999999997E-2</v>
      </c>
      <c r="F162"/>
      <c r="G162"/>
      <c r="H162"/>
      <c r="I162"/>
      <c r="J162"/>
    </row>
    <row r="163" spans="1:10" x14ac:dyDescent="0.25">
      <c r="A163" t="s">
        <v>763</v>
      </c>
      <c r="B163" s="43" t="s">
        <v>764</v>
      </c>
      <c r="C163" t="s">
        <v>765</v>
      </c>
      <c r="D163">
        <v>5.3461000000000002E-2</v>
      </c>
      <c r="E163" s="60">
        <v>3.8302799999999998E-2</v>
      </c>
      <c r="F163"/>
      <c r="G163"/>
      <c r="H163"/>
      <c r="I163"/>
      <c r="J163"/>
    </row>
    <row r="164" spans="1:10" x14ac:dyDescent="0.25">
      <c r="A164" t="s">
        <v>360</v>
      </c>
      <c r="B164" s="43" t="s">
        <v>549</v>
      </c>
      <c r="C164" t="s">
        <v>361</v>
      </c>
      <c r="D164">
        <v>0.59123999999999999</v>
      </c>
      <c r="E164" s="60">
        <v>8.3231200000000005E-2</v>
      </c>
      <c r="F164"/>
      <c r="G164"/>
      <c r="H164"/>
      <c r="I164"/>
      <c r="J164"/>
    </row>
    <row r="165" spans="1:10" x14ac:dyDescent="0.25">
      <c r="A165" t="s">
        <v>228</v>
      </c>
      <c r="B165" s="43" t="s">
        <v>492</v>
      </c>
      <c r="C165" t="s">
        <v>229</v>
      </c>
      <c r="D165">
        <v>7.3981100000000003E-3</v>
      </c>
      <c r="E165" s="60">
        <v>0.17388229999999999</v>
      </c>
      <c r="F165"/>
      <c r="G165"/>
      <c r="H165"/>
      <c r="I165"/>
      <c r="J165"/>
    </row>
    <row r="166" spans="1:10" x14ac:dyDescent="0.25">
      <c r="A166" t="s">
        <v>740</v>
      </c>
      <c r="B166" s="43" t="s">
        <v>741</v>
      </c>
      <c r="C166" t="s">
        <v>742</v>
      </c>
      <c r="D166">
        <v>1.83</v>
      </c>
      <c r="E166" s="60">
        <v>7.0090899999999998E-2</v>
      </c>
      <c r="F166"/>
      <c r="G166"/>
      <c r="H166"/>
      <c r="I166"/>
      <c r="J166"/>
    </row>
    <row r="167" spans="1:10" x14ac:dyDescent="0.25">
      <c r="A167" t="s">
        <v>713</v>
      </c>
      <c r="B167" s="43" t="s">
        <v>714</v>
      </c>
      <c r="C167" t="s">
        <v>715</v>
      </c>
      <c r="D167">
        <v>2.8550000000000002E-9</v>
      </c>
      <c r="E167" s="60">
        <v>1.7794899999999999E-2</v>
      </c>
      <c r="F167"/>
      <c r="G167"/>
      <c r="H167"/>
      <c r="I167"/>
      <c r="J167"/>
    </row>
    <row r="168" spans="1:10" x14ac:dyDescent="0.25">
      <c r="A168" t="s">
        <v>719</v>
      </c>
      <c r="B168" s="43" t="s">
        <v>720</v>
      </c>
      <c r="C168" t="s">
        <v>721</v>
      </c>
      <c r="D168">
        <v>1.5999999999999999E-6</v>
      </c>
      <c r="E168" s="60">
        <v>1.6719399999999999E-2</v>
      </c>
      <c r="F168"/>
      <c r="G168"/>
      <c r="H168"/>
      <c r="I168"/>
      <c r="J168"/>
    </row>
    <row r="169" spans="1:10" x14ac:dyDescent="0.25">
      <c r="A169" t="s">
        <v>397</v>
      </c>
      <c r="B169" s="43" t="s">
        <v>520</v>
      </c>
      <c r="C169" t="s">
        <v>398</v>
      </c>
      <c r="D169">
        <v>5.09</v>
      </c>
      <c r="E169" s="60">
        <v>1.6888E-2</v>
      </c>
      <c r="F169"/>
      <c r="G169"/>
      <c r="H169"/>
      <c r="I169"/>
      <c r="J169"/>
    </row>
    <row r="170" spans="1:10" x14ac:dyDescent="0.25">
      <c r="A170" t="s">
        <v>319</v>
      </c>
      <c r="B170" s="43" t="s">
        <v>537</v>
      </c>
      <c r="C170" t="s">
        <v>320</v>
      </c>
      <c r="D170">
        <v>0.13533200000000001</v>
      </c>
      <c r="E170" s="60">
        <v>1.6949700000000002E-2</v>
      </c>
      <c r="F170"/>
      <c r="G170"/>
      <c r="H170"/>
      <c r="I170"/>
      <c r="J170"/>
    </row>
    <row r="171" spans="1:10" x14ac:dyDescent="0.25">
      <c r="A171" t="s">
        <v>317</v>
      </c>
      <c r="B171" s="43" t="s">
        <v>522</v>
      </c>
      <c r="C171" t="s">
        <v>318</v>
      </c>
      <c r="D171">
        <v>29.95</v>
      </c>
      <c r="E171" s="60">
        <v>1.7460799999999999E-2</v>
      </c>
      <c r="F171"/>
      <c r="G171"/>
      <c r="H171"/>
      <c r="I171"/>
      <c r="J171"/>
    </row>
    <row r="172" spans="1:10" x14ac:dyDescent="0.25">
      <c r="A172" t="s">
        <v>628</v>
      </c>
      <c r="B172" s="43" t="s">
        <v>629</v>
      </c>
      <c r="C172" t="s">
        <v>630</v>
      </c>
      <c r="D172">
        <v>2.21</v>
      </c>
      <c r="E172" s="60">
        <v>4.6875199999999999E-2</v>
      </c>
      <c r="F172"/>
      <c r="G172"/>
      <c r="H172"/>
      <c r="I172"/>
      <c r="J172"/>
    </row>
    <row r="173" spans="1:10" x14ac:dyDescent="0.25">
      <c r="A173" t="s">
        <v>283</v>
      </c>
      <c r="B173" s="43" t="s">
        <v>516</v>
      </c>
      <c r="C173" t="s">
        <v>284</v>
      </c>
      <c r="D173">
        <v>0.434419</v>
      </c>
      <c r="E173" s="60">
        <v>1.11895E-2</v>
      </c>
      <c r="F173"/>
      <c r="G173"/>
      <c r="H173"/>
      <c r="I173"/>
      <c r="J173"/>
    </row>
    <row r="174" spans="1:10" x14ac:dyDescent="0.25">
      <c r="A174" t="s">
        <v>1174</v>
      </c>
      <c r="B174" s="43" t="s">
        <v>1175</v>
      </c>
      <c r="C174" t="s">
        <v>1176</v>
      </c>
      <c r="D174">
        <v>3.58</v>
      </c>
      <c r="E174" s="60">
        <v>3.9544599999999999E-2</v>
      </c>
      <c r="F174"/>
      <c r="G174"/>
      <c r="H174"/>
      <c r="I174"/>
      <c r="J174"/>
    </row>
    <row r="175" spans="1:10" x14ac:dyDescent="0.25">
      <c r="A175" t="s">
        <v>743</v>
      </c>
      <c r="B175" s="43" t="s">
        <v>744</v>
      </c>
      <c r="C175" t="s">
        <v>745</v>
      </c>
      <c r="D175">
        <v>2.2599999999999998</v>
      </c>
      <c r="E175" s="60">
        <v>-3.4004E-3</v>
      </c>
      <c r="F175"/>
      <c r="G175"/>
      <c r="H175"/>
      <c r="I175"/>
      <c r="J175"/>
    </row>
    <row r="176" spans="1:10" x14ac:dyDescent="0.25">
      <c r="A176" t="s">
        <v>1097</v>
      </c>
      <c r="B176" s="43" t="s">
        <v>1098</v>
      </c>
      <c r="C176" t="s">
        <v>1099</v>
      </c>
      <c r="D176">
        <v>1.1599999999999999</v>
      </c>
      <c r="E176" s="60">
        <v>0.23245179999999999</v>
      </c>
      <c r="F176"/>
      <c r="G176"/>
      <c r="H176"/>
      <c r="I176"/>
      <c r="J176"/>
    </row>
    <row r="177" spans="1:10" x14ac:dyDescent="0.25">
      <c r="A177" t="s">
        <v>757</v>
      </c>
      <c r="B177" s="43" t="s">
        <v>758</v>
      </c>
      <c r="C177" t="s">
        <v>759</v>
      </c>
      <c r="D177">
        <v>17.48</v>
      </c>
      <c r="E177" s="60">
        <v>0.10384309999999999</v>
      </c>
      <c r="F177"/>
      <c r="G177"/>
      <c r="H177"/>
      <c r="I177"/>
      <c r="J177"/>
    </row>
    <row r="178" spans="1:10" x14ac:dyDescent="0.25">
      <c r="A178" t="s">
        <v>1171</v>
      </c>
      <c r="B178" s="43" t="s">
        <v>1172</v>
      </c>
      <c r="C178" t="s">
        <v>1173</v>
      </c>
      <c r="D178">
        <v>1.0009999999999999</v>
      </c>
      <c r="E178" s="60">
        <v>1.6530000000000001E-4</v>
      </c>
      <c r="F178"/>
      <c r="G178"/>
      <c r="H178"/>
      <c r="I178"/>
      <c r="J178"/>
    </row>
    <row r="179" spans="1:10" x14ac:dyDescent="0.25">
      <c r="A179" t="s">
        <v>737</v>
      </c>
      <c r="B179" s="43" t="s">
        <v>738</v>
      </c>
      <c r="C179" t="s">
        <v>739</v>
      </c>
      <c r="D179">
        <v>7.2471699999999996E-7</v>
      </c>
      <c r="E179" s="60">
        <v>2.7983999999999998E-2</v>
      </c>
      <c r="F179"/>
      <c r="G179"/>
      <c r="H179"/>
      <c r="I179"/>
      <c r="J179"/>
    </row>
    <row r="180" spans="1:10" x14ac:dyDescent="0.25">
      <c r="A180" t="s">
        <v>285</v>
      </c>
      <c r="B180" s="43" t="s">
        <v>518</v>
      </c>
      <c r="C180" t="s">
        <v>286</v>
      </c>
      <c r="D180">
        <v>0.156976</v>
      </c>
      <c r="E180" s="60">
        <v>4.2105900000000002E-2</v>
      </c>
      <c r="F180"/>
      <c r="G180"/>
      <c r="H180"/>
      <c r="I180"/>
      <c r="J180"/>
    </row>
    <row r="181" spans="1:10" x14ac:dyDescent="0.25">
      <c r="A181" t="s">
        <v>664</v>
      </c>
      <c r="B181" s="43" t="s">
        <v>665</v>
      </c>
      <c r="C181" t="s">
        <v>666</v>
      </c>
      <c r="D181">
        <v>4.3054699999999996E-3</v>
      </c>
      <c r="E181" s="60">
        <v>-2.26547E-2</v>
      </c>
      <c r="F181"/>
      <c r="G181"/>
      <c r="H181"/>
      <c r="I181"/>
      <c r="J181"/>
    </row>
    <row r="182" spans="1:10" x14ac:dyDescent="0.25">
      <c r="A182" t="s">
        <v>1211</v>
      </c>
      <c r="B182" s="43" t="s">
        <v>1212</v>
      </c>
      <c r="C182" t="s">
        <v>1213</v>
      </c>
      <c r="D182">
        <v>2.0099999999999998</v>
      </c>
      <c r="E182" s="60">
        <v>0.2048855</v>
      </c>
      <c r="F182"/>
      <c r="G182"/>
      <c r="H182"/>
      <c r="I182"/>
      <c r="J182"/>
    </row>
    <row r="183" spans="1:10" x14ac:dyDescent="0.25">
      <c r="A183" t="s">
        <v>748</v>
      </c>
      <c r="B183" s="43" t="s">
        <v>749</v>
      </c>
      <c r="C183" t="s">
        <v>750</v>
      </c>
      <c r="D183">
        <v>0.60183399999999998</v>
      </c>
      <c r="E183" s="60">
        <v>-1.63103E-2</v>
      </c>
      <c r="F183"/>
      <c r="G183"/>
      <c r="H183"/>
      <c r="I183"/>
      <c r="J183"/>
    </row>
    <row r="184" spans="1:10" x14ac:dyDescent="0.25">
      <c r="A184" t="s">
        <v>754</v>
      </c>
      <c r="B184" s="43" t="s">
        <v>755</v>
      </c>
      <c r="C184" t="s">
        <v>756</v>
      </c>
      <c r="D184">
        <v>5.2148E-2</v>
      </c>
      <c r="E184" s="60">
        <v>2.6319800000000001E-2</v>
      </c>
      <c r="F184"/>
      <c r="G184"/>
      <c r="H184"/>
      <c r="I184"/>
      <c r="J184"/>
    </row>
    <row r="185" spans="1:10" x14ac:dyDescent="0.25">
      <c r="A185" t="s">
        <v>734</v>
      </c>
      <c r="B185" s="43" t="s">
        <v>735</v>
      </c>
      <c r="C185" t="s">
        <v>736</v>
      </c>
      <c r="D185">
        <v>5.03</v>
      </c>
      <c r="E185" s="60">
        <v>4.7157699999999997E-2</v>
      </c>
      <c r="F185"/>
      <c r="G185"/>
      <c r="H185"/>
      <c r="I185"/>
      <c r="J185"/>
    </row>
    <row r="186" spans="1:10" x14ac:dyDescent="0.25">
      <c r="A186" t="s">
        <v>291</v>
      </c>
      <c r="B186" s="43" t="s">
        <v>524</v>
      </c>
      <c r="C186" t="s">
        <v>292</v>
      </c>
      <c r="D186">
        <v>0.42797000000000002</v>
      </c>
      <c r="E186" s="60">
        <v>5.5355799999999997E-2</v>
      </c>
      <c r="F186"/>
      <c r="G186"/>
      <c r="H186"/>
      <c r="I186"/>
      <c r="J186"/>
    </row>
    <row r="187" spans="1:10" x14ac:dyDescent="0.25">
      <c r="A187" t="s">
        <v>346</v>
      </c>
      <c r="B187" s="43" t="s">
        <v>553</v>
      </c>
      <c r="C187" t="s">
        <v>347</v>
      </c>
      <c r="D187">
        <v>580.1</v>
      </c>
      <c r="E187" s="60">
        <v>4.0580900000000003E-2</v>
      </c>
      <c r="F187"/>
      <c r="G187"/>
      <c r="H187"/>
      <c r="I187"/>
      <c r="J187"/>
    </row>
    <row r="188" spans="1:10" x14ac:dyDescent="0.25">
      <c r="A188" t="s">
        <v>766</v>
      </c>
      <c r="B188" s="43" t="s">
        <v>767</v>
      </c>
      <c r="C188" t="s">
        <v>768</v>
      </c>
      <c r="D188">
        <v>0.42842999999999998</v>
      </c>
      <c r="E188" s="60">
        <v>6.5725000000000002E-3</v>
      </c>
      <c r="F188"/>
      <c r="G188"/>
      <c r="H188"/>
      <c r="I188"/>
      <c r="J188"/>
    </row>
    <row r="189" spans="1:10" x14ac:dyDescent="0.25">
      <c r="A189" t="s">
        <v>294</v>
      </c>
      <c r="B189" s="43" t="s">
        <v>295</v>
      </c>
      <c r="C189" t="s">
        <v>295</v>
      </c>
      <c r="D189">
        <v>0.36233100000000001</v>
      </c>
      <c r="E189" s="60">
        <v>1.89006E-2</v>
      </c>
      <c r="F189"/>
      <c r="G189"/>
      <c r="H189"/>
      <c r="I189"/>
      <c r="J189"/>
    </row>
    <row r="190" spans="1:10" x14ac:dyDescent="0.25">
      <c r="A190" t="s">
        <v>771</v>
      </c>
      <c r="B190" s="43" t="s">
        <v>772</v>
      </c>
      <c r="C190" t="s">
        <v>773</v>
      </c>
      <c r="D190">
        <v>0.62731800000000004</v>
      </c>
      <c r="E190" s="60">
        <v>-6.3860000000000002E-4</v>
      </c>
      <c r="F190"/>
      <c r="G190"/>
      <c r="H190"/>
      <c r="I190"/>
      <c r="J190"/>
    </row>
    <row r="191" spans="1:10" x14ac:dyDescent="0.25">
      <c r="A191" t="s">
        <v>327</v>
      </c>
      <c r="B191" s="43" t="s">
        <v>526</v>
      </c>
      <c r="C191" t="s">
        <v>328</v>
      </c>
      <c r="D191">
        <v>1.1399680000000001E-2</v>
      </c>
      <c r="E191" s="60">
        <v>1.15992E-2</v>
      </c>
      <c r="F191"/>
      <c r="G191"/>
      <c r="H191"/>
      <c r="I191"/>
      <c r="J191"/>
    </row>
    <row r="192" spans="1:10" x14ac:dyDescent="0.25">
      <c r="A192" t="s">
        <v>670</v>
      </c>
      <c r="B192" s="43" t="s">
        <v>663</v>
      </c>
      <c r="C192" t="s">
        <v>662</v>
      </c>
      <c r="D192">
        <v>0.92308000000000001</v>
      </c>
      <c r="E192" s="60">
        <v>4.4575999999999999E-3</v>
      </c>
      <c r="F192"/>
      <c r="G192"/>
      <c r="H192"/>
      <c r="I192"/>
      <c r="J192"/>
    </row>
    <row r="193" spans="1:10" x14ac:dyDescent="0.25">
      <c r="A193" t="s">
        <v>780</v>
      </c>
      <c r="B193" s="43" t="s">
        <v>781</v>
      </c>
      <c r="C193" t="s">
        <v>782</v>
      </c>
      <c r="D193">
        <v>1.49</v>
      </c>
      <c r="E193" s="60">
        <v>1.43488E-2</v>
      </c>
      <c r="F193"/>
      <c r="G193"/>
      <c r="H193"/>
      <c r="I193"/>
      <c r="J193"/>
    </row>
    <row r="194" spans="1:10" x14ac:dyDescent="0.25">
      <c r="A194" t="s">
        <v>1083</v>
      </c>
      <c r="B194" s="43" t="s">
        <v>1084</v>
      </c>
      <c r="C194" t="s">
        <v>1085</v>
      </c>
      <c r="D194">
        <v>3.28</v>
      </c>
      <c r="E194" s="60">
        <v>3.5351199999999999E-2</v>
      </c>
      <c r="F194"/>
      <c r="G194"/>
      <c r="H194"/>
      <c r="I194"/>
      <c r="J194"/>
    </row>
    <row r="195" spans="1:10" x14ac:dyDescent="0.25">
      <c r="A195" t="s">
        <v>325</v>
      </c>
      <c r="B195" s="43" t="s">
        <v>533</v>
      </c>
      <c r="C195" t="s">
        <v>326</v>
      </c>
      <c r="D195">
        <v>2.5099999999999998</v>
      </c>
      <c r="E195" s="60">
        <v>1.35522E-2</v>
      </c>
      <c r="F195"/>
      <c r="G195"/>
      <c r="H195"/>
      <c r="I195"/>
      <c r="J195"/>
    </row>
    <row r="196" spans="1:10" x14ac:dyDescent="0.25">
      <c r="A196" t="s">
        <v>790</v>
      </c>
      <c r="B196" s="43" t="s">
        <v>791</v>
      </c>
      <c r="C196" t="s">
        <v>792</v>
      </c>
      <c r="D196">
        <v>6.5856999999999999E-2</v>
      </c>
      <c r="E196" s="60">
        <v>5.27672E-2</v>
      </c>
      <c r="F196"/>
      <c r="G196"/>
      <c r="H196"/>
      <c r="I196"/>
      <c r="J196"/>
    </row>
    <row r="197" spans="1:10" x14ac:dyDescent="0.25">
      <c r="A197" t="s">
        <v>293</v>
      </c>
      <c r="B197" s="43" t="s">
        <v>651</v>
      </c>
      <c r="C197" t="s">
        <v>652</v>
      </c>
      <c r="D197">
        <v>31.49</v>
      </c>
      <c r="E197" s="60">
        <v>1.61461E-2</v>
      </c>
      <c r="F197"/>
      <c r="G197"/>
      <c r="H197"/>
      <c r="I197"/>
      <c r="J197"/>
    </row>
    <row r="198" spans="1:10" x14ac:dyDescent="0.25">
      <c r="A198" t="s">
        <v>1271</v>
      </c>
      <c r="B198" s="43" t="s">
        <v>1270</v>
      </c>
      <c r="C198" t="s">
        <v>1272</v>
      </c>
      <c r="D198">
        <v>0.67747199999999996</v>
      </c>
      <c r="E198" s="60">
        <v>-3.3219499999999999E-2</v>
      </c>
      <c r="F198"/>
      <c r="G198"/>
      <c r="H198"/>
      <c r="I198"/>
      <c r="J198"/>
    </row>
    <row r="199" spans="1:10" x14ac:dyDescent="0.25">
      <c r="A199" t="s">
        <v>806</v>
      </c>
      <c r="B199" s="43" t="s">
        <v>807</v>
      </c>
      <c r="C199" t="s">
        <v>808</v>
      </c>
      <c r="D199">
        <v>1.56</v>
      </c>
      <c r="E199" s="60">
        <v>5.6328700000000002E-2</v>
      </c>
      <c r="F199"/>
      <c r="G199"/>
      <c r="H199"/>
      <c r="I199"/>
      <c r="J199"/>
    </row>
    <row r="200" spans="1:10" x14ac:dyDescent="0.25">
      <c r="A200" t="s">
        <v>248</v>
      </c>
      <c r="B200" s="43" t="s">
        <v>505</v>
      </c>
      <c r="C200" t="s">
        <v>249</v>
      </c>
      <c r="D200">
        <v>2.1158650000000001E-2</v>
      </c>
      <c r="E200" s="60">
        <v>-1.24682E-2</v>
      </c>
      <c r="F200"/>
      <c r="G200"/>
      <c r="H200"/>
      <c r="I200"/>
      <c r="J200"/>
    </row>
    <row r="201" spans="1:10" x14ac:dyDescent="0.25">
      <c r="A201" t="s">
        <v>1249</v>
      </c>
      <c r="B201" s="43" t="s">
        <v>1250</v>
      </c>
      <c r="C201" t="s">
        <v>1251</v>
      </c>
      <c r="D201">
        <v>1.25</v>
      </c>
      <c r="E201" s="60">
        <v>1.5529299999999999E-2</v>
      </c>
      <c r="F201"/>
      <c r="G201"/>
      <c r="H201"/>
      <c r="I201"/>
      <c r="J201"/>
    </row>
    <row r="202" spans="1:10" x14ac:dyDescent="0.25">
      <c r="A202" t="s">
        <v>307</v>
      </c>
      <c r="B202" s="43" t="s">
        <v>532</v>
      </c>
      <c r="C202" t="s">
        <v>308</v>
      </c>
      <c r="D202">
        <v>2.19</v>
      </c>
      <c r="E202" s="60">
        <v>2.2143599999999999E-2</v>
      </c>
      <c r="F202"/>
      <c r="G202"/>
      <c r="H202"/>
      <c r="I202"/>
      <c r="J202"/>
    </row>
    <row r="203" spans="1:10" x14ac:dyDescent="0.25">
      <c r="A203" t="s">
        <v>777</v>
      </c>
      <c r="B203" s="43" t="s">
        <v>778</v>
      </c>
      <c r="C203" t="s">
        <v>779</v>
      </c>
      <c r="D203">
        <v>1.1599999999999999</v>
      </c>
      <c r="E203" s="60">
        <v>-7.169E-3</v>
      </c>
      <c r="F203"/>
      <c r="G203"/>
      <c r="H203"/>
      <c r="I203"/>
      <c r="J203"/>
    </row>
    <row r="204" spans="1:10" x14ac:dyDescent="0.25">
      <c r="A204" t="s">
        <v>774</v>
      </c>
      <c r="B204" s="43" t="s">
        <v>775</v>
      </c>
      <c r="C204" t="s">
        <v>776</v>
      </c>
      <c r="D204">
        <v>3.96</v>
      </c>
      <c r="E204" s="60">
        <v>1.06689E-2</v>
      </c>
      <c r="F204"/>
      <c r="G204"/>
      <c r="H204"/>
      <c r="I204"/>
      <c r="J204"/>
    </row>
    <row r="205" spans="1:10" x14ac:dyDescent="0.25">
      <c r="A205" t="s">
        <v>342</v>
      </c>
      <c r="B205" s="43" t="s">
        <v>542</v>
      </c>
      <c r="C205" t="s">
        <v>343</v>
      </c>
      <c r="D205">
        <v>3.72</v>
      </c>
      <c r="E205" s="60">
        <v>0.1010192</v>
      </c>
      <c r="F205"/>
      <c r="G205"/>
      <c r="H205"/>
      <c r="I205"/>
      <c r="J205"/>
    </row>
    <row r="206" spans="1:10" x14ac:dyDescent="0.25">
      <c r="A206" t="s">
        <v>334</v>
      </c>
      <c r="B206" s="43" t="s">
        <v>335</v>
      </c>
      <c r="C206" t="s">
        <v>335</v>
      </c>
      <c r="D206">
        <v>0.99904800000000005</v>
      </c>
      <c r="E206" s="60">
        <v>-1.4691999999999999E-3</v>
      </c>
      <c r="F206"/>
      <c r="G206"/>
      <c r="H206"/>
      <c r="I206"/>
      <c r="J206"/>
    </row>
    <row r="207" spans="1:10" x14ac:dyDescent="0.25">
      <c r="A207" t="s">
        <v>667</v>
      </c>
      <c r="B207" s="43" t="s">
        <v>668</v>
      </c>
      <c r="C207" t="s">
        <v>669</v>
      </c>
      <c r="D207">
        <v>7.4282000000000001E-2</v>
      </c>
      <c r="E207" s="60">
        <v>7.6891699999999993E-2</v>
      </c>
      <c r="F207"/>
      <c r="G207"/>
      <c r="H207"/>
      <c r="I207"/>
      <c r="J207"/>
    </row>
    <row r="208" spans="1:10" x14ac:dyDescent="0.25">
      <c r="A208" t="s">
        <v>884</v>
      </c>
      <c r="B208" s="43" t="s">
        <v>885</v>
      </c>
      <c r="C208" t="s">
        <v>886</v>
      </c>
      <c r="D208">
        <v>3.39</v>
      </c>
      <c r="E208" s="60">
        <v>1.7922899999999999E-2</v>
      </c>
      <c r="F208"/>
      <c r="G208"/>
      <c r="H208"/>
      <c r="I208"/>
      <c r="J208"/>
    </row>
    <row r="209" spans="1:10" x14ac:dyDescent="0.25">
      <c r="A209" t="s">
        <v>787</v>
      </c>
      <c r="B209" s="43" t="s">
        <v>788</v>
      </c>
      <c r="C209" t="s">
        <v>789</v>
      </c>
      <c r="D209">
        <v>0.81940999999999997</v>
      </c>
      <c r="E209" s="60">
        <v>1.2887900000000001E-2</v>
      </c>
      <c r="F209"/>
      <c r="G209"/>
      <c r="H209"/>
      <c r="I209"/>
      <c r="J209"/>
    </row>
    <row r="210" spans="1:10" x14ac:dyDescent="0.25">
      <c r="A210" t="s">
        <v>1177</v>
      </c>
      <c r="B210" s="43" t="s">
        <v>1178</v>
      </c>
      <c r="C210" t="s">
        <v>1179</v>
      </c>
      <c r="D210">
        <v>25.54</v>
      </c>
      <c r="E210" s="60">
        <v>5.4822099999999999E-2</v>
      </c>
      <c r="F210"/>
      <c r="G210"/>
      <c r="H210"/>
      <c r="I210"/>
      <c r="J210"/>
    </row>
    <row r="211" spans="1:10" x14ac:dyDescent="0.25">
      <c r="A211" t="s">
        <v>265</v>
      </c>
      <c r="B211" s="43" t="s">
        <v>796</v>
      </c>
      <c r="C211" t="s">
        <v>266</v>
      </c>
      <c r="D211">
        <v>2.23</v>
      </c>
      <c r="E211" s="60">
        <v>1.39469E-2</v>
      </c>
      <c r="F211"/>
      <c r="G211"/>
      <c r="H211"/>
      <c r="I211"/>
      <c r="J211"/>
    </row>
    <row r="212" spans="1:10" x14ac:dyDescent="0.25">
      <c r="A212" t="s">
        <v>751</v>
      </c>
      <c r="B212" s="43" t="s">
        <v>752</v>
      </c>
      <c r="C212" t="s">
        <v>753</v>
      </c>
      <c r="D212">
        <v>2</v>
      </c>
      <c r="E212" s="60">
        <v>2.2917799999999999E-2</v>
      </c>
      <c r="F212"/>
      <c r="G212"/>
      <c r="H212"/>
      <c r="I212"/>
      <c r="J212"/>
    </row>
    <row r="213" spans="1:10" x14ac:dyDescent="0.25">
      <c r="A213" t="s">
        <v>1239</v>
      </c>
      <c r="B213" s="43" t="s">
        <v>1240</v>
      </c>
      <c r="C213" t="s">
        <v>1241</v>
      </c>
      <c r="D213">
        <v>3.239E-5</v>
      </c>
      <c r="E213" s="60">
        <v>0.1043053</v>
      </c>
      <c r="F213"/>
      <c r="G213"/>
      <c r="H213"/>
      <c r="I213"/>
      <c r="J213"/>
    </row>
    <row r="214" spans="1:10" x14ac:dyDescent="0.25">
      <c r="A214" t="s">
        <v>296</v>
      </c>
      <c r="B214" s="43" t="s">
        <v>531</v>
      </c>
      <c r="C214" t="s">
        <v>531</v>
      </c>
      <c r="D214">
        <v>1.52</v>
      </c>
      <c r="E214" s="60">
        <v>5.7227899999999998E-2</v>
      </c>
      <c r="F214"/>
      <c r="G214"/>
      <c r="H214"/>
      <c r="I214"/>
      <c r="J214"/>
    </row>
    <row r="215" spans="1:10" x14ac:dyDescent="0.25">
      <c r="A215" t="s">
        <v>760</v>
      </c>
      <c r="B215" s="43" t="s">
        <v>761</v>
      </c>
      <c r="C215" t="s">
        <v>762</v>
      </c>
      <c r="D215">
        <v>2.35</v>
      </c>
      <c r="E215" s="60">
        <v>9.6085500000000004E-2</v>
      </c>
      <c r="F215"/>
      <c r="G215"/>
      <c r="H215"/>
      <c r="I215"/>
      <c r="J215"/>
    </row>
    <row r="216" spans="1:10" x14ac:dyDescent="0.25">
      <c r="A216" t="s">
        <v>281</v>
      </c>
      <c r="B216" s="43" t="s">
        <v>515</v>
      </c>
      <c r="C216" t="s">
        <v>282</v>
      </c>
      <c r="D216">
        <v>1.59</v>
      </c>
      <c r="E216" s="60">
        <v>3.7626800000000002E-2</v>
      </c>
      <c r="F216"/>
      <c r="G216"/>
      <c r="H216"/>
      <c r="I216"/>
      <c r="J216"/>
    </row>
    <row r="217" spans="1:10" x14ac:dyDescent="0.25">
      <c r="A217" t="s">
        <v>673</v>
      </c>
      <c r="B217" s="43" t="s">
        <v>674</v>
      </c>
      <c r="C217" t="s">
        <v>675</v>
      </c>
      <c r="D217">
        <v>1.3617799999999999E-3</v>
      </c>
      <c r="E217" s="60">
        <v>1.25004E-2</v>
      </c>
      <c r="F217"/>
      <c r="G217"/>
      <c r="H217"/>
      <c r="I217"/>
      <c r="J217"/>
    </row>
    <row r="218" spans="1:10" x14ac:dyDescent="0.25">
      <c r="A218" t="s">
        <v>1259</v>
      </c>
      <c r="B218" s="43" t="s">
        <v>1260</v>
      </c>
      <c r="C218" t="s">
        <v>1261</v>
      </c>
      <c r="D218">
        <v>93.35</v>
      </c>
      <c r="E218" s="60">
        <v>2.3844400000000002E-2</v>
      </c>
      <c r="F218"/>
      <c r="G218"/>
      <c r="H218"/>
      <c r="I218"/>
      <c r="J218"/>
    </row>
    <row r="219" spans="1:10" x14ac:dyDescent="0.25">
      <c r="A219" t="s">
        <v>323</v>
      </c>
      <c r="B219" s="43" t="s">
        <v>543</v>
      </c>
      <c r="C219" t="s">
        <v>324</v>
      </c>
      <c r="D219">
        <v>2.9791000000000003E-4</v>
      </c>
      <c r="E219" s="60">
        <v>6.7597400000000002E-2</v>
      </c>
      <c r="F219"/>
      <c r="G219"/>
      <c r="H219"/>
      <c r="I219"/>
      <c r="J219"/>
    </row>
    <row r="220" spans="1:10" x14ac:dyDescent="0.25">
      <c r="A220" t="s">
        <v>1246</v>
      </c>
      <c r="B220" s="43" t="s">
        <v>1247</v>
      </c>
      <c r="C220" t="s">
        <v>1248</v>
      </c>
      <c r="D220">
        <v>2.27</v>
      </c>
      <c r="E220" s="60">
        <v>4.9246400000000003E-2</v>
      </c>
      <c r="F220"/>
      <c r="G220"/>
      <c r="H220"/>
      <c r="I220"/>
      <c r="J220"/>
    </row>
    <row r="221" spans="1:10" x14ac:dyDescent="0.25">
      <c r="A221" t="s">
        <v>1368</v>
      </c>
      <c r="B221" s="43" t="s">
        <v>1369</v>
      </c>
      <c r="C221" t="s">
        <v>1370</v>
      </c>
      <c r="D221">
        <v>0.77650600000000003</v>
      </c>
      <c r="E221" s="60">
        <v>0.2840898</v>
      </c>
      <c r="F221"/>
      <c r="G221"/>
      <c r="H221"/>
      <c r="I221"/>
      <c r="J221"/>
    </row>
    <row r="222" spans="1:10" x14ac:dyDescent="0.25">
      <c r="A222" t="s">
        <v>232</v>
      </c>
      <c r="B222" s="43" t="s">
        <v>499</v>
      </c>
      <c r="C222" t="s">
        <v>783</v>
      </c>
      <c r="D222">
        <v>5.3514500000000004E-7</v>
      </c>
      <c r="E222" s="60">
        <v>2.1743800000000001E-2</v>
      </c>
      <c r="F222"/>
      <c r="G222"/>
      <c r="H222"/>
      <c r="I222"/>
      <c r="J222"/>
    </row>
    <row r="223" spans="1:10" x14ac:dyDescent="0.25">
      <c r="A223" t="s">
        <v>793</v>
      </c>
      <c r="B223" s="43" t="s">
        <v>794</v>
      </c>
      <c r="C223" t="s">
        <v>795</v>
      </c>
      <c r="D223">
        <v>1.004</v>
      </c>
      <c r="E223" s="60">
        <v>3.9413E-3</v>
      </c>
      <c r="F223"/>
      <c r="G223"/>
      <c r="H223"/>
      <c r="I223"/>
      <c r="J223"/>
    </row>
    <row r="224" spans="1:10" x14ac:dyDescent="0.25">
      <c r="A224" t="s">
        <v>300</v>
      </c>
      <c r="B224" s="43" t="s">
        <v>527</v>
      </c>
      <c r="C224" t="s">
        <v>301</v>
      </c>
      <c r="D224">
        <v>0.60131100000000004</v>
      </c>
      <c r="E224" s="60">
        <v>6.6126500000000005E-2</v>
      </c>
      <c r="F224"/>
      <c r="G224"/>
      <c r="H224"/>
      <c r="I224"/>
      <c r="J224"/>
    </row>
    <row r="225" spans="1:10" x14ac:dyDescent="0.25">
      <c r="A225" t="s">
        <v>309</v>
      </c>
      <c r="B225" s="43" t="s">
        <v>536</v>
      </c>
      <c r="C225" t="s">
        <v>310</v>
      </c>
      <c r="D225">
        <v>2.8328099999999998E-3</v>
      </c>
      <c r="E225" s="60">
        <v>8.4881300000000007E-2</v>
      </c>
      <c r="F225"/>
      <c r="G225"/>
      <c r="H225"/>
      <c r="I225"/>
      <c r="J225"/>
    </row>
    <row r="226" spans="1:10" x14ac:dyDescent="0.25">
      <c r="A226" t="s">
        <v>1094</v>
      </c>
      <c r="B226" s="43" t="s">
        <v>1095</v>
      </c>
      <c r="C226" t="s">
        <v>1096</v>
      </c>
      <c r="D226">
        <v>0.22023200000000001</v>
      </c>
      <c r="E226" s="60">
        <v>2.3223500000000001E-2</v>
      </c>
      <c r="F226"/>
      <c r="G226"/>
      <c r="H226"/>
      <c r="I226"/>
      <c r="J226"/>
    </row>
    <row r="227" spans="1:10" x14ac:dyDescent="0.25">
      <c r="A227" t="s">
        <v>257</v>
      </c>
      <c r="B227" s="43" t="s">
        <v>511</v>
      </c>
      <c r="C227" t="s">
        <v>258</v>
      </c>
      <c r="D227">
        <v>4.13</v>
      </c>
      <c r="E227" s="60">
        <v>1.13096E-2</v>
      </c>
      <c r="F227"/>
      <c r="G227"/>
      <c r="H227"/>
      <c r="I227"/>
      <c r="J227"/>
    </row>
    <row r="228" spans="1:10" x14ac:dyDescent="0.25">
      <c r="A228" t="s">
        <v>333</v>
      </c>
      <c r="B228" s="43" t="s">
        <v>544</v>
      </c>
      <c r="C228" t="s">
        <v>1167</v>
      </c>
      <c r="D228">
        <v>5.47</v>
      </c>
      <c r="E228" s="60">
        <v>1.51141E-2</v>
      </c>
      <c r="F228"/>
      <c r="G228"/>
      <c r="H228"/>
      <c r="I228"/>
      <c r="J228"/>
    </row>
    <row r="229" spans="1:10" x14ac:dyDescent="0.25">
      <c r="A229" t="s">
        <v>809</v>
      </c>
      <c r="B229" s="43" t="s">
        <v>810</v>
      </c>
      <c r="C229" t="s">
        <v>811</v>
      </c>
      <c r="D229">
        <v>2.313E-5</v>
      </c>
      <c r="E229" s="60">
        <v>1.8991500000000001E-2</v>
      </c>
      <c r="F229"/>
      <c r="G229"/>
      <c r="H229"/>
      <c r="I229"/>
      <c r="J229"/>
    </row>
    <row r="230" spans="1:10" x14ac:dyDescent="0.25">
      <c r="A230" t="s">
        <v>1357</v>
      </c>
      <c r="B230" s="43" t="s">
        <v>1358</v>
      </c>
      <c r="C230" t="s">
        <v>1359</v>
      </c>
      <c r="D230">
        <v>0.59862899999999997</v>
      </c>
      <c r="E230" s="60">
        <v>-2.7243400000000001E-2</v>
      </c>
      <c r="F230"/>
      <c r="G230"/>
      <c r="H230"/>
      <c r="I230"/>
      <c r="J230"/>
    </row>
    <row r="231" spans="1:10" x14ac:dyDescent="0.25">
      <c r="A231" t="s">
        <v>1281</v>
      </c>
      <c r="B231" s="43" t="s">
        <v>1282</v>
      </c>
      <c r="C231" t="s">
        <v>1283</v>
      </c>
      <c r="D231">
        <v>1.72</v>
      </c>
      <c r="E231" s="60">
        <v>-2.95792E-2</v>
      </c>
      <c r="F231"/>
      <c r="G231"/>
      <c r="H231"/>
      <c r="I231"/>
      <c r="J231"/>
    </row>
    <row r="232" spans="1:10" x14ac:dyDescent="0.25">
      <c r="A232" t="s">
        <v>1353</v>
      </c>
      <c r="B232" s="43" t="s">
        <v>1354</v>
      </c>
      <c r="C232" t="s">
        <v>1355</v>
      </c>
      <c r="D232">
        <v>0.37520700000000001</v>
      </c>
      <c r="E232" s="60">
        <v>0.1024202</v>
      </c>
      <c r="F232"/>
      <c r="G232"/>
      <c r="H232"/>
      <c r="I232"/>
      <c r="J232"/>
    </row>
    <row r="233" spans="1:10" x14ac:dyDescent="0.25">
      <c r="A233" t="s">
        <v>797</v>
      </c>
      <c r="B233" s="43" t="s">
        <v>798</v>
      </c>
      <c r="C233" t="s">
        <v>799</v>
      </c>
      <c r="D233">
        <v>5.89</v>
      </c>
      <c r="E233" s="60">
        <v>0.107614</v>
      </c>
      <c r="F233"/>
      <c r="G233"/>
      <c r="H233"/>
      <c r="I233"/>
      <c r="J233"/>
    </row>
    <row r="234" spans="1:10" x14ac:dyDescent="0.25">
      <c r="A234" t="s">
        <v>261</v>
      </c>
      <c r="B234" s="43" t="s">
        <v>498</v>
      </c>
      <c r="C234" t="s">
        <v>262</v>
      </c>
      <c r="D234">
        <v>2.81</v>
      </c>
      <c r="E234" s="60">
        <v>3.5760100000000003E-2</v>
      </c>
      <c r="F234"/>
      <c r="G234"/>
      <c r="H234"/>
      <c r="I234"/>
      <c r="J234"/>
    </row>
    <row r="235" spans="1:10" x14ac:dyDescent="0.25">
      <c r="A235" t="s">
        <v>350</v>
      </c>
      <c r="B235" s="43" t="s">
        <v>554</v>
      </c>
      <c r="C235" t="s">
        <v>351</v>
      </c>
      <c r="D235">
        <v>0.56142400000000003</v>
      </c>
      <c r="E235" s="60">
        <v>1.33998E-2</v>
      </c>
      <c r="F235"/>
      <c r="G235"/>
      <c r="H235"/>
      <c r="I235"/>
      <c r="J235"/>
    </row>
    <row r="236" spans="1:10" x14ac:dyDescent="0.25">
      <c r="A236" t="s">
        <v>1279</v>
      </c>
      <c r="B236" s="43" t="s">
        <v>1280</v>
      </c>
      <c r="C236" t="s">
        <v>1280</v>
      </c>
      <c r="D236">
        <v>1.0349999999999999</v>
      </c>
      <c r="E236" s="60">
        <v>2.4092700000000002E-2</v>
      </c>
      <c r="F236"/>
      <c r="G236"/>
      <c r="H236"/>
      <c r="I236"/>
      <c r="J236"/>
    </row>
    <row r="237" spans="1:10" x14ac:dyDescent="0.25">
      <c r="A237" t="s">
        <v>803</v>
      </c>
      <c r="B237" s="43" t="s">
        <v>804</v>
      </c>
      <c r="C237" t="s">
        <v>805</v>
      </c>
      <c r="D237">
        <v>2.88</v>
      </c>
      <c r="E237" s="60">
        <v>3.3179899999999998E-2</v>
      </c>
      <c r="F237"/>
      <c r="G237"/>
      <c r="H237"/>
      <c r="I237"/>
      <c r="J237"/>
    </row>
    <row r="238" spans="1:10" x14ac:dyDescent="0.25">
      <c r="A238" t="s">
        <v>1347</v>
      </c>
      <c r="B238" s="43" t="s">
        <v>1348</v>
      </c>
      <c r="C238" t="s">
        <v>1349</v>
      </c>
      <c r="D238">
        <v>5.98</v>
      </c>
      <c r="E238" s="60">
        <v>-7.0223000000000004E-3</v>
      </c>
      <c r="F238"/>
      <c r="G238"/>
      <c r="H238"/>
      <c r="I238"/>
      <c r="J238"/>
    </row>
    <row r="239" spans="1:10" x14ac:dyDescent="0.25">
      <c r="A239" t="s">
        <v>354</v>
      </c>
      <c r="B239" s="43" t="s">
        <v>550</v>
      </c>
      <c r="C239" t="s">
        <v>355</v>
      </c>
      <c r="D239">
        <v>0.53442500000000004</v>
      </c>
      <c r="E239" s="60">
        <v>1.51983E-2</v>
      </c>
      <c r="F239"/>
      <c r="G239"/>
      <c r="H239"/>
      <c r="I239"/>
      <c r="J239"/>
    </row>
    <row r="240" spans="1:10" x14ac:dyDescent="0.25">
      <c r="A240" t="s">
        <v>1366</v>
      </c>
      <c r="B240" s="43" t="s">
        <v>1367</v>
      </c>
      <c r="C240" t="s">
        <v>1367</v>
      </c>
      <c r="D240">
        <v>0.101378</v>
      </c>
      <c r="E240" s="60">
        <v>7.5792799999999994E-2</v>
      </c>
      <c r="F240"/>
      <c r="G240"/>
      <c r="H240"/>
      <c r="I240"/>
      <c r="J240"/>
    </row>
    <row r="241" spans="1:10" x14ac:dyDescent="0.25">
      <c r="A241" t="s">
        <v>1363</v>
      </c>
      <c r="B241" s="43" t="s">
        <v>1364</v>
      </c>
      <c r="C241" t="s">
        <v>1365</v>
      </c>
      <c r="D241">
        <v>4.3341200000000003E-2</v>
      </c>
      <c r="E241" s="60">
        <v>6.2000100000000002E-2</v>
      </c>
      <c r="F241"/>
      <c r="G241"/>
      <c r="H241"/>
      <c r="I241"/>
      <c r="J241"/>
    </row>
    <row r="242" spans="1:10" x14ac:dyDescent="0.25">
      <c r="A242" t="s">
        <v>769</v>
      </c>
      <c r="B242" s="43" t="s">
        <v>770</v>
      </c>
      <c r="C242" t="s">
        <v>770</v>
      </c>
      <c r="D242">
        <v>4.9000000000000004</v>
      </c>
      <c r="E242" s="60">
        <v>-8.3061000000000003E-3</v>
      </c>
      <c r="F242"/>
      <c r="G242"/>
      <c r="H242"/>
      <c r="I242"/>
      <c r="J242"/>
    </row>
    <row r="243" spans="1:10" x14ac:dyDescent="0.25">
      <c r="A243" t="s">
        <v>1252</v>
      </c>
      <c r="B243" s="43" t="s">
        <v>1253</v>
      </c>
      <c r="C243" t="s">
        <v>1254</v>
      </c>
      <c r="D243">
        <v>4.3499999999999996</v>
      </c>
      <c r="E243" s="60">
        <v>4.6163799999999998E-2</v>
      </c>
      <c r="F243"/>
      <c r="G243"/>
      <c r="H243"/>
      <c r="I243"/>
      <c r="J243"/>
    </row>
    <row r="244" spans="1:10" x14ac:dyDescent="0.25">
      <c r="A244" t="s">
        <v>1284</v>
      </c>
      <c r="B244" s="43" t="s">
        <v>1285</v>
      </c>
      <c r="C244" t="s">
        <v>1286</v>
      </c>
      <c r="D244">
        <v>1.9092430000000001E-2</v>
      </c>
      <c r="E244" s="60">
        <v>1.43699E-2</v>
      </c>
      <c r="F244"/>
      <c r="G244"/>
      <c r="H244"/>
      <c r="I244"/>
      <c r="J244"/>
    </row>
    <row r="245" spans="1:10" x14ac:dyDescent="0.25">
      <c r="A245" t="s">
        <v>340</v>
      </c>
      <c r="B245" s="43" t="s">
        <v>535</v>
      </c>
      <c r="C245" t="s">
        <v>341</v>
      </c>
      <c r="D245">
        <v>4.538967E-2</v>
      </c>
      <c r="E245" s="60">
        <v>1.0340800000000001E-2</v>
      </c>
      <c r="F245"/>
      <c r="G245"/>
      <c r="H245"/>
      <c r="I245"/>
      <c r="J245"/>
    </row>
    <row r="246" spans="1:10" x14ac:dyDescent="0.25">
      <c r="A246" t="s">
        <v>1208</v>
      </c>
      <c r="B246" s="43" t="s">
        <v>1209</v>
      </c>
      <c r="C246" t="s">
        <v>1210</v>
      </c>
      <c r="D246">
        <v>1.62</v>
      </c>
      <c r="E246" s="60">
        <v>1.27832E-2</v>
      </c>
      <c r="F246"/>
      <c r="G246"/>
      <c r="H246"/>
      <c r="I246"/>
      <c r="J246"/>
    </row>
    <row r="247" spans="1:10" x14ac:dyDescent="0.25">
      <c r="A247" t="s">
        <v>1371</v>
      </c>
      <c r="B247" s="43" t="s">
        <v>1372</v>
      </c>
      <c r="C247" t="s">
        <v>1373</v>
      </c>
      <c r="D247">
        <v>6.0927000000000002E-2</v>
      </c>
      <c r="E247" s="60">
        <v>4.78477E-2</v>
      </c>
      <c r="F247"/>
      <c r="G247"/>
      <c r="H247"/>
      <c r="I247"/>
      <c r="J247"/>
    </row>
    <row r="248" spans="1:10" x14ac:dyDescent="0.25">
      <c r="A248" t="s">
        <v>1215</v>
      </c>
      <c r="B248" s="43" t="s">
        <v>1216</v>
      </c>
      <c r="C248" t="s">
        <v>1217</v>
      </c>
      <c r="D248">
        <v>6.2579999999999997E-2</v>
      </c>
      <c r="E248" s="60">
        <v>2.05697E-2</v>
      </c>
      <c r="F248"/>
      <c r="G248"/>
      <c r="H248"/>
      <c r="I248"/>
      <c r="J248"/>
    </row>
    <row r="249" spans="1:10" x14ac:dyDescent="0.25">
      <c r="A249" t="s">
        <v>1360</v>
      </c>
      <c r="B249" s="43" t="s">
        <v>1361</v>
      </c>
      <c r="C249" t="s">
        <v>1362</v>
      </c>
      <c r="D249">
        <v>0.40939500000000001</v>
      </c>
      <c r="E249" s="60">
        <v>1.12841E-2</v>
      </c>
      <c r="F249"/>
      <c r="G249"/>
      <c r="H249"/>
      <c r="I249"/>
      <c r="J249"/>
    </row>
    <row r="250" spans="1:10" x14ac:dyDescent="0.25">
      <c r="A250" t="s">
        <v>1342</v>
      </c>
      <c r="B250" s="43" t="s">
        <v>1343</v>
      </c>
      <c r="C250" t="s">
        <v>1344</v>
      </c>
      <c r="D250">
        <v>2.64</v>
      </c>
      <c r="E250" s="60">
        <v>1.22723E-2</v>
      </c>
      <c r="F250"/>
      <c r="G250"/>
      <c r="H250"/>
      <c r="I250"/>
      <c r="J250"/>
    </row>
    <row r="251" spans="1:10" x14ac:dyDescent="0.25">
      <c r="A251" t="s">
        <v>800</v>
      </c>
      <c r="B251" s="43" t="s">
        <v>801</v>
      </c>
      <c r="C251" t="s">
        <v>802</v>
      </c>
      <c r="D251">
        <v>3.3672400000000001E-3</v>
      </c>
      <c r="E251" s="60">
        <v>4.9198999999999996E-3</v>
      </c>
      <c r="F251"/>
      <c r="G251"/>
      <c r="H251"/>
      <c r="I251"/>
      <c r="J251"/>
    </row>
    <row r="252" spans="1:10" x14ac:dyDescent="0.25">
      <c r="A252" t="s">
        <v>833</v>
      </c>
      <c r="B252" s="43" t="s">
        <v>813</v>
      </c>
      <c r="C252" t="s">
        <v>834</v>
      </c>
      <c r="D252">
        <v>30.35</v>
      </c>
      <c r="E252" s="60">
        <v>5.0067031308760439E-2</v>
      </c>
    </row>
    <row r="253" spans="1:10" x14ac:dyDescent="0.25">
      <c r="A253" t="s">
        <v>871</v>
      </c>
      <c r="B253" s="43" t="s">
        <v>816</v>
      </c>
      <c r="C253" t="s">
        <v>872</v>
      </c>
      <c r="D253">
        <v>1.1612000000000001E-4</v>
      </c>
      <c r="E253" s="60">
        <v>3.2312544222772965E-2</v>
      </c>
    </row>
    <row r="254" spans="1:10" x14ac:dyDescent="0.25">
      <c r="A254" t="s">
        <v>835</v>
      </c>
      <c r="B254" s="43" t="s">
        <v>814</v>
      </c>
      <c r="C254" t="s">
        <v>836</v>
      </c>
      <c r="D254">
        <v>4.01</v>
      </c>
      <c r="E254" s="60">
        <v>-6.9967703599879225E-3</v>
      </c>
    </row>
    <row r="255" spans="1:10" x14ac:dyDescent="0.25">
      <c r="A255" t="s">
        <v>1385</v>
      </c>
      <c r="B255" s="43" t="s">
        <v>677</v>
      </c>
      <c r="C255" t="s">
        <v>1351</v>
      </c>
      <c r="D255">
        <v>9.7100000000000009</v>
      </c>
      <c r="E255" s="60">
        <v>2.5918556654874868E-2</v>
      </c>
    </row>
    <row r="256" spans="1:10" x14ac:dyDescent="0.25">
      <c r="A256" t="s">
        <v>837</v>
      </c>
      <c r="B256" s="43" t="s">
        <v>815</v>
      </c>
      <c r="C256" t="s">
        <v>815</v>
      </c>
      <c r="D256">
        <v>14.35</v>
      </c>
      <c r="E256" s="60">
        <v>2.3016172812045238E-2</v>
      </c>
    </row>
    <row r="257" spans="1:5" x14ac:dyDescent="0.25">
      <c r="A257" t="s">
        <v>840</v>
      </c>
      <c r="B257" s="43" t="s">
        <v>820</v>
      </c>
      <c r="C257" t="s">
        <v>841</v>
      </c>
      <c r="D257">
        <v>1.75</v>
      </c>
      <c r="E257" s="60">
        <v>2.9419130317725948E-2</v>
      </c>
    </row>
    <row r="258" spans="1:5" x14ac:dyDescent="0.25">
      <c r="A258" t="s">
        <v>869</v>
      </c>
      <c r="B258" s="43" t="s">
        <v>817</v>
      </c>
      <c r="C258" t="s">
        <v>870</v>
      </c>
      <c r="D258">
        <v>47.6</v>
      </c>
      <c r="E258" s="60">
        <v>5.9825023156025302E-2</v>
      </c>
    </row>
    <row r="259" spans="1:5" x14ac:dyDescent="0.25">
      <c r="A259" t="s">
        <v>656</v>
      </c>
      <c r="B259" s="43" t="s">
        <v>657</v>
      </c>
      <c r="C259" t="s">
        <v>658</v>
      </c>
      <c r="D259">
        <v>63.25</v>
      </c>
      <c r="E259" s="60">
        <v>2.0337264503183891E-2</v>
      </c>
    </row>
    <row r="260" spans="1:5" x14ac:dyDescent="0.25">
      <c r="A260" t="s">
        <v>844</v>
      </c>
      <c r="B260" s="43" t="s">
        <v>818</v>
      </c>
      <c r="C260" t="s">
        <v>845</v>
      </c>
      <c r="D260">
        <v>1.56</v>
      </c>
      <c r="E260" s="60">
        <v>-1.1728872679486336E-3</v>
      </c>
    </row>
    <row r="261" spans="1:5" x14ac:dyDescent="0.25">
      <c r="A261" t="s">
        <v>853</v>
      </c>
      <c r="B261" s="43" t="s">
        <v>825</v>
      </c>
      <c r="C261" t="s">
        <v>852</v>
      </c>
      <c r="D261">
        <v>1.31</v>
      </c>
      <c r="E261" s="60">
        <v>6.7533198889100116E-2</v>
      </c>
    </row>
    <row r="262" spans="1:5" x14ac:dyDescent="0.25">
      <c r="A262" t="s">
        <v>849</v>
      </c>
      <c r="B262" s="43" t="s">
        <v>819</v>
      </c>
      <c r="C262" t="s">
        <v>848</v>
      </c>
      <c r="D262">
        <v>1.67</v>
      </c>
      <c r="E262" s="60">
        <v>2.2617952290420164E-2</v>
      </c>
    </row>
    <row r="263" spans="1:5" x14ac:dyDescent="0.25">
      <c r="A263" t="s">
        <v>1244</v>
      </c>
      <c r="B263" s="43" t="s">
        <v>1243</v>
      </c>
      <c r="C263" t="s">
        <v>1245</v>
      </c>
      <c r="D263">
        <v>4.4089169999999997E-2</v>
      </c>
      <c r="E263" s="60">
        <v>1.5464972902711012E-2</v>
      </c>
    </row>
    <row r="264" spans="1:5" x14ac:dyDescent="0.25">
      <c r="A264" t="s">
        <v>858</v>
      </c>
      <c r="B264" s="43" t="s">
        <v>821</v>
      </c>
      <c r="C264" t="s">
        <v>859</v>
      </c>
      <c r="D264">
        <v>0.74030399999999996</v>
      </c>
      <c r="E264" s="60">
        <v>1.5977635756222637E-2</v>
      </c>
    </row>
    <row r="265" spans="1:5" x14ac:dyDescent="0.25">
      <c r="A265" t="s">
        <v>878</v>
      </c>
      <c r="B265" s="43" t="s">
        <v>874</v>
      </c>
      <c r="C265" t="s">
        <v>877</v>
      </c>
      <c r="D265">
        <v>5.8111400000000002E-3</v>
      </c>
      <c r="E265" s="60">
        <v>3.2809907018799505E-4</v>
      </c>
    </row>
    <row r="266" spans="1:5" x14ac:dyDescent="0.25">
      <c r="A266" t="s">
        <v>842</v>
      </c>
      <c r="B266" s="43" t="s">
        <v>822</v>
      </c>
      <c r="C266" t="s">
        <v>843</v>
      </c>
      <c r="D266">
        <v>2.6749579999999998E-2</v>
      </c>
      <c r="E266" s="60">
        <v>3.8060332342677583E-2</v>
      </c>
    </row>
    <row r="267" spans="1:5" x14ac:dyDescent="0.25">
      <c r="A267" t="s">
        <v>863</v>
      </c>
      <c r="B267" s="43" t="s">
        <v>829</v>
      </c>
      <c r="C267" t="s">
        <v>862</v>
      </c>
      <c r="D267">
        <v>0.27034599999999998</v>
      </c>
      <c r="E267" s="60">
        <v>8.800240287167424E-2</v>
      </c>
    </row>
    <row r="268" spans="1:5" x14ac:dyDescent="0.25">
      <c r="A268" t="s">
        <v>854</v>
      </c>
      <c r="B268" s="43" t="s">
        <v>823</v>
      </c>
      <c r="C268" t="s">
        <v>855</v>
      </c>
      <c r="D268">
        <v>5.8613199999999997E-3</v>
      </c>
      <c r="E268" s="60">
        <v>2.5800126141291152E-2</v>
      </c>
    </row>
    <row r="269" spans="1:5" x14ac:dyDescent="0.25">
      <c r="A269" t="s">
        <v>861</v>
      </c>
      <c r="B269" s="43" t="s">
        <v>830</v>
      </c>
      <c r="C269" t="s">
        <v>860</v>
      </c>
      <c r="D269">
        <v>5.8307999999999999E-2</v>
      </c>
      <c r="E269" s="60">
        <v>2.9373575726410049E-2</v>
      </c>
    </row>
    <row r="270" spans="1:5" x14ac:dyDescent="0.25">
      <c r="A270" t="s">
        <v>838</v>
      </c>
      <c r="B270" s="43" t="s">
        <v>824</v>
      </c>
      <c r="C270" t="s">
        <v>839</v>
      </c>
      <c r="D270">
        <v>16.22</v>
      </c>
      <c r="E270" s="60">
        <v>-1.4207441200634658E-2</v>
      </c>
    </row>
    <row r="271" spans="1:5" x14ac:dyDescent="0.25">
      <c r="A271" t="s">
        <v>865</v>
      </c>
      <c r="B271" s="43" t="s">
        <v>828</v>
      </c>
      <c r="C271" t="s">
        <v>864</v>
      </c>
      <c r="D271">
        <v>0.62546500000000005</v>
      </c>
      <c r="E271" s="60">
        <v>1.7650772934455307E-2</v>
      </c>
    </row>
    <row r="272" spans="1:5" x14ac:dyDescent="0.25">
      <c r="A272" t="s">
        <v>847</v>
      </c>
      <c r="B272" s="43" t="s">
        <v>826</v>
      </c>
      <c r="C272" t="s">
        <v>846</v>
      </c>
      <c r="D272">
        <v>4.3600000000000003</v>
      </c>
      <c r="E272" s="60">
        <v>5.2107026795992419E-2</v>
      </c>
    </row>
    <row r="273" spans="1:5" x14ac:dyDescent="0.25">
      <c r="A273" t="s">
        <v>302</v>
      </c>
      <c r="B273" s="43" t="s">
        <v>519</v>
      </c>
      <c r="C273" t="s">
        <v>303</v>
      </c>
      <c r="D273">
        <v>3.69</v>
      </c>
      <c r="E273" s="60">
        <v>7.4842269853609603E-2</v>
      </c>
    </row>
    <row r="274" spans="1:5" x14ac:dyDescent="0.25">
      <c r="A274" t="s">
        <v>851</v>
      </c>
      <c r="B274" s="43" t="s">
        <v>812</v>
      </c>
      <c r="C274" t="s">
        <v>850</v>
      </c>
      <c r="D274">
        <v>4.04</v>
      </c>
      <c r="E274" s="60">
        <v>3.0065467199473757E-3</v>
      </c>
    </row>
    <row r="275" spans="1:5" x14ac:dyDescent="0.25">
      <c r="A275" t="s">
        <v>868</v>
      </c>
      <c r="B275" s="43" t="s">
        <v>827</v>
      </c>
      <c r="C275" t="s">
        <v>867</v>
      </c>
      <c r="D275">
        <v>0.43723499999999998</v>
      </c>
      <c r="E275" s="60">
        <v>8.6354077949985595E-3</v>
      </c>
    </row>
    <row r="276" spans="1:5" x14ac:dyDescent="0.25">
      <c r="A276" t="s">
        <v>857</v>
      </c>
      <c r="B276" s="43" t="s">
        <v>831</v>
      </c>
      <c r="C276" t="s">
        <v>856</v>
      </c>
      <c r="D276">
        <v>0.17635700000000001</v>
      </c>
      <c r="E276" s="60">
        <v>5.8126916659954564E-2</v>
      </c>
    </row>
    <row r="277" spans="1:5" x14ac:dyDescent="0.25">
      <c r="A277" t="s">
        <v>1091</v>
      </c>
      <c r="B277" s="43" t="s">
        <v>1089</v>
      </c>
      <c r="C277" t="s">
        <v>1090</v>
      </c>
      <c r="D277">
        <v>1.22</v>
      </c>
      <c r="E277" s="60">
        <v>2.753279716516809E-3</v>
      </c>
    </row>
    <row r="278" spans="1:5" x14ac:dyDescent="0.25">
      <c r="A278" t="s">
        <v>866</v>
      </c>
      <c r="B278" s="43" t="s">
        <v>832</v>
      </c>
      <c r="C278" t="s">
        <v>832</v>
      </c>
      <c r="D278">
        <v>4.30832E-3</v>
      </c>
      <c r="E278" s="60">
        <v>2.9420923475149848E-2</v>
      </c>
    </row>
    <row r="279" spans="1:5" x14ac:dyDescent="0.25">
      <c r="A279" t="s">
        <v>876</v>
      </c>
      <c r="B279" s="43" t="s">
        <v>873</v>
      </c>
      <c r="C279" t="s">
        <v>875</v>
      </c>
      <c r="D279">
        <v>0.92330299999999998</v>
      </c>
      <c r="E279" s="60">
        <v>-4.2003868568317544E-3</v>
      </c>
    </row>
    <row r="280" spans="1:5" x14ac:dyDescent="0.25">
      <c r="B280" s="43"/>
      <c r="E280" s="60"/>
    </row>
  </sheetData>
  <pageMargins left="0.7" right="0.7" top="0.75" bottom="0.75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3717-6C38-409B-86CD-0A7AA69580A9}">
  <sheetPr codeName="Sheet7"/>
  <dimension ref="C2:AA32"/>
  <sheetViews>
    <sheetView showGridLines="0" zoomScaleNormal="100" workbookViewId="0"/>
  </sheetViews>
  <sheetFormatPr baseColWidth="10" defaultColWidth="9.140625" defaultRowHeight="15" x14ac:dyDescent="0.25"/>
  <cols>
    <col min="6" max="6" width="18.5703125" customWidth="1"/>
    <col min="7" max="7" width="11.140625" customWidth="1"/>
  </cols>
  <sheetData>
    <row r="2" spans="3:27" x14ac:dyDescent="0.25">
      <c r="H2" s="606" t="s">
        <v>403</v>
      </c>
      <c r="I2" s="606"/>
      <c r="J2" s="606"/>
      <c r="K2" s="606"/>
      <c r="L2" s="606"/>
      <c r="M2" s="606"/>
      <c r="N2" s="606"/>
      <c r="O2" s="606"/>
      <c r="P2" s="606"/>
      <c r="Q2" s="606"/>
    </row>
    <row r="3" spans="3:27" x14ac:dyDescent="0.25">
      <c r="H3" s="606"/>
      <c r="I3" s="606"/>
      <c r="J3" s="606"/>
      <c r="K3" s="606"/>
      <c r="L3" s="606"/>
      <c r="M3" s="606"/>
      <c r="N3" s="606"/>
      <c r="O3" s="606"/>
      <c r="P3" s="606"/>
      <c r="Q3" s="606"/>
    </row>
    <row r="5" spans="3:27" ht="15" customHeight="1" x14ac:dyDescent="0.25">
      <c r="C5" s="607" t="s">
        <v>1205</v>
      </c>
      <c r="D5" s="607"/>
      <c r="E5" s="607"/>
      <c r="F5" s="607"/>
      <c r="H5" s="530" t="s">
        <v>1082</v>
      </c>
      <c r="I5" s="530"/>
      <c r="J5" s="530"/>
      <c r="K5" s="530"/>
      <c r="L5" s="530"/>
      <c r="N5" s="530" t="s">
        <v>1203</v>
      </c>
      <c r="O5" s="530"/>
      <c r="P5" s="530"/>
      <c r="Q5" s="530"/>
      <c r="R5" s="530"/>
      <c r="S5" s="530"/>
      <c r="T5" s="530"/>
      <c r="V5" s="605" t="s">
        <v>1204</v>
      </c>
      <c r="W5" s="605"/>
      <c r="X5" s="605"/>
      <c r="Y5" s="605"/>
      <c r="Z5" s="605"/>
      <c r="AA5" s="605"/>
    </row>
    <row r="6" spans="3:27" ht="14.45" customHeight="1" x14ac:dyDescent="0.25">
      <c r="C6" s="607"/>
      <c r="D6" s="607"/>
      <c r="E6" s="607"/>
      <c r="F6" s="607"/>
      <c r="H6" s="530"/>
      <c r="I6" s="530"/>
      <c r="J6" s="530"/>
      <c r="K6" s="530"/>
      <c r="L6" s="530"/>
      <c r="N6" s="530"/>
      <c r="O6" s="530"/>
      <c r="P6" s="530"/>
      <c r="Q6" s="530"/>
      <c r="R6" s="530"/>
      <c r="S6" s="530"/>
      <c r="T6" s="530"/>
      <c r="V6" s="605"/>
      <c r="W6" s="605"/>
      <c r="X6" s="605"/>
      <c r="Y6" s="605"/>
      <c r="Z6" s="605"/>
      <c r="AA6" s="605"/>
    </row>
    <row r="7" spans="3:27" ht="14.45" customHeight="1" x14ac:dyDescent="0.25">
      <c r="C7" s="607"/>
      <c r="D7" s="607"/>
      <c r="E7" s="607"/>
      <c r="F7" s="607"/>
      <c r="H7" s="530"/>
      <c r="I7" s="530"/>
      <c r="J7" s="530"/>
      <c r="K7" s="530"/>
      <c r="L7" s="530"/>
      <c r="N7" s="530"/>
      <c r="O7" s="530"/>
      <c r="P7" s="530"/>
      <c r="Q7" s="530"/>
      <c r="R7" s="530"/>
      <c r="S7" s="530"/>
      <c r="T7" s="530"/>
      <c r="V7" s="605"/>
      <c r="W7" s="605"/>
      <c r="X7" s="605"/>
      <c r="Y7" s="605"/>
      <c r="Z7" s="605"/>
      <c r="AA7" s="605"/>
    </row>
    <row r="8" spans="3:27" ht="14.45" customHeight="1" x14ac:dyDescent="0.25">
      <c r="C8" s="607"/>
      <c r="D8" s="607"/>
      <c r="E8" s="607"/>
      <c r="F8" s="607"/>
      <c r="H8" s="530"/>
      <c r="I8" s="530"/>
      <c r="J8" s="530"/>
      <c r="K8" s="530"/>
      <c r="L8" s="530"/>
      <c r="N8" s="530"/>
      <c r="O8" s="530"/>
      <c r="P8" s="530"/>
      <c r="Q8" s="530"/>
      <c r="R8" s="530"/>
      <c r="S8" s="530"/>
      <c r="T8" s="530"/>
      <c r="V8" s="605"/>
      <c r="W8" s="605"/>
      <c r="X8" s="605"/>
      <c r="Y8" s="605"/>
      <c r="Z8" s="605"/>
      <c r="AA8" s="605"/>
    </row>
    <row r="22" spans="7:18" ht="18.75" x14ac:dyDescent="0.3">
      <c r="G22" s="608"/>
      <c r="H22" s="608"/>
      <c r="I22" s="608"/>
      <c r="J22" s="608"/>
      <c r="K22" s="608"/>
      <c r="L22" s="608"/>
      <c r="M22" s="608"/>
      <c r="N22" s="608"/>
      <c r="O22" s="608"/>
      <c r="P22" s="608"/>
      <c r="Q22" s="608"/>
      <c r="R22" s="608"/>
    </row>
    <row r="32" spans="7:18" ht="18.75" x14ac:dyDescent="0.3">
      <c r="L32" s="531" t="s">
        <v>1206</v>
      </c>
      <c r="M32" s="531"/>
    </row>
  </sheetData>
  <sheetProtection sheet="1" selectLockedCells="1" selectUnlockedCells="1"/>
  <mergeCells count="7">
    <mergeCell ref="V5:AA8"/>
    <mergeCell ref="L32:M32"/>
    <mergeCell ref="H2:Q3"/>
    <mergeCell ref="C5:F8"/>
    <mergeCell ref="G22:R22"/>
    <mergeCell ref="H5:L8"/>
    <mergeCell ref="N5:T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6554-5163-4B9B-8505-C46A5CFB1DB8}">
  <sheetPr codeName="Feuil4">
    <tabColor rgb="FFFFC000"/>
  </sheetPr>
  <dimension ref="A1:H36"/>
  <sheetViews>
    <sheetView workbookViewId="0">
      <selection sqref="A1:A36"/>
    </sheetView>
  </sheetViews>
  <sheetFormatPr baseColWidth="10" defaultRowHeight="12.75" x14ac:dyDescent="0.2"/>
  <cols>
    <col min="1" max="1" width="1.7109375" style="310" customWidth="1"/>
    <col min="2" max="2" width="33.5703125" style="310" customWidth="1"/>
    <col min="3" max="3" width="13.85546875" style="310" customWidth="1"/>
    <col min="4" max="4" width="12.85546875" style="310" customWidth="1"/>
    <col min="5" max="7" width="25.7109375" style="310" customWidth="1"/>
    <col min="8" max="8" width="1.7109375" style="310" customWidth="1"/>
    <col min="9" max="9" width="9.85546875" style="310" customWidth="1"/>
    <col min="10" max="16384" width="11.42578125" style="310"/>
  </cols>
  <sheetData>
    <row r="1" spans="1:8" ht="9" customHeight="1" thickTop="1" x14ac:dyDescent="0.2">
      <c r="A1" s="609"/>
      <c r="B1" s="611"/>
      <c r="C1" s="611"/>
      <c r="D1" s="611"/>
      <c r="E1" s="611"/>
      <c r="F1" s="611"/>
      <c r="G1" s="611"/>
      <c r="H1" s="612"/>
    </row>
    <row r="2" spans="1:8" x14ac:dyDescent="0.2">
      <c r="A2" s="610"/>
      <c r="B2" s="613" t="s">
        <v>1182</v>
      </c>
      <c r="C2" s="614"/>
      <c r="D2" s="614"/>
      <c r="E2" s="614"/>
      <c r="F2" s="614"/>
      <c r="G2" s="614"/>
      <c r="H2" s="612"/>
    </row>
    <row r="3" spans="1:8" x14ac:dyDescent="0.2">
      <c r="A3" s="610"/>
      <c r="B3" s="614"/>
      <c r="C3" s="614"/>
      <c r="D3" s="614"/>
      <c r="E3" s="614"/>
      <c r="F3" s="614"/>
      <c r="G3" s="614"/>
      <c r="H3" s="612"/>
    </row>
    <row r="4" spans="1:8" x14ac:dyDescent="0.2">
      <c r="A4" s="610"/>
      <c r="B4" s="614"/>
      <c r="C4" s="614"/>
      <c r="D4" s="614"/>
      <c r="E4" s="614"/>
      <c r="F4" s="614"/>
      <c r="G4" s="614"/>
      <c r="H4" s="612"/>
    </row>
    <row r="5" spans="1:8" x14ac:dyDescent="0.2">
      <c r="A5" s="610"/>
      <c r="B5" s="614"/>
      <c r="C5" s="614"/>
      <c r="D5" s="614"/>
      <c r="E5" s="614"/>
      <c r="F5" s="614"/>
      <c r="G5" s="614"/>
      <c r="H5" s="612"/>
    </row>
    <row r="6" spans="1:8" x14ac:dyDescent="0.2">
      <c r="A6" s="610"/>
      <c r="B6" s="614"/>
      <c r="C6" s="614"/>
      <c r="D6" s="614"/>
      <c r="E6" s="614"/>
      <c r="F6" s="614"/>
      <c r="G6" s="614"/>
      <c r="H6" s="612"/>
    </row>
    <row r="7" spans="1:8" ht="16.5" customHeight="1" x14ac:dyDescent="0.2">
      <c r="A7" s="610"/>
      <c r="B7" s="615" t="s">
        <v>1183</v>
      </c>
      <c r="C7" s="615"/>
      <c r="D7" s="615" t="s">
        <v>1184</v>
      </c>
      <c r="E7" s="616"/>
      <c r="F7" s="616"/>
      <c r="G7" s="617"/>
      <c r="H7" s="612"/>
    </row>
    <row r="8" spans="1:8" ht="16.5" customHeight="1" x14ac:dyDescent="0.2">
      <c r="A8" s="610"/>
      <c r="B8" s="615" t="s">
        <v>1185</v>
      </c>
      <c r="C8" s="616"/>
      <c r="D8" s="615" t="s">
        <v>1186</v>
      </c>
      <c r="E8" s="615"/>
      <c r="F8" s="615"/>
      <c r="G8" s="618"/>
      <c r="H8" s="612"/>
    </row>
    <row r="9" spans="1:8" ht="16.5" customHeight="1" x14ac:dyDescent="0.2">
      <c r="A9" s="610"/>
      <c r="B9" s="615" t="s">
        <v>1187</v>
      </c>
      <c r="C9" s="616"/>
      <c r="D9" s="619" t="s">
        <v>1188</v>
      </c>
      <c r="E9" s="619"/>
      <c r="F9" s="619"/>
      <c r="G9" s="620"/>
      <c r="H9" s="612"/>
    </row>
    <row r="10" spans="1:8" ht="16.5" customHeight="1" x14ac:dyDescent="0.2">
      <c r="A10" s="610"/>
      <c r="B10" s="615" t="s">
        <v>1189</v>
      </c>
      <c r="C10" s="615"/>
      <c r="D10" s="615" t="s">
        <v>1190</v>
      </c>
      <c r="E10" s="615"/>
      <c r="F10" s="615"/>
      <c r="G10" s="618"/>
      <c r="H10" s="612"/>
    </row>
    <row r="11" spans="1:8" ht="16.5" customHeight="1" x14ac:dyDescent="0.2">
      <c r="A11" s="610"/>
      <c r="B11" s="621" t="s">
        <v>1191</v>
      </c>
      <c r="C11" s="615"/>
      <c r="D11" s="622" t="s">
        <v>1192</v>
      </c>
      <c r="E11" s="622"/>
      <c r="F11" s="622"/>
      <c r="G11" s="623"/>
      <c r="H11" s="612"/>
    </row>
    <row r="12" spans="1:8" ht="16.5" customHeight="1" thickBot="1" x14ac:dyDescent="0.3">
      <c r="A12" s="610"/>
      <c r="B12" s="624" t="s">
        <v>1193</v>
      </c>
      <c r="C12" s="625"/>
      <c r="D12" s="626">
        <v>2500</v>
      </c>
      <c r="E12" s="626"/>
      <c r="F12" s="626"/>
      <c r="G12" s="627"/>
      <c r="H12" s="612"/>
    </row>
    <row r="13" spans="1:8" ht="16.5" customHeight="1" thickTop="1" x14ac:dyDescent="0.2">
      <c r="A13" s="610"/>
      <c r="B13" s="311" t="s">
        <v>1194</v>
      </c>
      <c r="C13" s="311" t="s">
        <v>1195</v>
      </c>
      <c r="D13" s="312">
        <f>(B14*G14)-F14</f>
        <v>-90.355649999999741</v>
      </c>
      <c r="E13" s="311" t="s">
        <v>1196</v>
      </c>
      <c r="F13" s="311" t="s">
        <v>1197</v>
      </c>
      <c r="G13" s="311" t="s">
        <v>1198</v>
      </c>
      <c r="H13" s="612"/>
    </row>
    <row r="14" spans="1:8" ht="16.5" customHeight="1" thickBot="1" x14ac:dyDescent="0.3">
      <c r="A14" s="610"/>
      <c r="B14" s="313">
        <v>38813</v>
      </c>
      <c r="C14" s="314" t="s">
        <v>1199</v>
      </c>
      <c r="D14" s="315">
        <f>D13/F14</f>
        <v>-4.9240136239781879E-2</v>
      </c>
      <c r="E14" s="316">
        <f>AVERAGE(E16:E35)</f>
        <v>39840.219999999994</v>
      </c>
      <c r="F14" s="317">
        <f>SUM(F16:F35)</f>
        <v>1835</v>
      </c>
      <c r="G14" s="318">
        <f>SUM(G16:G35)</f>
        <v>4.4950000000000004E-2</v>
      </c>
      <c r="H14" s="612"/>
    </row>
    <row r="15" spans="1:8" ht="16.5" customHeight="1" thickTop="1" thickBot="1" x14ac:dyDescent="0.25">
      <c r="A15" s="610"/>
      <c r="B15" s="319" t="s">
        <v>1200</v>
      </c>
      <c r="C15" s="629" t="s">
        <v>913</v>
      </c>
      <c r="D15" s="629"/>
      <c r="E15" s="320" t="s">
        <v>1201</v>
      </c>
      <c r="F15" s="320" t="s">
        <v>893</v>
      </c>
      <c r="G15" s="321" t="s">
        <v>1202</v>
      </c>
      <c r="H15" s="611"/>
    </row>
    <row r="16" spans="1:8" ht="16.5" customHeight="1" thickTop="1" thickBot="1" x14ac:dyDescent="0.25">
      <c r="A16" s="610"/>
      <c r="B16" s="322">
        <v>1</v>
      </c>
      <c r="C16" s="630" t="s">
        <v>955</v>
      </c>
      <c r="D16" s="628"/>
      <c r="E16" s="323">
        <v>43294.6</v>
      </c>
      <c r="F16" s="324">
        <v>500</v>
      </c>
      <c r="G16" s="325">
        <v>1.154E-2</v>
      </c>
      <c r="H16" s="611"/>
    </row>
    <row r="17" spans="1:8" ht="16.5" customHeight="1" thickTop="1" thickBot="1" x14ac:dyDescent="0.25">
      <c r="A17" s="610"/>
      <c r="B17" s="322">
        <v>2</v>
      </c>
      <c r="C17" s="630" t="s">
        <v>955</v>
      </c>
      <c r="D17" s="628"/>
      <c r="E17" s="323">
        <v>43000.39</v>
      </c>
      <c r="F17" s="324">
        <v>500</v>
      </c>
      <c r="G17" s="325">
        <v>1.162E-2</v>
      </c>
      <c r="H17" s="611"/>
    </row>
    <row r="18" spans="1:8" ht="16.5" customHeight="1" thickTop="1" thickBot="1" x14ac:dyDescent="0.25">
      <c r="A18" s="610"/>
      <c r="B18" s="322">
        <v>3</v>
      </c>
      <c r="C18" s="631" t="s">
        <v>955</v>
      </c>
      <c r="D18" s="632"/>
      <c r="E18" s="323">
        <v>41609.68</v>
      </c>
      <c r="F18" s="324">
        <v>395</v>
      </c>
      <c r="G18" s="325">
        <v>9.4800000000000006E-3</v>
      </c>
      <c r="H18" s="611"/>
    </row>
    <row r="19" spans="1:8" ht="16.5" customHeight="1" thickTop="1" thickBot="1" x14ac:dyDescent="0.25">
      <c r="A19" s="610"/>
      <c r="B19" s="322">
        <v>4</v>
      </c>
      <c r="C19" s="631" t="s">
        <v>1026</v>
      </c>
      <c r="D19" s="632"/>
      <c r="E19" s="323">
        <v>35780</v>
      </c>
      <c r="F19" s="324">
        <v>320</v>
      </c>
      <c r="G19" s="325">
        <v>8.94E-3</v>
      </c>
      <c r="H19" s="611"/>
    </row>
    <row r="20" spans="1:8" ht="16.5" customHeight="1" thickTop="1" thickBot="1" x14ac:dyDescent="0.25">
      <c r="A20" s="610"/>
      <c r="B20" s="322">
        <v>5</v>
      </c>
      <c r="C20" s="631" t="s">
        <v>1026</v>
      </c>
      <c r="D20" s="632"/>
      <c r="E20" s="323">
        <v>35516.43</v>
      </c>
      <c r="F20" s="324">
        <v>120</v>
      </c>
      <c r="G20" s="325">
        <v>3.3700000000000002E-3</v>
      </c>
      <c r="H20" s="611"/>
    </row>
    <row r="21" spans="1:8" ht="16.5" customHeight="1" thickTop="1" thickBot="1" x14ac:dyDescent="0.25">
      <c r="A21" s="610"/>
      <c r="B21" s="322">
        <v>6</v>
      </c>
      <c r="C21" s="631"/>
      <c r="D21" s="632"/>
      <c r="E21" s="323"/>
      <c r="F21" s="324"/>
      <c r="G21" s="325"/>
      <c r="H21" s="611"/>
    </row>
    <row r="22" spans="1:8" ht="16.5" customHeight="1" thickTop="1" thickBot="1" x14ac:dyDescent="0.25">
      <c r="A22" s="610"/>
      <c r="B22" s="322">
        <v>7</v>
      </c>
      <c r="C22" s="628"/>
      <c r="D22" s="628"/>
      <c r="E22" s="323"/>
      <c r="F22" s="324"/>
      <c r="G22" s="325"/>
      <c r="H22" s="611"/>
    </row>
    <row r="23" spans="1:8" ht="16.5" customHeight="1" thickTop="1" thickBot="1" x14ac:dyDescent="0.25">
      <c r="A23" s="610"/>
      <c r="B23" s="322">
        <v>8</v>
      </c>
      <c r="C23" s="628"/>
      <c r="D23" s="628"/>
      <c r="E23" s="323"/>
      <c r="F23" s="324"/>
      <c r="G23" s="325"/>
      <c r="H23" s="611"/>
    </row>
    <row r="24" spans="1:8" ht="16.5" customHeight="1" thickTop="1" thickBot="1" x14ac:dyDescent="0.25">
      <c r="A24" s="610"/>
      <c r="B24" s="322">
        <v>9</v>
      </c>
      <c r="C24" s="628"/>
      <c r="D24" s="628"/>
      <c r="E24" s="323"/>
      <c r="F24" s="324"/>
      <c r="G24" s="325"/>
      <c r="H24" s="611"/>
    </row>
    <row r="25" spans="1:8" ht="16.5" customHeight="1" thickTop="1" thickBot="1" x14ac:dyDescent="0.25">
      <c r="A25" s="610"/>
      <c r="B25" s="322">
        <v>10</v>
      </c>
      <c r="C25" s="628"/>
      <c r="D25" s="628"/>
      <c r="E25" s="323"/>
      <c r="F25" s="324"/>
      <c r="G25" s="325"/>
      <c r="H25" s="611"/>
    </row>
    <row r="26" spans="1:8" ht="16.5" customHeight="1" thickTop="1" thickBot="1" x14ac:dyDescent="0.25">
      <c r="A26" s="610"/>
      <c r="B26" s="322">
        <v>11</v>
      </c>
      <c r="C26" s="628"/>
      <c r="D26" s="628"/>
      <c r="E26" s="323"/>
      <c r="F26" s="324"/>
      <c r="G26" s="325"/>
      <c r="H26" s="611"/>
    </row>
    <row r="27" spans="1:8" ht="16.5" customHeight="1" thickTop="1" thickBot="1" x14ac:dyDescent="0.25">
      <c r="A27" s="610"/>
      <c r="B27" s="322">
        <v>12</v>
      </c>
      <c r="C27" s="628"/>
      <c r="D27" s="628"/>
      <c r="E27" s="323"/>
      <c r="F27" s="324"/>
      <c r="G27" s="325"/>
      <c r="H27" s="611"/>
    </row>
    <row r="28" spans="1:8" ht="16.5" customHeight="1" thickTop="1" thickBot="1" x14ac:dyDescent="0.25">
      <c r="A28" s="610"/>
      <c r="B28" s="322">
        <v>13</v>
      </c>
      <c r="C28" s="628"/>
      <c r="D28" s="628"/>
      <c r="E28" s="323"/>
      <c r="F28" s="324"/>
      <c r="G28" s="325"/>
      <c r="H28" s="611"/>
    </row>
    <row r="29" spans="1:8" ht="16.5" customHeight="1" thickTop="1" thickBot="1" x14ac:dyDescent="0.25">
      <c r="A29" s="610"/>
      <c r="B29" s="322">
        <v>14</v>
      </c>
      <c r="C29" s="628"/>
      <c r="D29" s="628"/>
      <c r="E29" s="323"/>
      <c r="F29" s="324"/>
      <c r="G29" s="325"/>
      <c r="H29" s="611"/>
    </row>
    <row r="30" spans="1:8" ht="16.5" customHeight="1" thickTop="1" thickBot="1" x14ac:dyDescent="0.25">
      <c r="A30" s="610"/>
      <c r="B30" s="322">
        <v>15</v>
      </c>
      <c r="C30" s="628"/>
      <c r="D30" s="628"/>
      <c r="E30" s="323"/>
      <c r="F30" s="324"/>
      <c r="G30" s="325"/>
      <c r="H30" s="611"/>
    </row>
    <row r="31" spans="1:8" ht="16.5" customHeight="1" thickTop="1" thickBot="1" x14ac:dyDescent="0.25">
      <c r="A31" s="610"/>
      <c r="B31" s="322">
        <v>16</v>
      </c>
      <c r="C31" s="628"/>
      <c r="D31" s="628"/>
      <c r="E31" s="323"/>
      <c r="F31" s="324"/>
      <c r="G31" s="326"/>
      <c r="H31" s="611"/>
    </row>
    <row r="32" spans="1:8" ht="16.5" customHeight="1" thickTop="1" thickBot="1" x14ac:dyDescent="0.25">
      <c r="A32" s="610"/>
      <c r="B32" s="322">
        <v>17</v>
      </c>
      <c r="C32" s="628"/>
      <c r="D32" s="628"/>
      <c r="E32" s="323"/>
      <c r="F32" s="324"/>
      <c r="G32" s="325"/>
      <c r="H32" s="611"/>
    </row>
    <row r="33" spans="1:8" ht="16.5" customHeight="1" thickTop="1" thickBot="1" x14ac:dyDescent="0.25">
      <c r="A33" s="610"/>
      <c r="B33" s="322">
        <v>18</v>
      </c>
      <c r="C33" s="628"/>
      <c r="D33" s="628"/>
      <c r="E33" s="323"/>
      <c r="F33" s="324"/>
      <c r="G33" s="325"/>
      <c r="H33" s="611"/>
    </row>
    <row r="34" spans="1:8" ht="16.5" customHeight="1" thickTop="1" thickBot="1" x14ac:dyDescent="0.25">
      <c r="A34" s="610"/>
      <c r="B34" s="322">
        <v>19</v>
      </c>
      <c r="C34" s="628"/>
      <c r="D34" s="628"/>
      <c r="E34" s="323"/>
      <c r="F34" s="324"/>
      <c r="G34" s="325"/>
      <c r="H34" s="611"/>
    </row>
    <row r="35" spans="1:8" ht="16.5" customHeight="1" thickTop="1" thickBot="1" x14ac:dyDescent="0.25">
      <c r="A35" s="610"/>
      <c r="B35" s="322">
        <v>20</v>
      </c>
      <c r="C35" s="628"/>
      <c r="D35" s="628"/>
      <c r="E35" s="323"/>
      <c r="F35" s="324"/>
      <c r="G35" s="325"/>
      <c r="H35" s="611"/>
    </row>
    <row r="36" spans="1:8" ht="9" customHeight="1" thickTop="1" x14ac:dyDescent="0.2">
      <c r="A36" s="610"/>
      <c r="B36" s="611"/>
      <c r="C36" s="611"/>
      <c r="D36" s="611"/>
      <c r="E36" s="611"/>
      <c r="F36" s="611"/>
      <c r="G36" s="611"/>
      <c r="H36" s="611"/>
    </row>
  </sheetData>
  <mergeCells count="38">
    <mergeCell ref="C33:D33"/>
    <mergeCell ref="C34:D34"/>
    <mergeCell ref="C35:D35"/>
    <mergeCell ref="B36:H36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:A36"/>
    <mergeCell ref="B1:G1"/>
    <mergeCell ref="H1:H35"/>
    <mergeCell ref="B2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851C446411F547A7553795AB7951CE" ma:contentTypeVersion="13" ma:contentTypeDescription="Create a new document." ma:contentTypeScope="" ma:versionID="e2482906eecaa8bc900a5b6bb38549a0">
  <xsd:schema xmlns:xsd="http://www.w3.org/2001/XMLSchema" xmlns:xs="http://www.w3.org/2001/XMLSchema" xmlns:p="http://schemas.microsoft.com/office/2006/metadata/properties" xmlns:ns3="c2e4100d-71b1-4d62-8550-3e8b8df15070" xmlns:ns4="b79b7dbd-7b9c-4df1-8481-5058ae0972f0" targetNamespace="http://schemas.microsoft.com/office/2006/metadata/properties" ma:root="true" ma:fieldsID="96703a98917dac969d4ff8e177e19117" ns3:_="" ns4:_="">
    <xsd:import namespace="c2e4100d-71b1-4d62-8550-3e8b8df15070"/>
    <xsd:import namespace="b79b7dbd-7b9c-4df1-8481-5058ae0972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4100d-71b1-4d62-8550-3e8b8df15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7dbd-7b9c-4df1-8481-5058ae0972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2399A93C-330A-4417-A289-196CB0A599A6}">
  <ds:schemaRefs>
    <ds:schemaRef ds:uri="http://purl.org/dc/terms/"/>
    <ds:schemaRef ds:uri="http://www.w3.org/XML/1998/namespace"/>
    <ds:schemaRef ds:uri="http://purl.org/dc/elements/1.1/"/>
    <ds:schemaRef ds:uri="b79b7dbd-7b9c-4df1-8481-5058ae0972f0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c2e4100d-71b1-4d62-8550-3e8b8df1507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2D0FDE-DBAA-4CD8-81A3-7E287B142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28F8E-30E4-4E15-85C1-3E29701E2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e4100d-71b1-4d62-8550-3e8b8df15070"/>
    <ds:schemaRef ds:uri="b79b7dbd-7b9c-4df1-8481-5058ae0972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5B9DC52-9B7C-4AE5-A27E-5CB9918A9C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</vt:i4>
      </vt:variant>
    </vt:vector>
  </HeadingPairs>
  <TitlesOfParts>
    <vt:vector size="16" baseType="lpstr">
      <vt:lpstr>Menu</vt:lpstr>
      <vt:lpstr>Dashboard</vt:lpstr>
      <vt:lpstr>TRADING JOURNAL 2022</vt:lpstr>
      <vt:lpstr>Altcoins Take Profit Strategy</vt:lpstr>
      <vt:lpstr>Portfolio Overview</vt:lpstr>
      <vt:lpstr>Sale points</vt:lpstr>
      <vt:lpstr>Transaction Entry</vt:lpstr>
      <vt:lpstr>Yield Farming</vt:lpstr>
      <vt:lpstr>$$ PASSIVE INCOME TRACKING $$</vt:lpstr>
      <vt:lpstr>Gains Calculator</vt:lpstr>
      <vt:lpstr>Action</vt:lpstr>
      <vt:lpstr>Extra coins</vt:lpstr>
      <vt:lpstr>CG Prices</vt:lpstr>
      <vt:lpstr>Calculator_Menu</vt:lpstr>
      <vt:lpstr>BTC FEAR &amp; GREED DCA PLAN</vt:lpstr>
      <vt:lpstr>'TRADING JOURNAL 2022'!Zone_d_impression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Dyer</dc:creator>
  <cp:keywords/>
  <dc:description/>
  <cp:lastModifiedBy>Joe Demers</cp:lastModifiedBy>
  <cp:revision/>
  <dcterms:created xsi:type="dcterms:W3CDTF">2021-03-02T20:45:35Z</dcterms:created>
  <dcterms:modified xsi:type="dcterms:W3CDTF">2022-03-23T00:11:03Z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0x010100C5851C446411F547A7553795AB7951CE</vt:lpwstr>
  </property>
</Properties>
</file>