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d.baillieux\Personnel Document\"/>
    </mc:Choice>
  </mc:AlternateContent>
  <bookViews>
    <workbookView showHorizontalScroll="0" showVerticalScroll="0" xWindow="0" yWindow="0" windowWidth="28800" windowHeight="12450" activeTab="2"/>
  </bookViews>
  <sheets>
    <sheet name="Feuil1" sheetId="11" r:id="rId1"/>
    <sheet name="Descriptif du ,,,," sheetId="1" r:id="rId2"/>
    <sheet name="UT 1 SOUTIEN" sheetId="2" r:id="rId3"/>
    <sheet name="UT 2 EXPERTISE" sheetId="12" r:id="rId4"/>
    <sheet name="UT 3 FORMATION" sheetId="13" r:id="rId5"/>
    <sheet name="P-Action" sheetId="9" r:id="rId6"/>
  </sheets>
  <externalReferences>
    <externalReference r:id="rId7"/>
  </externalReferences>
  <definedNames>
    <definedName name="TB_CHIM">'[1]Liste produits chimiques'!$A$8:$G$186</definedName>
    <definedName name="_xlnm.Print_Area" localSheetId="1">'Descriptif du ,,,,'!$A$1:$AV$316</definedName>
    <definedName name="_xlnm.Print_Area" localSheetId="2">'UT 1 SOUTIEN'!$A$1:$AV$715</definedName>
    <definedName name="_xlnm.Print_Area" localSheetId="3">'UT 2 EXPERTISE'!$A$1:$AV$713</definedName>
    <definedName name="_xlnm.Print_Area" localSheetId="4">'UT 3 FORMATION'!$A$1:$AV$721</definedName>
  </definedNames>
  <calcPr calcId="162913"/>
</workbook>
</file>

<file path=xl/calcChain.xml><?xml version="1.0" encoding="utf-8"?>
<calcChain xmlns="http://schemas.openxmlformats.org/spreadsheetml/2006/main">
  <c r="AG83" i="13" l="1"/>
  <c r="X96" i="13"/>
  <c r="X97" i="13"/>
  <c r="X98" i="13"/>
  <c r="X99" i="13"/>
  <c r="X100" i="13"/>
  <c r="X101" i="13"/>
  <c r="X102" i="13"/>
  <c r="X103" i="13"/>
  <c r="X104" i="13"/>
  <c r="X105" i="13"/>
  <c r="X106" i="13"/>
  <c r="X107" i="13"/>
  <c r="X108" i="13"/>
  <c r="X109" i="13"/>
  <c r="X110" i="13"/>
  <c r="X95" i="13"/>
  <c r="X69" i="13"/>
  <c r="X70" i="13"/>
  <c r="X71" i="13"/>
  <c r="X72" i="13"/>
  <c r="X73" i="13"/>
  <c r="X74" i="13"/>
  <c r="X75" i="13"/>
  <c r="X76" i="13"/>
  <c r="X77" i="13"/>
  <c r="X78" i="13"/>
  <c r="X79" i="13"/>
  <c r="X80" i="13"/>
  <c r="X81" i="13"/>
  <c r="X83" i="13"/>
  <c r="X84" i="13"/>
  <c r="X85" i="13"/>
  <c r="X68" i="13"/>
  <c r="AA462" i="13"/>
  <c r="Z462" i="13"/>
  <c r="AA443" i="13"/>
  <c r="Z443" i="13"/>
  <c r="AA424" i="13"/>
  <c r="Z424" i="13"/>
  <c r="AA405" i="13"/>
  <c r="Z405" i="13"/>
  <c r="AA386" i="13"/>
  <c r="Z386" i="13"/>
  <c r="AA367" i="13"/>
  <c r="Z367" i="13"/>
  <c r="AA348" i="13"/>
  <c r="Z348" i="13"/>
  <c r="AA329" i="13"/>
  <c r="Z329" i="13"/>
  <c r="AA310" i="13"/>
  <c r="Z310" i="13"/>
  <c r="AA291" i="13"/>
  <c r="Z291" i="13"/>
  <c r="AA272" i="13"/>
  <c r="Z272" i="13"/>
  <c r="AA253" i="13"/>
  <c r="Z253" i="13"/>
  <c r="AA234" i="13"/>
  <c r="Z234" i="13"/>
  <c r="AA215" i="13"/>
  <c r="Z215" i="13"/>
  <c r="AA196" i="13"/>
  <c r="Z196" i="13"/>
  <c r="AA177" i="13"/>
  <c r="Z177" i="13"/>
  <c r="AA158" i="13"/>
  <c r="Z158" i="13"/>
  <c r="AA139" i="13"/>
  <c r="Z139" i="13"/>
  <c r="X97" i="2"/>
  <c r="X86" i="2"/>
  <c r="AG72" i="13"/>
  <c r="X87" i="2"/>
  <c r="X88" i="2"/>
  <c r="X89" i="2"/>
  <c r="X90" i="2"/>
  <c r="X91" i="2"/>
  <c r="X92" i="2"/>
  <c r="X93" i="2"/>
  <c r="X94" i="2"/>
  <c r="X95" i="2"/>
  <c r="X96" i="2"/>
  <c r="X98" i="2"/>
  <c r="X99" i="2"/>
  <c r="X100" i="2"/>
  <c r="X101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59" i="2"/>
  <c r="X60" i="2"/>
  <c r="AA490" i="2"/>
  <c r="AA474" i="2"/>
  <c r="V87" i="2"/>
  <c r="Z456" i="2"/>
  <c r="Z474" i="2"/>
  <c r="Z490" i="2"/>
  <c r="Z586" i="2"/>
  <c r="AA586" i="2"/>
  <c r="AA714" i="2"/>
  <c r="Z714" i="2"/>
  <c r="AA698" i="2"/>
  <c r="Z698" i="2"/>
  <c r="AA682" i="2"/>
  <c r="Z682" i="2"/>
  <c r="AA666" i="2"/>
  <c r="Z666" i="2"/>
  <c r="AA650" i="2"/>
  <c r="Z650" i="2"/>
  <c r="AA634" i="2"/>
  <c r="Z634" i="2"/>
  <c r="AA618" i="2"/>
  <c r="Z618" i="2"/>
  <c r="AA602" i="2"/>
  <c r="Z602" i="2"/>
  <c r="AA570" i="2"/>
  <c r="Z570" i="2"/>
  <c r="AA554" i="2"/>
  <c r="Z554" i="2"/>
  <c r="AA538" i="2"/>
  <c r="Z538" i="2"/>
  <c r="AA522" i="2"/>
  <c r="Z522" i="2"/>
  <c r="AA506" i="2"/>
  <c r="Z506" i="2"/>
  <c r="AA456" i="2"/>
  <c r="AA437" i="2"/>
  <c r="Z437" i="2"/>
  <c r="AA418" i="2"/>
  <c r="Z418" i="2"/>
  <c r="AA399" i="2"/>
  <c r="Z399" i="2"/>
  <c r="AA380" i="2"/>
  <c r="Z380" i="2"/>
  <c r="AA361" i="2"/>
  <c r="Z361" i="2"/>
  <c r="AA342" i="2"/>
  <c r="Z342" i="2"/>
  <c r="AA323" i="2"/>
  <c r="Z323" i="2"/>
  <c r="AA304" i="2"/>
  <c r="Z304" i="2"/>
  <c r="AA285" i="2"/>
  <c r="Z285" i="2"/>
  <c r="AA266" i="2"/>
  <c r="Z266" i="2"/>
  <c r="AA247" i="2"/>
  <c r="Z247" i="2"/>
  <c r="AA228" i="2"/>
  <c r="Z228" i="2"/>
  <c r="AA209" i="2"/>
  <c r="Z209" i="2"/>
  <c r="AA190" i="2"/>
  <c r="Z190" i="2"/>
  <c r="AA171" i="2"/>
  <c r="Z171" i="2"/>
  <c r="AA152" i="2"/>
  <c r="Z152" i="2"/>
  <c r="AB124" i="2"/>
  <c r="AA133" i="2"/>
  <c r="Z133" i="2"/>
  <c r="X265" i="2"/>
  <c r="AK126" i="1"/>
  <c r="AK127" i="1"/>
  <c r="AK125" i="1"/>
  <c r="AK128" i="1" s="1"/>
  <c r="AQ6" i="13" s="1"/>
  <c r="AB719" i="13"/>
  <c r="AB718" i="13"/>
  <c r="AB717" i="13"/>
  <c r="AB716" i="13"/>
  <c r="AB715" i="13"/>
  <c r="AB714" i="13"/>
  <c r="AB713" i="13"/>
  <c r="AB712" i="13"/>
  <c r="AB703" i="13"/>
  <c r="AB702" i="13"/>
  <c r="AB701" i="13"/>
  <c r="AB700" i="13"/>
  <c r="AB699" i="13"/>
  <c r="AB698" i="13"/>
  <c r="AB697" i="13"/>
  <c r="AB696" i="13"/>
  <c r="AB687" i="13"/>
  <c r="AB686" i="13"/>
  <c r="AB685" i="13"/>
  <c r="AB684" i="13"/>
  <c r="AB683" i="13"/>
  <c r="AB682" i="13"/>
  <c r="AB681" i="13"/>
  <c r="AB680" i="13"/>
  <c r="AB671" i="13"/>
  <c r="AB670" i="13"/>
  <c r="AB669" i="13"/>
  <c r="AB668" i="13"/>
  <c r="AB667" i="13"/>
  <c r="AB666" i="13"/>
  <c r="AB665" i="13"/>
  <c r="AB664" i="13"/>
  <c r="AB655" i="13"/>
  <c r="AB654" i="13"/>
  <c r="AB653" i="13"/>
  <c r="AB652" i="13"/>
  <c r="AB651" i="13"/>
  <c r="AB650" i="13"/>
  <c r="AB649" i="13"/>
  <c r="AB648" i="13"/>
  <c r="AB639" i="13"/>
  <c r="AB638" i="13"/>
  <c r="AB637" i="13"/>
  <c r="AB636" i="13"/>
  <c r="AB635" i="13"/>
  <c r="AB634" i="13"/>
  <c r="AB633" i="13"/>
  <c r="AB632" i="13"/>
  <c r="AB623" i="13"/>
  <c r="AB622" i="13"/>
  <c r="AB621" i="13"/>
  <c r="AB620" i="13"/>
  <c r="AB619" i="13"/>
  <c r="AB618" i="13"/>
  <c r="AB617" i="13"/>
  <c r="AB616" i="13"/>
  <c r="AB607" i="13"/>
  <c r="AB606" i="13"/>
  <c r="AB605" i="13"/>
  <c r="AB604" i="13"/>
  <c r="AB603" i="13"/>
  <c r="AB602" i="13"/>
  <c r="AB601" i="13"/>
  <c r="AB600" i="13"/>
  <c r="AB591" i="13"/>
  <c r="AB590" i="13"/>
  <c r="AB589" i="13"/>
  <c r="AB588" i="13"/>
  <c r="AB587" i="13"/>
  <c r="AB586" i="13"/>
  <c r="AB585" i="13"/>
  <c r="AB584" i="13"/>
  <c r="AB575" i="13"/>
  <c r="AB574" i="13"/>
  <c r="AB573" i="13"/>
  <c r="AB572" i="13"/>
  <c r="AB571" i="13"/>
  <c r="AB570" i="13"/>
  <c r="AB569" i="13"/>
  <c r="AB568" i="13"/>
  <c r="AB559" i="13"/>
  <c r="AB558" i="13"/>
  <c r="AB557" i="13"/>
  <c r="AB556" i="13"/>
  <c r="AB555" i="13"/>
  <c r="AB554" i="13"/>
  <c r="AB553" i="13"/>
  <c r="AB552" i="13"/>
  <c r="AB543" i="13"/>
  <c r="AB542" i="13"/>
  <c r="AB541" i="13"/>
  <c r="AB540" i="13"/>
  <c r="AB539" i="13"/>
  <c r="AB538" i="13"/>
  <c r="AB537" i="13"/>
  <c r="AB536" i="13"/>
  <c r="AB527" i="13"/>
  <c r="AB526" i="13"/>
  <c r="AB525" i="13"/>
  <c r="AB524" i="13"/>
  <c r="AB523" i="13"/>
  <c r="AB522" i="13"/>
  <c r="AB521" i="13"/>
  <c r="AB520" i="13"/>
  <c r="AB511" i="13"/>
  <c r="AB510" i="13"/>
  <c r="AB509" i="13"/>
  <c r="AB508" i="13"/>
  <c r="AB507" i="13"/>
  <c r="AB506" i="13"/>
  <c r="AB505" i="13"/>
  <c r="AB504" i="13"/>
  <c r="AB495" i="13"/>
  <c r="AB494" i="13"/>
  <c r="AB493" i="13"/>
  <c r="AB492" i="13"/>
  <c r="AB491" i="13"/>
  <c r="AB490" i="13"/>
  <c r="AB489" i="13"/>
  <c r="AB488" i="13"/>
  <c r="AB479" i="13"/>
  <c r="AB478" i="13"/>
  <c r="AB477" i="13"/>
  <c r="AB476" i="13"/>
  <c r="AB475" i="13"/>
  <c r="AB474" i="13"/>
  <c r="AB473" i="13"/>
  <c r="AB472" i="13"/>
  <c r="AB461" i="13"/>
  <c r="AB460" i="13"/>
  <c r="AB459" i="13"/>
  <c r="AB458" i="13"/>
  <c r="AB457" i="13"/>
  <c r="AB456" i="13"/>
  <c r="AB455" i="13"/>
  <c r="AB454" i="13"/>
  <c r="AB453" i="13"/>
  <c r="AB442" i="13"/>
  <c r="AB441" i="13"/>
  <c r="AB440" i="13"/>
  <c r="AB439" i="13"/>
  <c r="AB438" i="13"/>
  <c r="AB437" i="13"/>
  <c r="AB436" i="13"/>
  <c r="AB435" i="13"/>
  <c r="AB434" i="13"/>
  <c r="AB423" i="13"/>
  <c r="AB422" i="13"/>
  <c r="AB421" i="13"/>
  <c r="AB420" i="13"/>
  <c r="AB419" i="13"/>
  <c r="AB418" i="13"/>
  <c r="AB417" i="13"/>
  <c r="AB416" i="13"/>
  <c r="AB415" i="13"/>
  <c r="AB404" i="13"/>
  <c r="AB403" i="13"/>
  <c r="AB402" i="13"/>
  <c r="AB401" i="13"/>
  <c r="AB400" i="13"/>
  <c r="AB399" i="13"/>
  <c r="AB398" i="13"/>
  <c r="AB397" i="13"/>
  <c r="AB396" i="13"/>
  <c r="AB385" i="13"/>
  <c r="AB384" i="13"/>
  <c r="AB383" i="13"/>
  <c r="AB382" i="13"/>
  <c r="AB381" i="13"/>
  <c r="AB380" i="13"/>
  <c r="AB379" i="13"/>
  <c r="AB378" i="13"/>
  <c r="AB377" i="13"/>
  <c r="AB366" i="13"/>
  <c r="AB365" i="13"/>
  <c r="AB364" i="13"/>
  <c r="AB363" i="13"/>
  <c r="AB362" i="13"/>
  <c r="AB361" i="13"/>
  <c r="AB360" i="13"/>
  <c r="AB359" i="13"/>
  <c r="AB358" i="13"/>
  <c r="AB347" i="13"/>
  <c r="AB346" i="13"/>
  <c r="AB345" i="13"/>
  <c r="AB344" i="13"/>
  <c r="AB343" i="13"/>
  <c r="AB342" i="13"/>
  <c r="AB341" i="13"/>
  <c r="AB340" i="13"/>
  <c r="AB339" i="13"/>
  <c r="AB328" i="13"/>
  <c r="AB327" i="13"/>
  <c r="AB326" i="13"/>
  <c r="AB325" i="13"/>
  <c r="AB324" i="13"/>
  <c r="AB323" i="13"/>
  <c r="AB322" i="13"/>
  <c r="AB321" i="13"/>
  <c r="AB320" i="13"/>
  <c r="AB309" i="13"/>
  <c r="AB308" i="13"/>
  <c r="AB307" i="13"/>
  <c r="AB306" i="13"/>
  <c r="AB305" i="13"/>
  <c r="AB304" i="13"/>
  <c r="AB303" i="13"/>
  <c r="AB302" i="13"/>
  <c r="AB301" i="13"/>
  <c r="AB290" i="13"/>
  <c r="AB289" i="13"/>
  <c r="AB288" i="13"/>
  <c r="AB287" i="13"/>
  <c r="AB286" i="13"/>
  <c r="AB285" i="13"/>
  <c r="AB284" i="13"/>
  <c r="AB283" i="13"/>
  <c r="AB282" i="13"/>
  <c r="AB271" i="13"/>
  <c r="AB270" i="13"/>
  <c r="AB269" i="13"/>
  <c r="AB268" i="13"/>
  <c r="AB267" i="13"/>
  <c r="AB266" i="13"/>
  <c r="AB265" i="13"/>
  <c r="AB264" i="13"/>
  <c r="AB263" i="13"/>
  <c r="AB252" i="13"/>
  <c r="AB251" i="13"/>
  <c r="AB250" i="13"/>
  <c r="AB249" i="13"/>
  <c r="AB248" i="13"/>
  <c r="AB247" i="13"/>
  <c r="AB246" i="13"/>
  <c r="AB245" i="13"/>
  <c r="AB244" i="13"/>
  <c r="AB233" i="13"/>
  <c r="AB232" i="13"/>
  <c r="AB231" i="13"/>
  <c r="AB230" i="13"/>
  <c r="AB229" i="13"/>
  <c r="AB228" i="13"/>
  <c r="AB227" i="13"/>
  <c r="AB226" i="13"/>
  <c r="AB225" i="13"/>
  <c r="AB214" i="13"/>
  <c r="AB213" i="13"/>
  <c r="AB212" i="13"/>
  <c r="AB211" i="13"/>
  <c r="AB210" i="13"/>
  <c r="AB209" i="13"/>
  <c r="AB208" i="13"/>
  <c r="AB207" i="13"/>
  <c r="AB206" i="13"/>
  <c r="AB195" i="13"/>
  <c r="AB194" i="13"/>
  <c r="AB193" i="13"/>
  <c r="AB192" i="13"/>
  <c r="AB191" i="13"/>
  <c r="AB190" i="13"/>
  <c r="AB189" i="13"/>
  <c r="AB188" i="13"/>
  <c r="AB187" i="13"/>
  <c r="AB176" i="13"/>
  <c r="AB175" i="13"/>
  <c r="AB174" i="13"/>
  <c r="AB173" i="13"/>
  <c r="AB172" i="13"/>
  <c r="AB171" i="13"/>
  <c r="AB170" i="13"/>
  <c r="AB169" i="13"/>
  <c r="AB168" i="13"/>
  <c r="AB157" i="13"/>
  <c r="AB156" i="13"/>
  <c r="AB155" i="13"/>
  <c r="AB154" i="13"/>
  <c r="AB153" i="13"/>
  <c r="AB152" i="13"/>
  <c r="AB151" i="13"/>
  <c r="AB150" i="13"/>
  <c r="AB149" i="13"/>
  <c r="AB131" i="13"/>
  <c r="AB132" i="13"/>
  <c r="AB133" i="13"/>
  <c r="AB134" i="13"/>
  <c r="AB135" i="13"/>
  <c r="AB136" i="13"/>
  <c r="AB137" i="13"/>
  <c r="AB138" i="13"/>
  <c r="AB130" i="13"/>
  <c r="AB711" i="12"/>
  <c r="AB710" i="12"/>
  <c r="AB709" i="12"/>
  <c r="AB708" i="12"/>
  <c r="AB707" i="12"/>
  <c r="AB706" i="12"/>
  <c r="AB705" i="12"/>
  <c r="AB704" i="12"/>
  <c r="AB695" i="12"/>
  <c r="AB694" i="12"/>
  <c r="AB693" i="12"/>
  <c r="AB692" i="12"/>
  <c r="AB691" i="12"/>
  <c r="AB690" i="12"/>
  <c r="AB689" i="12"/>
  <c r="AB688" i="12"/>
  <c r="AB679" i="12"/>
  <c r="AB678" i="12"/>
  <c r="AB677" i="12"/>
  <c r="AB676" i="12"/>
  <c r="AB675" i="12"/>
  <c r="AB674" i="12"/>
  <c r="AB673" i="12"/>
  <c r="AB672" i="12"/>
  <c r="AB663" i="12"/>
  <c r="AB662" i="12"/>
  <c r="AB661" i="12"/>
  <c r="AB660" i="12"/>
  <c r="AB659" i="12"/>
  <c r="AB658" i="12"/>
  <c r="AB657" i="12"/>
  <c r="AB656" i="12"/>
  <c r="AB647" i="12"/>
  <c r="AB646" i="12"/>
  <c r="AB645" i="12"/>
  <c r="AB644" i="12"/>
  <c r="AB643" i="12"/>
  <c r="AB642" i="12"/>
  <c r="AB641" i="12"/>
  <c r="AB640" i="12"/>
  <c r="AB631" i="12"/>
  <c r="AB630" i="12"/>
  <c r="AB629" i="12"/>
  <c r="AB628" i="12"/>
  <c r="AB627" i="12"/>
  <c r="AB626" i="12"/>
  <c r="AB625" i="12"/>
  <c r="AB624" i="12"/>
  <c r="AB615" i="12"/>
  <c r="AB614" i="12"/>
  <c r="AB613" i="12"/>
  <c r="AB612" i="12"/>
  <c r="AB611" i="12"/>
  <c r="AB610" i="12"/>
  <c r="AB609" i="12"/>
  <c r="AB608" i="12"/>
  <c r="AB599" i="12"/>
  <c r="AB598" i="12"/>
  <c r="AB597" i="12"/>
  <c r="AB596" i="12"/>
  <c r="AB595" i="12"/>
  <c r="AB594" i="12"/>
  <c r="AB593" i="12"/>
  <c r="AB592" i="12"/>
  <c r="AB583" i="12"/>
  <c r="AB582" i="12"/>
  <c r="AB581" i="12"/>
  <c r="AB580" i="12"/>
  <c r="AB579" i="12"/>
  <c r="AB578" i="12"/>
  <c r="AB577" i="12"/>
  <c r="AB576" i="12"/>
  <c r="AB567" i="12"/>
  <c r="AB566" i="12"/>
  <c r="AB565" i="12"/>
  <c r="AB564" i="12"/>
  <c r="AB563" i="12"/>
  <c r="AB562" i="12"/>
  <c r="AB561" i="12"/>
  <c r="AB560" i="12"/>
  <c r="AB551" i="12"/>
  <c r="AB550" i="12"/>
  <c r="AB549" i="12"/>
  <c r="AB548" i="12"/>
  <c r="AB547" i="12"/>
  <c r="AB546" i="12"/>
  <c r="AB545" i="12"/>
  <c r="AB544" i="12"/>
  <c r="AB535" i="12"/>
  <c r="AB534" i="12"/>
  <c r="AB533" i="12"/>
  <c r="AB532" i="12"/>
  <c r="AB531" i="12"/>
  <c r="AB530" i="12"/>
  <c r="AB529" i="12"/>
  <c r="AB528" i="12"/>
  <c r="AB519" i="12"/>
  <c r="AB518" i="12"/>
  <c r="AB517" i="12"/>
  <c r="AB516" i="12"/>
  <c r="AB515" i="12"/>
  <c r="AB514" i="12"/>
  <c r="AB513" i="12"/>
  <c r="AB512" i="12"/>
  <c r="AB503" i="12"/>
  <c r="AB502" i="12"/>
  <c r="AB501" i="12"/>
  <c r="AB500" i="12"/>
  <c r="AB499" i="12"/>
  <c r="AB498" i="12"/>
  <c r="AB497" i="12"/>
  <c r="AB496" i="12"/>
  <c r="AB487" i="12"/>
  <c r="AB486" i="12"/>
  <c r="AB485" i="12"/>
  <c r="AB484" i="12"/>
  <c r="AB483" i="12"/>
  <c r="AB482" i="12"/>
  <c r="AB481" i="12"/>
  <c r="AB480" i="12"/>
  <c r="AB473" i="12"/>
  <c r="AB471" i="12"/>
  <c r="AB470" i="12"/>
  <c r="AB469" i="12"/>
  <c r="AB468" i="12"/>
  <c r="AB467" i="12"/>
  <c r="AB466" i="12"/>
  <c r="AB465" i="12"/>
  <c r="AB464" i="12"/>
  <c r="AB453" i="12"/>
  <c r="AB452" i="12"/>
  <c r="AB451" i="12"/>
  <c r="AB450" i="12"/>
  <c r="AB449" i="12"/>
  <c r="AB448" i="12"/>
  <c r="AB447" i="12"/>
  <c r="AB446" i="12"/>
  <c r="AB445" i="12"/>
  <c r="AB434" i="12"/>
  <c r="AB433" i="12"/>
  <c r="AB432" i="12"/>
  <c r="AB431" i="12"/>
  <c r="AB430" i="12"/>
  <c r="AB429" i="12"/>
  <c r="AB428" i="12"/>
  <c r="AB427" i="12"/>
  <c r="AB426" i="12"/>
  <c r="AB415" i="12"/>
  <c r="AB414" i="12"/>
  <c r="AB413" i="12"/>
  <c r="AB412" i="12"/>
  <c r="AB411" i="12"/>
  <c r="AB410" i="12"/>
  <c r="AB409" i="12"/>
  <c r="AB408" i="12"/>
  <c r="AB407" i="12"/>
  <c r="AB396" i="12"/>
  <c r="AB395" i="12"/>
  <c r="AB394" i="12"/>
  <c r="AB393" i="12"/>
  <c r="AB392" i="12"/>
  <c r="AB391" i="12"/>
  <c r="AB390" i="12"/>
  <c r="AB389" i="12"/>
  <c r="AB388" i="12"/>
  <c r="AB377" i="12"/>
  <c r="AB376" i="12"/>
  <c r="AB375" i="12"/>
  <c r="AB374" i="12"/>
  <c r="AB373" i="12"/>
  <c r="AB372" i="12"/>
  <c r="AB371" i="12"/>
  <c r="AB370" i="12"/>
  <c r="AB369" i="12"/>
  <c r="AB358" i="12"/>
  <c r="AB357" i="12"/>
  <c r="AB356" i="12"/>
  <c r="AB355" i="12"/>
  <c r="AB354" i="12"/>
  <c r="AB353" i="12"/>
  <c r="AB352" i="12"/>
  <c r="AB351" i="12"/>
  <c r="AB350" i="12"/>
  <c r="AB339" i="12"/>
  <c r="AB338" i="12"/>
  <c r="AB337" i="12"/>
  <c r="AB336" i="12"/>
  <c r="AB335" i="12"/>
  <c r="AB334" i="12"/>
  <c r="AB333" i="12"/>
  <c r="AB332" i="12"/>
  <c r="AB331" i="12"/>
  <c r="AB320" i="12"/>
  <c r="AB319" i="12"/>
  <c r="AB318" i="12"/>
  <c r="AB317" i="12"/>
  <c r="AB316" i="12"/>
  <c r="AB315" i="12"/>
  <c r="AB314" i="12"/>
  <c r="AB313" i="12"/>
  <c r="AB312" i="12"/>
  <c r="AB301" i="12"/>
  <c r="AB300" i="12"/>
  <c r="AB299" i="12"/>
  <c r="AB298" i="12"/>
  <c r="AB297" i="12"/>
  <c r="AB296" i="12"/>
  <c r="AB295" i="12"/>
  <c r="AB294" i="12"/>
  <c r="AB293" i="12"/>
  <c r="AB282" i="12"/>
  <c r="AB281" i="12"/>
  <c r="AB280" i="12"/>
  <c r="AB279" i="12"/>
  <c r="AB278" i="12"/>
  <c r="AB277" i="12"/>
  <c r="AB276" i="12"/>
  <c r="AB275" i="12"/>
  <c r="AB274" i="12"/>
  <c r="AB263" i="12"/>
  <c r="AB262" i="12"/>
  <c r="AB261" i="12"/>
  <c r="AB260" i="12"/>
  <c r="AB259" i="12"/>
  <c r="AB258" i="12"/>
  <c r="AB257" i="12"/>
  <c r="AB256" i="12"/>
  <c r="AB255" i="12"/>
  <c r="AB244" i="12"/>
  <c r="AB243" i="12"/>
  <c r="AB242" i="12"/>
  <c r="AB241" i="12"/>
  <c r="AB240" i="12"/>
  <c r="AB239" i="12"/>
  <c r="AB238" i="12"/>
  <c r="AB237" i="12"/>
  <c r="AB236" i="12"/>
  <c r="AB225" i="12"/>
  <c r="AB224" i="12"/>
  <c r="AB223" i="12"/>
  <c r="AB222" i="12"/>
  <c r="AB221" i="12"/>
  <c r="AB220" i="12"/>
  <c r="AB219" i="12"/>
  <c r="AB218" i="12"/>
  <c r="AB217" i="12"/>
  <c r="AB206" i="12"/>
  <c r="AB205" i="12"/>
  <c r="AB204" i="12"/>
  <c r="AB203" i="12"/>
  <c r="AB202" i="12"/>
  <c r="AB201" i="12"/>
  <c r="AB200" i="12"/>
  <c r="AB199" i="12"/>
  <c r="AB198" i="12"/>
  <c r="AB187" i="12"/>
  <c r="AB186" i="12"/>
  <c r="AB185" i="12"/>
  <c r="AB184" i="12"/>
  <c r="AB183" i="12"/>
  <c r="AB182" i="12"/>
  <c r="AB181" i="12"/>
  <c r="AB180" i="12"/>
  <c r="AB179" i="12"/>
  <c r="AB168" i="12"/>
  <c r="AB167" i="12"/>
  <c r="AB166" i="12"/>
  <c r="AB165" i="12"/>
  <c r="AB164" i="12"/>
  <c r="AB163" i="12"/>
  <c r="AB162" i="12"/>
  <c r="AB161" i="12"/>
  <c r="AB160" i="12"/>
  <c r="AB149" i="12"/>
  <c r="AB148" i="12"/>
  <c r="AB147" i="12"/>
  <c r="AB146" i="12"/>
  <c r="AB145" i="12"/>
  <c r="AB144" i="12"/>
  <c r="AB143" i="12"/>
  <c r="AB142" i="12"/>
  <c r="AB141" i="12"/>
  <c r="AB123" i="12"/>
  <c r="AB124" i="12"/>
  <c r="AB125" i="12"/>
  <c r="AB126" i="12"/>
  <c r="AB127" i="12"/>
  <c r="AB128" i="12"/>
  <c r="AB129" i="12"/>
  <c r="AB130" i="12"/>
  <c r="AB122" i="12"/>
  <c r="AB713" i="2"/>
  <c r="AB712" i="2"/>
  <c r="AB711" i="2"/>
  <c r="AB710" i="2"/>
  <c r="AB709" i="2"/>
  <c r="AB708" i="2"/>
  <c r="AB707" i="2"/>
  <c r="AB706" i="2"/>
  <c r="AB697" i="2"/>
  <c r="AB696" i="2"/>
  <c r="AB695" i="2"/>
  <c r="AB694" i="2"/>
  <c r="AB693" i="2"/>
  <c r="AB692" i="2"/>
  <c r="AB691" i="2"/>
  <c r="AB690" i="2"/>
  <c r="AB681" i="2"/>
  <c r="AB680" i="2"/>
  <c r="AB679" i="2"/>
  <c r="AB678" i="2"/>
  <c r="AB677" i="2"/>
  <c r="AB676" i="2"/>
  <c r="AB675" i="2"/>
  <c r="AB674" i="2"/>
  <c r="AB665" i="2"/>
  <c r="AB664" i="2"/>
  <c r="AB663" i="2"/>
  <c r="AB662" i="2"/>
  <c r="AB661" i="2"/>
  <c r="AB660" i="2"/>
  <c r="AB659" i="2"/>
  <c r="AB658" i="2"/>
  <c r="AB649" i="2"/>
  <c r="AB648" i="2"/>
  <c r="AB647" i="2"/>
  <c r="AB646" i="2"/>
  <c r="AB645" i="2"/>
  <c r="AB644" i="2"/>
  <c r="AB643" i="2"/>
  <c r="AB642" i="2"/>
  <c r="AB633" i="2"/>
  <c r="AB632" i="2"/>
  <c r="AB631" i="2"/>
  <c r="AB630" i="2"/>
  <c r="AB629" i="2"/>
  <c r="AB628" i="2"/>
  <c r="AB627" i="2"/>
  <c r="AB626" i="2"/>
  <c r="AB617" i="2"/>
  <c r="AB616" i="2"/>
  <c r="AB615" i="2"/>
  <c r="AB614" i="2"/>
  <c r="AB613" i="2"/>
  <c r="AB612" i="2"/>
  <c r="AB611" i="2"/>
  <c r="AB610" i="2"/>
  <c r="AB601" i="2"/>
  <c r="AB600" i="2"/>
  <c r="AB599" i="2"/>
  <c r="AB598" i="2"/>
  <c r="AB597" i="2"/>
  <c r="AB596" i="2"/>
  <c r="AB595" i="2"/>
  <c r="AB594" i="2"/>
  <c r="AB585" i="2"/>
  <c r="AB584" i="2"/>
  <c r="AB583" i="2"/>
  <c r="AB582" i="2"/>
  <c r="AB581" i="2"/>
  <c r="AB580" i="2"/>
  <c r="AB579" i="2"/>
  <c r="AB578" i="2"/>
  <c r="AB569" i="2"/>
  <c r="AB568" i="2"/>
  <c r="AB567" i="2"/>
  <c r="AB566" i="2"/>
  <c r="AB565" i="2"/>
  <c r="AB564" i="2"/>
  <c r="AB563" i="2"/>
  <c r="AB562" i="2"/>
  <c r="AB553" i="2"/>
  <c r="AB552" i="2"/>
  <c r="AB551" i="2"/>
  <c r="AB550" i="2"/>
  <c r="AB549" i="2"/>
  <c r="AB548" i="2"/>
  <c r="AB547" i="2"/>
  <c r="AB546" i="2"/>
  <c r="AB537" i="2"/>
  <c r="AB536" i="2"/>
  <c r="AB535" i="2"/>
  <c r="AB534" i="2"/>
  <c r="AB533" i="2"/>
  <c r="AB532" i="2"/>
  <c r="AB531" i="2"/>
  <c r="AB530" i="2"/>
  <c r="AB521" i="2"/>
  <c r="AB520" i="2"/>
  <c r="AB519" i="2"/>
  <c r="AB518" i="2"/>
  <c r="AB517" i="2"/>
  <c r="AB516" i="2"/>
  <c r="AB515" i="2"/>
  <c r="AB514" i="2"/>
  <c r="AB505" i="2"/>
  <c r="AB504" i="2"/>
  <c r="AB503" i="2"/>
  <c r="AB502" i="2"/>
  <c r="AB501" i="2"/>
  <c r="AB500" i="2"/>
  <c r="AB499" i="2"/>
  <c r="AB498" i="2"/>
  <c r="AB489" i="2"/>
  <c r="AB488" i="2"/>
  <c r="AB487" i="2"/>
  <c r="AB486" i="2"/>
  <c r="AB485" i="2"/>
  <c r="AB484" i="2"/>
  <c r="AB483" i="2"/>
  <c r="AB482" i="2"/>
  <c r="AB473" i="2"/>
  <c r="AB472" i="2"/>
  <c r="AB471" i="2"/>
  <c r="AB470" i="2"/>
  <c r="AB469" i="2"/>
  <c r="AB468" i="2"/>
  <c r="AB467" i="2"/>
  <c r="AB466" i="2"/>
  <c r="AB455" i="2"/>
  <c r="AB454" i="2"/>
  <c r="AB453" i="2"/>
  <c r="AB452" i="2"/>
  <c r="AB451" i="2"/>
  <c r="AB450" i="2"/>
  <c r="AB449" i="2"/>
  <c r="AB448" i="2"/>
  <c r="AB447" i="2"/>
  <c r="AB436" i="2"/>
  <c r="AB435" i="2"/>
  <c r="AB434" i="2"/>
  <c r="AB433" i="2"/>
  <c r="AB432" i="2"/>
  <c r="AB431" i="2"/>
  <c r="AB430" i="2"/>
  <c r="AB429" i="2"/>
  <c r="AB428" i="2"/>
  <c r="AB417" i="2"/>
  <c r="AB416" i="2"/>
  <c r="AB415" i="2"/>
  <c r="AB414" i="2"/>
  <c r="AB413" i="2"/>
  <c r="AB412" i="2"/>
  <c r="AB411" i="2"/>
  <c r="AB410" i="2"/>
  <c r="AB409" i="2"/>
  <c r="AB398" i="2"/>
  <c r="AB397" i="2"/>
  <c r="AB396" i="2"/>
  <c r="AB395" i="2"/>
  <c r="AB394" i="2"/>
  <c r="AB393" i="2"/>
  <c r="AB392" i="2"/>
  <c r="AB391" i="2"/>
  <c r="AB390" i="2"/>
  <c r="AB379" i="2"/>
  <c r="AB378" i="2"/>
  <c r="AB377" i="2"/>
  <c r="AB376" i="2"/>
  <c r="AB375" i="2"/>
  <c r="AB374" i="2"/>
  <c r="AB373" i="2"/>
  <c r="AB372" i="2"/>
  <c r="AB371" i="2"/>
  <c r="AB360" i="2"/>
  <c r="AB359" i="2"/>
  <c r="AB358" i="2"/>
  <c r="AB357" i="2"/>
  <c r="AB356" i="2"/>
  <c r="AB355" i="2"/>
  <c r="AB354" i="2"/>
  <c r="AB353" i="2"/>
  <c r="AB352" i="2"/>
  <c r="AB341" i="2"/>
  <c r="AB340" i="2"/>
  <c r="AB339" i="2"/>
  <c r="AB338" i="2"/>
  <c r="AB337" i="2"/>
  <c r="AB336" i="2"/>
  <c r="AB335" i="2"/>
  <c r="AB334" i="2"/>
  <c r="AB333" i="2"/>
  <c r="AB322" i="2"/>
  <c r="AB321" i="2"/>
  <c r="AB320" i="2"/>
  <c r="AB319" i="2"/>
  <c r="AB318" i="2"/>
  <c r="AB317" i="2"/>
  <c r="AB316" i="2"/>
  <c r="AB315" i="2"/>
  <c r="AB314" i="2"/>
  <c r="AB303" i="2"/>
  <c r="AB302" i="2"/>
  <c r="AB301" i="2"/>
  <c r="AB300" i="2"/>
  <c r="AB299" i="2"/>
  <c r="AB298" i="2"/>
  <c r="AB297" i="2"/>
  <c r="AB296" i="2"/>
  <c r="AB295" i="2"/>
  <c r="AB284" i="2"/>
  <c r="AB283" i="2"/>
  <c r="AB282" i="2"/>
  <c r="AB281" i="2"/>
  <c r="AB280" i="2"/>
  <c r="AB279" i="2"/>
  <c r="AB278" i="2"/>
  <c r="AB277" i="2"/>
  <c r="AB276" i="2"/>
  <c r="AB265" i="2"/>
  <c r="AB264" i="2"/>
  <c r="AB263" i="2"/>
  <c r="AB262" i="2"/>
  <c r="AB261" i="2"/>
  <c r="AB260" i="2"/>
  <c r="AB259" i="2"/>
  <c r="AB258" i="2"/>
  <c r="AB257" i="2"/>
  <c r="AB246" i="2"/>
  <c r="AB245" i="2"/>
  <c r="AB244" i="2"/>
  <c r="AB243" i="2"/>
  <c r="AB242" i="2"/>
  <c r="AB241" i="2"/>
  <c r="AB240" i="2"/>
  <c r="AB239" i="2"/>
  <c r="AB238" i="2"/>
  <c r="AB227" i="2"/>
  <c r="AB226" i="2"/>
  <c r="AB225" i="2"/>
  <c r="AB224" i="2"/>
  <c r="AB223" i="2"/>
  <c r="AB222" i="2"/>
  <c r="AB221" i="2"/>
  <c r="AB220" i="2"/>
  <c r="AB219" i="2"/>
  <c r="AB208" i="2"/>
  <c r="AB207" i="2"/>
  <c r="AB206" i="2"/>
  <c r="AB205" i="2"/>
  <c r="AB204" i="2"/>
  <c r="AB203" i="2"/>
  <c r="AB202" i="2"/>
  <c r="AB201" i="2"/>
  <c r="AB200" i="2"/>
  <c r="AB189" i="2"/>
  <c r="AB188" i="2"/>
  <c r="AB187" i="2"/>
  <c r="AB186" i="2"/>
  <c r="AB185" i="2"/>
  <c r="AB184" i="2"/>
  <c r="AB183" i="2"/>
  <c r="AB182" i="2"/>
  <c r="AB181" i="2"/>
  <c r="AB170" i="2"/>
  <c r="AB169" i="2"/>
  <c r="AB168" i="2"/>
  <c r="AB167" i="2"/>
  <c r="AB166" i="2"/>
  <c r="AB165" i="2"/>
  <c r="AB164" i="2"/>
  <c r="AB163" i="2"/>
  <c r="AB162" i="2"/>
  <c r="AB151" i="2"/>
  <c r="AB150" i="2"/>
  <c r="AB149" i="2"/>
  <c r="AB148" i="2"/>
  <c r="AB147" i="2"/>
  <c r="AB146" i="2"/>
  <c r="AB145" i="2"/>
  <c r="AB144" i="2"/>
  <c r="AB143" i="2"/>
  <c r="AB125" i="2"/>
  <c r="AB126" i="2"/>
  <c r="AB127" i="2"/>
  <c r="AB128" i="2"/>
  <c r="AB129" i="2"/>
  <c r="AB130" i="2"/>
  <c r="AB131" i="2"/>
  <c r="AB132" i="2"/>
  <c r="AK709" i="13"/>
  <c r="AA720" i="13" s="1"/>
  <c r="AK693" i="13"/>
  <c r="AA704" i="13" s="1"/>
  <c r="AK677" i="13"/>
  <c r="AA688" i="13" s="1"/>
  <c r="AK661" i="13"/>
  <c r="AA672" i="13" s="1"/>
  <c r="AK645" i="13"/>
  <c r="AA656" i="13" s="1"/>
  <c r="AK629" i="13"/>
  <c r="AA640" i="13" s="1"/>
  <c r="AK613" i="13"/>
  <c r="AA624" i="13" s="1"/>
  <c r="AK597" i="13"/>
  <c r="AA608" i="13" s="1"/>
  <c r="AK581" i="13"/>
  <c r="AA592" i="13" s="1"/>
  <c r="AK565" i="13"/>
  <c r="AA576" i="13" s="1"/>
  <c r="AK549" i="13"/>
  <c r="AA560" i="13" s="1"/>
  <c r="AK533" i="13"/>
  <c r="AA544" i="13" s="1"/>
  <c r="AK517" i="13"/>
  <c r="AA528" i="13" s="1"/>
  <c r="AK501" i="13"/>
  <c r="AA512" i="13" s="1"/>
  <c r="AK485" i="13"/>
  <c r="AA496" i="13" s="1"/>
  <c r="AK469" i="13"/>
  <c r="AA480" i="13" s="1"/>
  <c r="AK450" i="13"/>
  <c r="AK431" i="13"/>
  <c r="AK412" i="13"/>
  <c r="AK393" i="13"/>
  <c r="AK374" i="13"/>
  <c r="AK355" i="13"/>
  <c r="AK336" i="13"/>
  <c r="AK317" i="13"/>
  <c r="AK298" i="13"/>
  <c r="AK279" i="13"/>
  <c r="AK260" i="13"/>
  <c r="AK241" i="13"/>
  <c r="AK222" i="13"/>
  <c r="AK203" i="13"/>
  <c r="AK184" i="13"/>
  <c r="AK165" i="13"/>
  <c r="AK146" i="13"/>
  <c r="AK127" i="13"/>
  <c r="AK701" i="12"/>
  <c r="AA712" i="12" s="1"/>
  <c r="AK685" i="12"/>
  <c r="AA696" i="12" s="1"/>
  <c r="AK669" i="12"/>
  <c r="AA680" i="12" s="1"/>
  <c r="AK653" i="12"/>
  <c r="AA664" i="12" s="1"/>
  <c r="AK637" i="12"/>
  <c r="AA648" i="12" s="1"/>
  <c r="AK621" i="12"/>
  <c r="AA632" i="12" s="1"/>
  <c r="AK605" i="12"/>
  <c r="AA616" i="12" s="1"/>
  <c r="AK589" i="12"/>
  <c r="AA600" i="12" s="1"/>
  <c r="AK573" i="12"/>
  <c r="AA584" i="12" s="1"/>
  <c r="AK557" i="12"/>
  <c r="AA568" i="12" s="1"/>
  <c r="AK541" i="12"/>
  <c r="AA552" i="12" s="1"/>
  <c r="AK525" i="12"/>
  <c r="AA536" i="12" s="1"/>
  <c r="AK509" i="12"/>
  <c r="AA520" i="12" s="1"/>
  <c r="AK493" i="12"/>
  <c r="AA504" i="12" s="1"/>
  <c r="AK477" i="12"/>
  <c r="AA488" i="12" s="1"/>
  <c r="AK461" i="12"/>
  <c r="AA472" i="12" s="1"/>
  <c r="AK442" i="12"/>
  <c r="AA454" i="12" s="1"/>
  <c r="AK423" i="12"/>
  <c r="AA435" i="12" s="1"/>
  <c r="AK404" i="12"/>
  <c r="AA416" i="12" s="1"/>
  <c r="AK385" i="12"/>
  <c r="AA397" i="12" s="1"/>
  <c r="AK366" i="12"/>
  <c r="AA378" i="12" s="1"/>
  <c r="AK347" i="12"/>
  <c r="AA359" i="12" s="1"/>
  <c r="AK328" i="12"/>
  <c r="AA340" i="12" s="1"/>
  <c r="AK309" i="12"/>
  <c r="AA321" i="12" s="1"/>
  <c r="AK290" i="12"/>
  <c r="AA302" i="12" s="1"/>
  <c r="AK271" i="12"/>
  <c r="AA283" i="12" s="1"/>
  <c r="AK252" i="12"/>
  <c r="AA264" i="12" s="1"/>
  <c r="AK233" i="12"/>
  <c r="AA245" i="12" s="1"/>
  <c r="AK214" i="12"/>
  <c r="AA226" i="12" s="1"/>
  <c r="AK195" i="12"/>
  <c r="AA207" i="12" s="1"/>
  <c r="AK176" i="12"/>
  <c r="AA188" i="12" s="1"/>
  <c r="AK157" i="12"/>
  <c r="AA169" i="12" s="1"/>
  <c r="AK138" i="12"/>
  <c r="AA150" i="12" s="1"/>
  <c r="AK119" i="12"/>
  <c r="AA131" i="12" s="1"/>
  <c r="AK703" i="2"/>
  <c r="AK687" i="2"/>
  <c r="AK671" i="2"/>
  <c r="AK655" i="2"/>
  <c r="AK639" i="2"/>
  <c r="AK623" i="2"/>
  <c r="AK607" i="2"/>
  <c r="AK591" i="2"/>
  <c r="AK575" i="2"/>
  <c r="AK559" i="2"/>
  <c r="AK543" i="2"/>
  <c r="AK527" i="2"/>
  <c r="AK511" i="2"/>
  <c r="AK479" i="2"/>
  <c r="AK463" i="2"/>
  <c r="AK444" i="2"/>
  <c r="AK425" i="2"/>
  <c r="AK406" i="2"/>
  <c r="AG74" i="2" s="1"/>
  <c r="AK387" i="2"/>
  <c r="AK368" i="2"/>
  <c r="AK349" i="2"/>
  <c r="AK330" i="2"/>
  <c r="AK311" i="2"/>
  <c r="AK292" i="2"/>
  <c r="AK273" i="2"/>
  <c r="AK254" i="2"/>
  <c r="AK235" i="2"/>
  <c r="AK216" i="2"/>
  <c r="AK197" i="2"/>
  <c r="AK178" i="2"/>
  <c r="AK159" i="2"/>
  <c r="AK140" i="2"/>
  <c r="AK121" i="2"/>
  <c r="AK495" i="2"/>
  <c r="Z480" i="13" l="1"/>
  <c r="Z496" i="13"/>
  <c r="Z512" i="13"/>
  <c r="Z528" i="13"/>
  <c r="Z544" i="13"/>
  <c r="Z560" i="13"/>
  <c r="Z576" i="13"/>
  <c r="Z592" i="13"/>
  <c r="Z608" i="13"/>
  <c r="Z624" i="13"/>
  <c r="Z640" i="13"/>
  <c r="Z656" i="13"/>
  <c r="Z672" i="13"/>
  <c r="Z688" i="13"/>
  <c r="Z704" i="13"/>
  <c r="Z720" i="13"/>
  <c r="Z169" i="12"/>
  <c r="Z245" i="12"/>
  <c r="Z321" i="12"/>
  <c r="Z397" i="12"/>
  <c r="Z472" i="12"/>
  <c r="Z536" i="12"/>
  <c r="Z600" i="12"/>
  <c r="Z664" i="12"/>
  <c r="Z131" i="12"/>
  <c r="Z207" i="12"/>
  <c r="Z283" i="12"/>
  <c r="Z359" i="12"/>
  <c r="Z435" i="12"/>
  <c r="Z504" i="12"/>
  <c r="Z568" i="12"/>
  <c r="Z632" i="12"/>
  <c r="Z696" i="12"/>
  <c r="Z150" i="12"/>
  <c r="Z188" i="12"/>
  <c r="Z226" i="12"/>
  <c r="Z264" i="12"/>
  <c r="Z302" i="12"/>
  <c r="Z340" i="12"/>
  <c r="Z378" i="12"/>
  <c r="Z416" i="12"/>
  <c r="Z454" i="12"/>
  <c r="Z488" i="12"/>
  <c r="Z520" i="12"/>
  <c r="Z552" i="12"/>
  <c r="Z584" i="12"/>
  <c r="Z616" i="12"/>
  <c r="Z648" i="12"/>
  <c r="Z680" i="12"/>
  <c r="Z712" i="12"/>
  <c r="AQ127" i="1"/>
  <c r="AQ126" i="1"/>
  <c r="AQ125" i="1"/>
  <c r="AQ6" i="2"/>
  <c r="AQ128" i="1"/>
  <c r="AQ6" i="12"/>
  <c r="AG73" i="13" l="1"/>
  <c r="AG110" i="13"/>
  <c r="AG100" i="12"/>
  <c r="AG63" i="12"/>
  <c r="AG101" i="2"/>
  <c r="AG63" i="2"/>
  <c r="AG64" i="2"/>
  <c r="AG276" i="1" l="1"/>
  <c r="AG241" i="1"/>
  <c r="V82" i="13"/>
  <c r="T82" i="13"/>
  <c r="X82" i="13" s="1"/>
  <c r="V71" i="13"/>
  <c r="T71" i="13"/>
  <c r="V72" i="12"/>
  <c r="T72" i="12"/>
  <c r="X72" i="12" s="1"/>
  <c r="AH44" i="1" l="1"/>
  <c r="AT9" i="12" l="1"/>
  <c r="AT9" i="2"/>
  <c r="AT9" i="13"/>
  <c r="V69" i="13" l="1"/>
  <c r="V73" i="13"/>
  <c r="V75" i="13"/>
  <c r="V77" i="13"/>
  <c r="V81" i="13"/>
  <c r="V83" i="13"/>
  <c r="V85" i="13"/>
  <c r="V96" i="13"/>
  <c r="V100" i="13"/>
  <c r="V104" i="13"/>
  <c r="V108" i="13"/>
  <c r="V110" i="13"/>
  <c r="V99" i="12"/>
  <c r="V98" i="12"/>
  <c r="V97" i="12"/>
  <c r="V96" i="12"/>
  <c r="V95" i="12"/>
  <c r="V93" i="12"/>
  <c r="V92" i="12"/>
  <c r="V91" i="12"/>
  <c r="V90" i="12"/>
  <c r="V89" i="12"/>
  <c r="V87" i="12"/>
  <c r="V86" i="12"/>
  <c r="V85" i="12"/>
  <c r="V74" i="12"/>
  <c r="V73" i="12"/>
  <c r="V71" i="12"/>
  <c r="V70" i="12"/>
  <c r="V69" i="12"/>
  <c r="V68" i="12"/>
  <c r="V67" i="12"/>
  <c r="V66" i="12"/>
  <c r="V65" i="12"/>
  <c r="V64" i="12"/>
  <c r="V62" i="12"/>
  <c r="V61" i="12"/>
  <c r="V60" i="12"/>
  <c r="V59" i="12"/>
  <c r="V58" i="12"/>
  <c r="V59" i="2"/>
  <c r="V62" i="2"/>
  <c r="V60" i="2"/>
  <c r="V86" i="2"/>
  <c r="AG81" i="13"/>
  <c r="AG71" i="13"/>
  <c r="AG79" i="13"/>
  <c r="V79" i="13"/>
  <c r="V70" i="13"/>
  <c r="AG70" i="13"/>
  <c r="V78" i="13"/>
  <c r="AG78" i="13"/>
  <c r="AG95" i="13"/>
  <c r="V95" i="13"/>
  <c r="AG99" i="13"/>
  <c r="V99" i="13"/>
  <c r="AG103" i="13"/>
  <c r="V103" i="13"/>
  <c r="AG107" i="13"/>
  <c r="V107" i="13"/>
  <c r="V68" i="13"/>
  <c r="AG68" i="13"/>
  <c r="V76" i="13"/>
  <c r="AG76" i="13"/>
  <c r="V84" i="13"/>
  <c r="AG84" i="13"/>
  <c r="AG98" i="13"/>
  <c r="V98" i="13"/>
  <c r="AG102" i="13"/>
  <c r="V102" i="13"/>
  <c r="AG106" i="13"/>
  <c r="V106" i="13"/>
  <c r="AG60" i="2"/>
  <c r="V64" i="2"/>
  <c r="V68" i="2"/>
  <c r="AG68" i="2"/>
  <c r="V72" i="2"/>
  <c r="AG72" i="2"/>
  <c r="V76" i="2"/>
  <c r="AG76" i="2"/>
  <c r="V89" i="2"/>
  <c r="AG89" i="2"/>
  <c r="V93" i="2"/>
  <c r="AG93" i="2"/>
  <c r="V97" i="2"/>
  <c r="AG97" i="2"/>
  <c r="V101" i="2"/>
  <c r="AG61" i="2"/>
  <c r="V61" i="2"/>
  <c r="V65" i="2"/>
  <c r="AG65" i="2"/>
  <c r="V69" i="2"/>
  <c r="AG69" i="2"/>
  <c r="V73" i="2"/>
  <c r="AG73" i="2"/>
  <c r="AG86" i="2"/>
  <c r="V90" i="2"/>
  <c r="AG90" i="2"/>
  <c r="AG94" i="2"/>
  <c r="V98" i="2"/>
  <c r="AG98" i="2"/>
  <c r="AG96" i="12"/>
  <c r="AG61" i="12"/>
  <c r="AG69" i="12"/>
  <c r="AG99" i="12"/>
  <c r="AG95" i="12"/>
  <c r="AG91" i="12"/>
  <c r="AG87" i="12"/>
  <c r="AG72" i="12"/>
  <c r="AG64" i="12"/>
  <c r="AG59" i="12"/>
  <c r="AG71" i="12"/>
  <c r="AG98" i="12"/>
  <c r="AG90" i="12"/>
  <c r="AG86" i="12"/>
  <c r="AG70" i="12"/>
  <c r="AG62" i="12"/>
  <c r="AG240" i="1" s="1"/>
  <c r="V100" i="12"/>
  <c r="AG69" i="13"/>
  <c r="AG77" i="13"/>
  <c r="AG85" i="13"/>
  <c r="AG75" i="13"/>
  <c r="V74" i="13"/>
  <c r="AG74" i="13"/>
  <c r="AG82" i="13"/>
  <c r="AG97" i="13"/>
  <c r="V97" i="13"/>
  <c r="AG101" i="13"/>
  <c r="V101" i="13"/>
  <c r="AG105" i="13"/>
  <c r="V105" i="13"/>
  <c r="AG109" i="13"/>
  <c r="V109" i="13"/>
  <c r="V72" i="13"/>
  <c r="V80" i="13"/>
  <c r="AG80" i="13"/>
  <c r="AG96" i="13"/>
  <c r="AG100" i="13"/>
  <c r="AG104" i="13"/>
  <c r="AG108" i="13"/>
  <c r="AG62" i="2"/>
  <c r="V66" i="2"/>
  <c r="AG66" i="2"/>
  <c r="V70" i="2"/>
  <c r="AG70" i="2"/>
  <c r="V74" i="2"/>
  <c r="AG87" i="2"/>
  <c r="V91" i="2"/>
  <c r="AG91" i="2"/>
  <c r="V95" i="2"/>
  <c r="AG95" i="2"/>
  <c r="V99" i="2"/>
  <c r="AG99" i="2"/>
  <c r="AG59" i="2"/>
  <c r="V63" i="2"/>
  <c r="V67" i="2"/>
  <c r="AG67" i="2"/>
  <c r="V71" i="2"/>
  <c r="AG71" i="2"/>
  <c r="V75" i="2"/>
  <c r="AG75" i="2"/>
  <c r="V88" i="2"/>
  <c r="AG88" i="2"/>
  <c r="V92" i="2"/>
  <c r="AG92" i="2"/>
  <c r="V96" i="2"/>
  <c r="AG96" i="2"/>
  <c r="V100" i="2"/>
  <c r="AG100" i="2"/>
  <c r="AG67" i="12"/>
  <c r="AG92" i="12"/>
  <c r="AG65" i="12"/>
  <c r="AG73" i="12"/>
  <c r="AG251" i="1" s="1"/>
  <c r="AG97" i="12"/>
  <c r="AG93" i="12"/>
  <c r="AG89" i="12"/>
  <c r="AG85" i="12"/>
  <c r="AG68" i="12"/>
  <c r="AG60" i="12"/>
  <c r="V63" i="12"/>
  <c r="AG75" i="12"/>
  <c r="V75" i="12"/>
  <c r="AG94" i="12"/>
  <c r="V94" i="12"/>
  <c r="AG88" i="12"/>
  <c r="V88" i="12"/>
  <c r="AG74" i="12"/>
  <c r="AG66" i="12"/>
  <c r="AG58" i="12"/>
  <c r="AG250" i="1" l="1"/>
  <c r="AG262" i="1"/>
  <c r="AG274" i="1"/>
  <c r="AG266" i="1"/>
  <c r="AG242" i="1"/>
  <c r="AG243" i="1"/>
  <c r="AG245" i="1"/>
  <c r="AG244" i="1"/>
  <c r="AG246" i="1"/>
  <c r="AG270" i="1"/>
  <c r="AG252" i="1"/>
  <c r="AG236" i="1"/>
  <c r="AG238" i="1"/>
  <c r="AG239" i="1"/>
  <c r="AG248" i="1"/>
  <c r="AG275" i="1"/>
  <c r="AG271" i="1"/>
  <c r="AG267" i="1"/>
  <c r="AG263" i="1"/>
  <c r="AG253" i="1"/>
  <c r="AG237" i="1"/>
  <c r="AG272" i="1"/>
  <c r="AG268" i="1"/>
  <c r="AG264" i="1"/>
  <c r="AG273" i="1"/>
  <c r="AG269" i="1"/>
  <c r="AG265" i="1"/>
  <c r="AG261" i="1"/>
  <c r="AG247" i="1"/>
  <c r="AG249" i="1"/>
  <c r="BG467" i="2"/>
  <c r="T94" i="2"/>
  <c r="BW237" i="1"/>
  <c r="T60" i="2"/>
  <c r="T66" i="12"/>
  <c r="X66" i="12" s="1"/>
  <c r="T94" i="12"/>
  <c r="X94" i="12" s="1"/>
  <c r="T60" i="12"/>
  <c r="X60" i="12" s="1"/>
  <c r="T89" i="12"/>
  <c r="X89" i="12" s="1"/>
  <c r="T97" i="12"/>
  <c r="X97" i="12" s="1"/>
  <c r="T65" i="12"/>
  <c r="X65" i="12" s="1"/>
  <c r="T100" i="2"/>
  <c r="BW275" i="1"/>
  <c r="CB275" i="1" s="1"/>
  <c r="T92" i="2"/>
  <c r="BW267" i="1"/>
  <c r="CB267" i="1" s="1"/>
  <c r="T75" i="2"/>
  <c r="BW252" i="1"/>
  <c r="T67" i="2"/>
  <c r="BW244" i="1"/>
  <c r="BW240" i="1"/>
  <c r="T59" i="2"/>
  <c r="T99" i="2"/>
  <c r="BW274" i="1"/>
  <c r="CB274" i="1" s="1"/>
  <c r="BW266" i="1"/>
  <c r="CB266" i="1" s="1"/>
  <c r="T74" i="2"/>
  <c r="BW247" i="1"/>
  <c r="T62" i="2"/>
  <c r="T104" i="13"/>
  <c r="T96" i="13"/>
  <c r="T72" i="13"/>
  <c r="T109" i="13"/>
  <c r="T101" i="13"/>
  <c r="T77" i="13"/>
  <c r="T62" i="12"/>
  <c r="X62" i="12" s="1"/>
  <c r="T86" i="12"/>
  <c r="X86" i="12" s="1"/>
  <c r="T71" i="12"/>
  <c r="X71" i="12" s="1"/>
  <c r="T87" i="12"/>
  <c r="X87" i="12" s="1"/>
  <c r="T95" i="12"/>
  <c r="X95" i="12" s="1"/>
  <c r="T69" i="12"/>
  <c r="X69" i="12" s="1"/>
  <c r="BW273" i="1"/>
  <c r="CB273" i="1" s="1"/>
  <c r="T90" i="2"/>
  <c r="BW265" i="1"/>
  <c r="CB265" i="1" s="1"/>
  <c r="T86" i="2"/>
  <c r="T73" i="2"/>
  <c r="BW250" i="1"/>
  <c r="BW242" i="1"/>
  <c r="T101" i="2"/>
  <c r="T97" i="2"/>
  <c r="BW272" i="1"/>
  <c r="CB272" i="1" s="1"/>
  <c r="T93" i="2"/>
  <c r="BW264" i="1"/>
  <c r="CB264" i="1" s="1"/>
  <c r="T76" i="2"/>
  <c r="T72" i="2"/>
  <c r="BW249" i="1"/>
  <c r="T64" i="2"/>
  <c r="T110" i="13"/>
  <c r="T102" i="13"/>
  <c r="T84" i="13"/>
  <c r="T68" i="13"/>
  <c r="T103" i="13"/>
  <c r="T95" i="13"/>
  <c r="T70" i="13"/>
  <c r="T79" i="13"/>
  <c r="T73" i="13"/>
  <c r="T58" i="12"/>
  <c r="X58" i="12" s="1"/>
  <c r="T74" i="12"/>
  <c r="X74" i="12" s="1"/>
  <c r="T88" i="12"/>
  <c r="X88" i="12" s="1"/>
  <c r="T75" i="12"/>
  <c r="X75" i="12" s="1"/>
  <c r="T63" i="12"/>
  <c r="X63" i="12" s="1"/>
  <c r="T68" i="12"/>
  <c r="X68" i="12" s="1"/>
  <c r="T85" i="12"/>
  <c r="X85" i="12" s="1"/>
  <c r="T93" i="12"/>
  <c r="X93" i="12" s="1"/>
  <c r="T73" i="12"/>
  <c r="X73" i="12" s="1"/>
  <c r="T92" i="12"/>
  <c r="X92" i="12" s="1"/>
  <c r="T67" i="12"/>
  <c r="X67" i="12" s="1"/>
  <c r="T96" i="2"/>
  <c r="BW271" i="1"/>
  <c r="CB271" i="1" s="1"/>
  <c r="T88" i="2"/>
  <c r="BW263" i="1"/>
  <c r="CB263" i="1" s="1"/>
  <c r="T71" i="2"/>
  <c r="BW248" i="1"/>
  <c r="T63" i="2"/>
  <c r="BW236" i="1"/>
  <c r="T95" i="2"/>
  <c r="BW270" i="1"/>
  <c r="CB270" i="1" s="1"/>
  <c r="T91" i="2"/>
  <c r="T87" i="2"/>
  <c r="BW262" i="1"/>
  <c r="CB262" i="1" s="1"/>
  <c r="BW251" i="1"/>
  <c r="T70" i="2"/>
  <c r="T66" i="2"/>
  <c r="BW243" i="1"/>
  <c r="BW239" i="1"/>
  <c r="T108" i="13"/>
  <c r="T100" i="13"/>
  <c r="T80" i="13"/>
  <c r="T105" i="13"/>
  <c r="T97" i="13"/>
  <c r="T74" i="13"/>
  <c r="T83" i="13"/>
  <c r="T75" i="13"/>
  <c r="T85" i="13"/>
  <c r="T69" i="13"/>
  <c r="T100" i="12"/>
  <c r="X100" i="12" s="1"/>
  <c r="T70" i="12"/>
  <c r="X70" i="12" s="1"/>
  <c r="T90" i="12"/>
  <c r="X90" i="12" s="1"/>
  <c r="T98" i="12"/>
  <c r="X98" i="12" s="1"/>
  <c r="T59" i="12"/>
  <c r="X59" i="12" s="1"/>
  <c r="T64" i="12"/>
  <c r="X64" i="12" s="1"/>
  <c r="T91" i="12"/>
  <c r="X91" i="12" s="1"/>
  <c r="T99" i="12"/>
  <c r="X99" i="12" s="1"/>
  <c r="T61" i="12"/>
  <c r="X61" i="12" s="1"/>
  <c r="T96" i="12"/>
  <c r="X96" i="12" s="1"/>
  <c r="T98" i="2"/>
  <c r="V94" i="2"/>
  <c r="BW261" i="1"/>
  <c r="CB261" i="1" s="1"/>
  <c r="T69" i="2"/>
  <c r="BW246" i="1"/>
  <c r="T65" i="2"/>
  <c r="BW238" i="1"/>
  <c r="T61" i="2"/>
  <c r="BW276" i="1"/>
  <c r="CB276" i="1" s="1"/>
  <c r="BW268" i="1"/>
  <c r="CB268" i="1" s="1"/>
  <c r="T89" i="2"/>
  <c r="BW253" i="1"/>
  <c r="T68" i="2"/>
  <c r="BW245" i="1"/>
  <c r="BW241" i="1"/>
  <c r="T106" i="13"/>
  <c r="T98" i="13"/>
  <c r="T76" i="13"/>
  <c r="T107" i="13"/>
  <c r="T99" i="13"/>
  <c r="T78" i="13"/>
  <c r="T81" i="13"/>
  <c r="V267" i="1" l="1"/>
  <c r="CD267" i="1"/>
  <c r="V275" i="1"/>
  <c r="CD275" i="1"/>
  <c r="V270" i="1"/>
  <c r="CD270" i="1"/>
  <c r="V263" i="1"/>
  <c r="CD263" i="1"/>
  <c r="V271" i="1"/>
  <c r="CD271" i="1"/>
  <c r="V264" i="1"/>
  <c r="CD264" i="1"/>
  <c r="V272" i="1"/>
  <c r="CD272" i="1"/>
  <c r="V274" i="1"/>
  <c r="CD274" i="1"/>
  <c r="V276" i="1"/>
  <c r="CD276" i="1"/>
  <c r="V261" i="1"/>
  <c r="CD261" i="1"/>
  <c r="V262" i="1"/>
  <c r="CD262" i="1"/>
  <c r="V265" i="1"/>
  <c r="CD265" i="1"/>
  <c r="V273" i="1"/>
  <c r="CD273" i="1"/>
  <c r="V266" i="1"/>
  <c r="CD266" i="1"/>
  <c r="V268" i="1"/>
  <c r="CD268" i="1"/>
  <c r="BV250" i="1"/>
  <c r="BX250" i="1" s="1"/>
  <c r="BV269" i="1"/>
  <c r="CB245" i="1"/>
  <c r="V245" i="1" s="1"/>
  <c r="CB238" i="1"/>
  <c r="V238" i="1" s="1"/>
  <c r="CB243" i="1"/>
  <c r="V243" i="1" s="1"/>
  <c r="CB251" i="1"/>
  <c r="V251" i="1" s="1"/>
  <c r="CB248" i="1"/>
  <c r="V248" i="1" s="1"/>
  <c r="CB249" i="1"/>
  <c r="V249" i="1" s="1"/>
  <c r="CB250" i="1"/>
  <c r="V250" i="1" s="1"/>
  <c r="CB240" i="1"/>
  <c r="V240" i="1" s="1"/>
  <c r="CB252" i="1"/>
  <c r="V252" i="1" s="1"/>
  <c r="CB237" i="1"/>
  <c r="V237" i="1" s="1"/>
  <c r="CB241" i="1"/>
  <c r="V241" i="1" s="1"/>
  <c r="CB253" i="1"/>
  <c r="V253" i="1" s="1"/>
  <c r="CB246" i="1"/>
  <c r="V246" i="1" s="1"/>
  <c r="CB239" i="1"/>
  <c r="V239" i="1" s="1"/>
  <c r="CB236" i="1"/>
  <c r="V236" i="1" s="1"/>
  <c r="CB242" i="1"/>
  <c r="V242" i="1" s="1"/>
  <c r="CB247" i="1"/>
  <c r="V247" i="1" s="1"/>
  <c r="CB244" i="1"/>
  <c r="V244" i="1" s="1"/>
  <c r="BV261" i="1"/>
  <c r="BX261" i="1" s="1"/>
  <c r="BV245" i="1"/>
  <c r="BX245" i="1" s="1"/>
  <c r="BV242" i="1"/>
  <c r="BX242" i="1" s="1"/>
  <c r="BV238" i="1"/>
  <c r="BX238" i="1" s="1"/>
  <c r="BV240" i="1"/>
  <c r="BX240" i="1" s="1"/>
  <c r="BV237" i="1"/>
  <c r="BX237" i="1" s="1"/>
  <c r="BV247" i="1"/>
  <c r="BX247" i="1" s="1"/>
  <c r="BV262" i="1"/>
  <c r="BX262" i="1" s="1"/>
  <c r="BV270" i="1"/>
  <c r="BX270" i="1" s="1"/>
  <c r="BV264" i="1"/>
  <c r="BX264" i="1" s="1"/>
  <c r="BV246" i="1"/>
  <c r="BX246" i="1" s="1"/>
  <c r="BW269" i="1"/>
  <c r="BV243" i="1"/>
  <c r="BX243" i="1" s="1"/>
  <c r="BV266" i="1"/>
  <c r="BX266" i="1" s="1"/>
  <c r="BV249" i="1"/>
  <c r="BX249" i="1" s="1"/>
  <c r="BV253" i="1"/>
  <c r="BX253" i="1" s="1"/>
  <c r="BV265" i="1"/>
  <c r="BX265" i="1" s="1"/>
  <c r="BV274" i="1"/>
  <c r="BX274" i="1" s="1"/>
  <c r="BV236" i="1"/>
  <c r="BV244" i="1"/>
  <c r="BX244" i="1" s="1"/>
  <c r="BV252" i="1"/>
  <c r="BX252" i="1" s="1"/>
  <c r="BV267" i="1"/>
  <c r="BX267" i="1" s="1"/>
  <c r="BV275" i="1"/>
  <c r="BX275" i="1" s="1"/>
  <c r="BV273" i="1"/>
  <c r="BX273" i="1" s="1"/>
  <c r="BV248" i="1"/>
  <c r="BX248" i="1" s="1"/>
  <c r="BV263" i="1"/>
  <c r="BX263" i="1" s="1"/>
  <c r="BV271" i="1"/>
  <c r="BX271" i="1" s="1"/>
  <c r="BV241" i="1"/>
  <c r="BX241" i="1" s="1"/>
  <c r="BV268" i="1"/>
  <c r="BX268" i="1" s="1"/>
  <c r="BV272" i="1"/>
  <c r="BX272" i="1" s="1"/>
  <c r="BV276" i="1"/>
  <c r="BX276" i="1" s="1"/>
  <c r="BV239" i="1"/>
  <c r="BX239" i="1" s="1"/>
  <c r="BV251" i="1"/>
  <c r="BX251" i="1" s="1"/>
  <c r="CA269" i="1" l="1"/>
  <c r="T269" i="1" s="1"/>
  <c r="BX269" i="1"/>
  <c r="BX236" i="1"/>
  <c r="CA236" i="1"/>
  <c r="CA250" i="1"/>
  <c r="T250" i="1" s="1"/>
  <c r="X250" i="1" s="1"/>
  <c r="CD236" i="1"/>
  <c r="T236" i="1"/>
  <c r="X236" i="1" s="1"/>
  <c r="CA239" i="1"/>
  <c r="CD239" i="1" s="1"/>
  <c r="CA272" i="1"/>
  <c r="T272" i="1" s="1"/>
  <c r="X272" i="1" s="1"/>
  <c r="CA241" i="1"/>
  <c r="CD241" i="1" s="1"/>
  <c r="CA263" i="1"/>
  <c r="T263" i="1" s="1"/>
  <c r="X263" i="1" s="1"/>
  <c r="CA273" i="1"/>
  <c r="T273" i="1" s="1"/>
  <c r="X273" i="1" s="1"/>
  <c r="CA267" i="1"/>
  <c r="T267" i="1" s="1"/>
  <c r="X267" i="1" s="1"/>
  <c r="CA244" i="1"/>
  <c r="T244" i="1" s="1"/>
  <c r="X244" i="1" s="1"/>
  <c r="CA274" i="1"/>
  <c r="T274" i="1" s="1"/>
  <c r="X274" i="1" s="1"/>
  <c r="CA253" i="1"/>
  <c r="T253" i="1" s="1"/>
  <c r="X253" i="1" s="1"/>
  <c r="CA266" i="1"/>
  <c r="T266" i="1" s="1"/>
  <c r="X266" i="1" s="1"/>
  <c r="CB269" i="1"/>
  <c r="CA264" i="1"/>
  <c r="T264" i="1" s="1"/>
  <c r="X264" i="1" s="1"/>
  <c r="CA262" i="1"/>
  <c r="T262" i="1" s="1"/>
  <c r="X262" i="1" s="1"/>
  <c r="CA237" i="1"/>
  <c r="CD237" i="1" s="1"/>
  <c r="CA238" i="1"/>
  <c r="CD238" i="1" s="1"/>
  <c r="CA245" i="1"/>
  <c r="T245" i="1" s="1"/>
  <c r="X245" i="1" s="1"/>
  <c r="CA251" i="1"/>
  <c r="CA276" i="1"/>
  <c r="T276" i="1" s="1"/>
  <c r="X276" i="1" s="1"/>
  <c r="CA268" i="1"/>
  <c r="T268" i="1" s="1"/>
  <c r="X268" i="1" s="1"/>
  <c r="CA271" i="1"/>
  <c r="T271" i="1" s="1"/>
  <c r="X271" i="1" s="1"/>
  <c r="CA248" i="1"/>
  <c r="T248" i="1" s="1"/>
  <c r="X248" i="1" s="1"/>
  <c r="CA275" i="1"/>
  <c r="T275" i="1" s="1"/>
  <c r="X275" i="1" s="1"/>
  <c r="CA252" i="1"/>
  <c r="T252" i="1" s="1"/>
  <c r="X252" i="1" s="1"/>
  <c r="CA265" i="1"/>
  <c r="T265" i="1" s="1"/>
  <c r="X265" i="1" s="1"/>
  <c r="CA249" i="1"/>
  <c r="T249" i="1" s="1"/>
  <c r="X249" i="1" s="1"/>
  <c r="CA243" i="1"/>
  <c r="CD243" i="1" s="1"/>
  <c r="CA246" i="1"/>
  <c r="T246" i="1" s="1"/>
  <c r="X246" i="1" s="1"/>
  <c r="CA270" i="1"/>
  <c r="T270" i="1" s="1"/>
  <c r="X270" i="1" s="1"/>
  <c r="CA247" i="1"/>
  <c r="T247" i="1" s="1"/>
  <c r="X247" i="1" s="1"/>
  <c r="CA240" i="1"/>
  <c r="CD240" i="1" s="1"/>
  <c r="CA242" i="1"/>
  <c r="CD242" i="1" s="1"/>
  <c r="CA261" i="1"/>
  <c r="T261" i="1" s="1"/>
  <c r="X261" i="1" s="1"/>
  <c r="V269" i="1" l="1"/>
  <c r="X269" i="1" s="1"/>
  <c r="CD269" i="1"/>
  <c r="T240" i="1"/>
  <c r="X240" i="1" s="1"/>
  <c r="T243" i="1"/>
  <c r="X243" i="1" s="1"/>
  <c r="T251" i="1"/>
  <c r="X251" i="1" s="1"/>
  <c r="T238" i="1"/>
  <c r="X238" i="1" s="1"/>
  <c r="T241" i="1"/>
  <c r="X241" i="1" s="1"/>
  <c r="T239" i="1"/>
  <c r="X239" i="1" s="1"/>
  <c r="T242" i="1"/>
  <c r="X242" i="1" s="1"/>
  <c r="T237" i="1"/>
  <c r="X237" i="1" s="1"/>
</calcChain>
</file>

<file path=xl/comments1.xml><?xml version="1.0" encoding="utf-8"?>
<comments xmlns="http://schemas.openxmlformats.org/spreadsheetml/2006/main">
  <authors>
    <author>BAILLIEUX Daniel ADC</author>
  </authors>
  <commentList>
    <comment ref="AD235" authorId="0" shapeId="0">
      <text>
        <r>
          <rPr>
            <b/>
            <sz val="9"/>
            <color indexed="81"/>
            <rFont val="Tahoma"/>
            <family val="2"/>
          </rPr>
          <t>BAILLIEUX Daniel ADC:</t>
        </r>
        <r>
          <rPr>
            <sz val="9"/>
            <color indexed="81"/>
            <rFont val="Tahoma"/>
            <family val="2"/>
          </rPr>
          <t xml:space="preserve">
UT1: CAC et BAA
UT 2 : D2EGI
UT 3 : DGF</t>
        </r>
      </text>
    </comment>
    <comment ref="AD260" authorId="0" shapeId="0">
      <text>
        <r>
          <rPr>
            <b/>
            <sz val="9"/>
            <color indexed="81"/>
            <rFont val="Tahoma"/>
            <family val="2"/>
          </rPr>
          <t>BAILLIEUX Daniel ADC:</t>
        </r>
        <r>
          <rPr>
            <sz val="9"/>
            <color indexed="81"/>
            <rFont val="Tahoma"/>
            <family val="2"/>
          </rPr>
          <t xml:space="preserve">
UT1: CAC et BAA
UT 2 : D2EGI
UT 3 : DGF</t>
        </r>
      </text>
    </comment>
  </commentList>
</comments>
</file>

<file path=xl/sharedStrings.xml><?xml version="1.0" encoding="utf-8"?>
<sst xmlns="http://schemas.openxmlformats.org/spreadsheetml/2006/main" count="3793" uniqueCount="418">
  <si>
    <t xml:space="preserve">DATE DE MISE A JOUR: </t>
  </si>
  <si>
    <t>DESCRIPTION DU SITE</t>
  </si>
  <si>
    <t>Hommes</t>
  </si>
  <si>
    <t>Femmes</t>
  </si>
  <si>
    <t>Global</t>
  </si>
  <si>
    <t>TOTAL</t>
  </si>
  <si>
    <t>PRODUCTION DECHETS</t>
  </si>
  <si>
    <t>DESIGNATION</t>
  </si>
  <si>
    <t>NOMENCLATURE</t>
  </si>
  <si>
    <t>CONDITIONNEMENT</t>
  </si>
  <si>
    <t>QUANTITE</t>
  </si>
  <si>
    <t>MODE DE TRAITEMENT</t>
  </si>
  <si>
    <t>OBSERVATIONS</t>
  </si>
  <si>
    <t>Solvant non halogéné (acétone)</t>
  </si>
  <si>
    <t>bidon 10 L</t>
  </si>
  <si>
    <t>Enlèvement</t>
  </si>
  <si>
    <t>DND</t>
  </si>
  <si>
    <t>Base (révélateur)</t>
  </si>
  <si>
    <t>Acide (perchlorure de fer)</t>
  </si>
  <si>
    <t>bidon 3 L</t>
  </si>
  <si>
    <t>DD</t>
  </si>
  <si>
    <t>Déchets dangereux</t>
  </si>
  <si>
    <t>Déchets non dangereux</t>
  </si>
  <si>
    <r>
      <t>ACTIVITE DE L'ATELIER MAINTENANCE</t>
    </r>
    <r>
      <rPr>
        <b/>
        <sz val="11"/>
        <color indexed="12"/>
        <rFont val="Times New Roman"/>
        <family val="1"/>
      </rPr>
      <t xml:space="preserve">:
</t>
    </r>
    <r>
      <rPr>
        <b/>
        <sz val="11"/>
        <rFont val="Times New Roman"/>
        <family val="1"/>
      </rPr>
      <t xml:space="preserve"> </t>
    </r>
    <r>
      <rPr>
        <i/>
        <sz val="11"/>
        <rFont val="Times New Roman"/>
        <family val="1"/>
      </rPr>
      <t>missions  de l’atelier ou de la cellule (réparation, fabrication, magasinage, gestion,  …..)</t>
    </r>
  </si>
  <si>
    <t>ACTIVITES</t>
  </si>
  <si>
    <t>Réparation et maintenance des robots de déminage</t>
  </si>
  <si>
    <t>Principalement dépannage électronique</t>
  </si>
  <si>
    <t>RISQUE ENVIRONNEMENT HUMAIN</t>
  </si>
  <si>
    <t>CHAMP DE DANGER</t>
  </si>
  <si>
    <t>RISQUES IDENTIFIES</t>
  </si>
  <si>
    <t>MESURES DE PREVENTION ET DE PROTECTION</t>
  </si>
  <si>
    <r>
      <t>Installation à proximité</t>
    </r>
    <r>
      <rPr>
        <b/>
        <sz val="10"/>
        <rFont val="Times New (W1)"/>
        <family val="1"/>
      </rPr>
      <t xml:space="preserve">: (a) </t>
    </r>
  </si>
  <si>
    <t xml:space="preserve">Flux entrant et sortant  : (b) </t>
  </si>
  <si>
    <t xml:space="preserve">Approvisionnement divers: </t>
  </si>
  <si>
    <t>Sous traitant interne: ©</t>
  </si>
  <si>
    <t xml:space="preserve">Organisme extérieur : (d) </t>
  </si>
  <si>
    <t>Opération de maintenance dans l’atelier : (f)</t>
  </si>
  <si>
    <r>
      <t xml:space="preserve">(a) : </t>
    </r>
    <r>
      <rPr>
        <sz val="10"/>
        <rFont val="Times New Roman"/>
        <family val="1"/>
      </rPr>
      <t>installation susceptible de générer des risques à l'unité de travail</t>
    </r>
  </si>
  <si>
    <r>
      <t xml:space="preserve">(b) : </t>
    </r>
    <r>
      <rPr>
        <sz val="10"/>
        <rFont val="Times New Roman"/>
        <family val="1"/>
      </rPr>
      <t>circulation dans le bâtiment, piétons, véhicules, …</t>
    </r>
  </si>
  <si>
    <r>
      <t xml:space="preserve">(c) : </t>
    </r>
    <r>
      <rPr>
        <sz val="10"/>
        <rFont val="Times New Roman"/>
        <family val="1"/>
      </rPr>
      <t xml:space="preserve">approvisionnement nécessitant des règles de stockage spécifique, appareils de manutention, …... </t>
    </r>
  </si>
  <si>
    <r>
      <t xml:space="preserve">(d) : </t>
    </r>
    <r>
      <rPr>
        <sz val="10"/>
        <rFont val="Times New Roman"/>
        <family val="1"/>
      </rPr>
      <t>personnels travaillant dans une autre unité de travail nécessitant une aptitude médicale, connaissance des lieux, formation à l'emploi des équipements</t>
    </r>
  </si>
  <si>
    <r>
      <t xml:space="preserve">(e) : </t>
    </r>
    <r>
      <rPr>
        <sz val="10"/>
        <rFont val="Times New Roman"/>
        <family val="1"/>
      </rPr>
      <t>entreprise extérieure effectuant une prestation nécessitant un plan de prévention</t>
    </r>
  </si>
  <si>
    <r>
      <t xml:space="preserve">(f) : </t>
    </r>
    <r>
      <rPr>
        <sz val="10"/>
        <rFont val="Times New Roman"/>
        <family val="1"/>
      </rPr>
      <t xml:space="preserve">maintenance des équipements de travail nécessitant des mesures de prévention spécifiques </t>
    </r>
  </si>
  <si>
    <t>INFORMATIONS </t>
  </si>
  <si>
    <t>INFORMATIONS</t>
  </si>
  <si>
    <t xml:space="preserve">EXISTANTE </t>
  </si>
  <si>
    <t>OUI</t>
  </si>
  <si>
    <t>NON</t>
  </si>
  <si>
    <t>PROCEDURE OU  MODE OPERATOIRE</t>
  </si>
  <si>
    <t>CONSIGNE DE SECURITE AU POSTE DE TRAVAIL</t>
  </si>
  <si>
    <t>CONSIGNE D’INTERVENTION DES SECOURS</t>
  </si>
  <si>
    <t>REGLEMENT INTERIEUR</t>
  </si>
  <si>
    <t>LIVRET INDIVIDUEL DE PREVENTION</t>
  </si>
  <si>
    <t>TABLEAU D’INFORMATIONS INCENDIE, HSCT</t>
  </si>
  <si>
    <t>TROUSSE DES PREMIERS SECOURS</t>
  </si>
  <si>
    <t>NOMBRE DE   SAUVETEUR SECOURISTE DU TRAVAIL</t>
  </si>
  <si>
    <t>HABILITATION  PARTICULIERE (ELECTRIQUE, CARISTE, GRUE AUXILIAIRE, PONT ROULANT, …)</t>
  </si>
  <si>
    <t xml:space="preserve">INSTALLATION CLASSEE (AFFICHAGE ARRETE TYPE)  </t>
  </si>
  <si>
    <t>MAINTENANCE  DES EQUIPEMENTS DE TRAVAIL</t>
  </si>
  <si>
    <t>IDENTIFICATION DES RISQUES DE L'UNITE DE TRAVAIL:
Ce tableau d’identification des risques se renseigne automatiquement après renseignement des différentes grilles</t>
  </si>
  <si>
    <t xml:space="preserve">Se rendre à la fiche N°          </t>
  </si>
  <si>
    <t>Se rendre aux définitions des nuisances relatives à l'arrêté du 09 octobre 2020, obligeant l'établissement de la FEN</t>
  </si>
  <si>
    <t>QUALIFICATION DES RISQUES</t>
  </si>
  <si>
    <t>Niveau des mesures de prévention</t>
  </si>
  <si>
    <t>ACTIONS CORRECTIVES</t>
  </si>
  <si>
    <t>GRAV.</t>
  </si>
  <si>
    <t>FREQ.</t>
  </si>
  <si>
    <t>EVAL.</t>
  </si>
  <si>
    <t xml:space="preserve">Exposition aux risques de chute de hauteur lors des opérations de montage et de démontage d’échafaudages   </t>
  </si>
  <si>
    <t>S/O</t>
  </si>
  <si>
    <t>ACD "Agents CMR + Amiante"</t>
  </si>
  <si>
    <t>B</t>
  </si>
  <si>
    <t>ACD "Exposé au plomb"</t>
  </si>
  <si>
    <t xml:space="preserve">Les activités exercées en milieu hyperbare </t>
  </si>
  <si>
    <t>A</t>
  </si>
  <si>
    <t xml:space="preserve">Exposition aux rayonnements ionisants </t>
  </si>
  <si>
    <t>Agents Biologiques des groupes 3 et 4</t>
  </si>
  <si>
    <t>Exposition à l'Amiante (art.r.4412-120 CT)</t>
  </si>
  <si>
    <t>Exposition aux rayonnements optiques artificiels  
(art.R.4452-23 CT)</t>
  </si>
  <si>
    <t>Exposition aux champs électromagnétiques 
(art.3 de l'arrêté du 14 mai 2018 susvisé)</t>
  </si>
  <si>
    <t xml:space="preserve">Manutentions manuelles de  charges </t>
  </si>
  <si>
    <t xml:space="preserve">Postures pénibles définies comme positions forcées des articulations </t>
  </si>
  <si>
    <t xml:space="preserve">Les agents chimiques dangereux </t>
  </si>
  <si>
    <t xml:space="preserve">Les températures extrêmes </t>
  </si>
  <si>
    <t xml:space="preserve">Le bruit </t>
  </si>
  <si>
    <t>Travail de nuit</t>
  </si>
  <si>
    <t xml:space="preserve">Travail en équipes successives alternantes </t>
  </si>
  <si>
    <t xml:space="preserve">Travail répétitif caractérisé par la réalisation de travaux impliquant l’exécution de mouvements répétés, sollicitant tout ou partie du membre supérieur, à une fréquence élevée et sous cadence contrainte </t>
  </si>
  <si>
    <t xml:space="preserve">Vibrations mécaniques </t>
  </si>
  <si>
    <t>Sans objet : S/O</t>
  </si>
  <si>
    <t>.RAS : /</t>
  </si>
  <si>
    <t>.Niveau faible: C</t>
  </si>
  <si>
    <r>
      <t xml:space="preserve">   </t>
    </r>
    <r>
      <rPr>
        <b/>
        <sz val="12"/>
        <rFont val="Times New Roman"/>
        <family val="1"/>
      </rPr>
      <t>.Niveau moyen : B</t>
    </r>
  </si>
  <si>
    <t>.Niveau élevé: A</t>
  </si>
  <si>
    <r>
      <t xml:space="preserve">A* </t>
    </r>
    <r>
      <rPr>
        <sz val="12"/>
        <rFont val="Times New Roman"/>
        <family val="1"/>
      </rPr>
      <t>ou</t>
    </r>
    <r>
      <rPr>
        <b/>
        <sz val="12"/>
        <rFont val="Times New Roman"/>
        <family val="1"/>
      </rPr>
      <t xml:space="preserve">  B</t>
    </r>
    <r>
      <rPr>
        <b/>
        <i/>
        <sz val="12"/>
        <rFont val="Times New Roman"/>
        <family val="1"/>
      </rPr>
      <t xml:space="preserve">* ou </t>
    </r>
    <r>
      <rPr>
        <b/>
        <sz val="12"/>
        <rFont val="Times New Roman"/>
        <family val="1"/>
      </rPr>
      <t>C*</t>
    </r>
    <r>
      <rPr>
        <b/>
        <i/>
        <sz val="12"/>
        <rFont val="Times New Roman"/>
        <family val="1"/>
      </rPr>
      <t xml:space="preserve">  Mesures de prévention ou de protection prises en compte</t>
    </r>
  </si>
  <si>
    <t xml:space="preserve">FICHE  N°          </t>
  </si>
  <si>
    <t>Autres Nuisances de l'organisme pouvant faire l'objet d'une FEN</t>
  </si>
  <si>
    <t>Mesures de prévention</t>
  </si>
  <si>
    <t>Ambiance environnement de travail du tertiaire: 
Travail sur écran, Ergonomie (Bruit, Température, Éclairage, Agencement)</t>
  </si>
  <si>
    <t>Risque psychosociaux</t>
  </si>
  <si>
    <t>Circulation piétonne (Sport, interne emprise, chute de plain-pied…..)</t>
  </si>
  <si>
    <t>Déplacements extérieurs (Routier; aérien; travail-domicile; internationnaux)</t>
  </si>
  <si>
    <t>Conduite de véhicule 
(PL, engin, 4x4)</t>
  </si>
  <si>
    <t>Manutention &lt; 25kg</t>
  </si>
  <si>
    <t>Manutention &lt; 55kg</t>
  </si>
  <si>
    <t>Travaux en hauteur</t>
  </si>
  <si>
    <t>Electricité</t>
  </si>
  <si>
    <t>Machines vibrantes</t>
  </si>
  <si>
    <t>Outils pneumatiques</t>
  </si>
  <si>
    <t>Emploi d’outils coupants où tranchants, manuels.</t>
  </si>
  <si>
    <t>Utilisation d’outil électroportatif</t>
  </si>
  <si>
    <t>Machine à outil fixe (toupie; presse; touret; raboteuse;…)</t>
  </si>
  <si>
    <t>Incendie-explosion</t>
  </si>
  <si>
    <t>Posture-TMS</t>
  </si>
  <si>
    <t>GRILLE D’EVALUATION RELATIVE AUX NUISANCES CITÉES DANS L'ARRÊTÉ DU 09/10/2020</t>
  </si>
  <si>
    <t>Risque</t>
  </si>
  <si>
    <r>
      <t>Effectifs concernés </t>
    </r>
    <r>
      <rPr>
        <sz val="10"/>
        <rFont val="Times New Roman"/>
        <family val="1"/>
      </rPr>
      <t>:</t>
    </r>
  </si>
  <si>
    <t>SOURCES DE DANGER ou DE NUISANCES</t>
  </si>
  <si>
    <t>FEN
FEN + SIR
FEN + FE
FEN + PP
S/O</t>
  </si>
  <si>
    <t>CONSEQUENCES POSSIBLES</t>
  </si>
  <si>
    <t>GRAVITE</t>
  </si>
  <si>
    <t>FREQUENCE</t>
  </si>
  <si>
    <t>EVALUATION</t>
  </si>
  <si>
    <t>MESURES DE PREVENTION ET DE PROTECTION                                                                                             (1)  ACTIONS CORRECTIVES</t>
  </si>
  <si>
    <t>EXISTANTE OUI/NON</t>
  </si>
  <si>
    <t>O</t>
  </si>
  <si>
    <t>N</t>
  </si>
  <si>
    <t>FEN</t>
  </si>
  <si>
    <t>FEN + SIR</t>
  </si>
  <si>
    <t>Maladies dégénératives</t>
  </si>
  <si>
    <t>FEN + FE</t>
  </si>
  <si>
    <t>FEN + PP</t>
  </si>
  <si>
    <t>Evaluation finale</t>
  </si>
  <si>
    <t>FREQUENCE D'EXPOSITION  (2)</t>
  </si>
  <si>
    <t>NIVEAU D'EVALUATION</t>
  </si>
  <si>
    <t>CLASSE</t>
  </si>
  <si>
    <t>ESTIMATION DE LA GRAVITE</t>
  </si>
  <si>
    <t>Exposition</t>
  </si>
  <si>
    <t>Rarement</t>
  </si>
  <si>
    <t>Quelquefois</t>
  </si>
  <si>
    <t>Souvent</t>
  </si>
  <si>
    <t>Permanent</t>
  </si>
  <si>
    <t>Jour</t>
  </si>
  <si>
    <t>&lt; 30 mn</t>
  </si>
  <si>
    <t>30 -120 mn</t>
  </si>
  <si>
    <t>2 - 6 heures</t>
  </si>
  <si>
    <t>&gt; 6 heures</t>
  </si>
  <si>
    <t>Aucune altération de la santé n’est identifiable</t>
  </si>
  <si>
    <t>Semaine</t>
  </si>
  <si>
    <t>&lt; 2 heures</t>
  </si>
  <si>
    <t>2 – 8 heures</t>
  </si>
  <si>
    <t>1 – 3 jours</t>
  </si>
  <si>
    <t>&gt; 3 jours</t>
  </si>
  <si>
    <t>C</t>
  </si>
  <si>
    <t>AT ou MP avec ou sans arrêt sans IPP</t>
  </si>
  <si>
    <t>Mois</t>
  </si>
  <si>
    <t>&lt; 1 jour</t>
  </si>
  <si>
    <t>1 – 6 jours</t>
  </si>
  <si>
    <t>6 – 15 jours</t>
  </si>
  <si>
    <t>&gt; 15 jours</t>
  </si>
  <si>
    <t xml:space="preserve">AT ou MP entraînant une incapacité permanente partielle  </t>
  </si>
  <si>
    <t>Année</t>
  </si>
  <si>
    <t>&lt; 15 jours</t>
  </si>
  <si>
    <t>15 j –2 mois</t>
  </si>
  <si>
    <t>2 - 5 mois</t>
  </si>
  <si>
    <t>&gt; 5 mois</t>
  </si>
  <si>
    <t>AT mortel  ou  MP  pouvant entraîner le décès</t>
  </si>
  <si>
    <t>FREQUENCE D'EXPOSITION</t>
  </si>
  <si>
    <t>Définition du risque</t>
  </si>
  <si>
    <t>Utilisation de générateurs à rayonnements ionisants</t>
  </si>
  <si>
    <t>X</t>
  </si>
  <si>
    <t>GRILLE D’EVALUATION RELATIVE AUX NUISANCES DE L'ORGANISME</t>
  </si>
  <si>
    <r>
      <t>Référentiel </t>
    </r>
    <r>
      <rPr>
        <sz val="10"/>
        <rFont val="Times New Roman"/>
        <family val="1"/>
      </rPr>
      <t>: DECRET 83-721 ET 83-722 – NF X35103 - INRS TJ - ED 85 - ED 82 – RECOMMANDATIONS N° 57 - Art. R.4213.1 à R.4213.4 du code du travail</t>
    </r>
  </si>
  <si>
    <t>°</t>
  </si>
  <si>
    <t>UT Concerné</t>
  </si>
  <si>
    <t>Nombre UT concerné :</t>
  </si>
  <si>
    <t>Cabine peinture "inalhation de micros particules"</t>
  </si>
  <si>
    <t>Atelier ferronnerie "fumées de soudure du fer"</t>
  </si>
  <si>
    <t>Atelier bois 'poussière du bois"</t>
  </si>
  <si>
    <t>SOUTIEN (CAC/BAA)</t>
  </si>
  <si>
    <t>EXPERTISE (DEEGI)</t>
  </si>
  <si>
    <t>FORMATION (DGF)</t>
  </si>
  <si>
    <r>
      <t>Référentiel </t>
    </r>
    <r>
      <rPr>
        <sz val="10"/>
        <rFont val="Times New Roman"/>
        <family val="1"/>
      </rPr>
      <t>: Articles R4323-81 à R4323-88 du Code du travail : Echelles, escabeaux et marchepieds</t>
    </r>
  </si>
  <si>
    <t>GROUPE DE TRAVAIL</t>
  </si>
  <si>
    <t>Date :</t>
  </si>
  <si>
    <t xml:space="preserve">Opérateurs : </t>
  </si>
  <si>
    <t>Effectifs concernés:</t>
  </si>
  <si>
    <t>Médecin de prévention :</t>
  </si>
  <si>
    <t xml:space="preserve">Chargé de prévention délégué : </t>
  </si>
  <si>
    <t xml:space="preserve">  </t>
  </si>
  <si>
    <t xml:space="preserve">FORMATION </t>
  </si>
  <si>
    <t>NOM</t>
  </si>
  <si>
    <t>GRADE</t>
  </si>
  <si>
    <t>SST
PSC1</t>
  </si>
  <si>
    <t>Travail en Hauteur</t>
  </si>
  <si>
    <t>Risque chimique</t>
  </si>
  <si>
    <t>Habilitation électrique</t>
  </si>
  <si>
    <t>MARQUE</t>
  </si>
  <si>
    <t>REFERENCE</t>
  </si>
  <si>
    <t xml:space="preserve">DATE DE MISE EN SERVICE </t>
  </si>
  <si>
    <t>DATE DE MISE EN Conformité</t>
  </si>
  <si>
    <t>CONSIGNE DE SECURITE N°</t>
  </si>
  <si>
    <t>ELEMENTS DE SECURITE</t>
  </si>
  <si>
    <t>EPI UTILISES</t>
  </si>
  <si>
    <t>DEPARTEMENT</t>
  </si>
  <si>
    <t>UT: SOUTIEN</t>
  </si>
  <si>
    <t>Bâtiments</t>
  </si>
  <si>
    <t xml:space="preserve">Chef de bureau : </t>
  </si>
  <si>
    <t xml:space="preserve">Chef d’équipe : </t>
  </si>
  <si>
    <r>
      <t xml:space="preserve">Représentants du personnel </t>
    </r>
    <r>
      <rPr>
        <b/>
        <sz val="7"/>
        <rFont val="Times New Roman"/>
        <family val="1"/>
      </rPr>
      <t xml:space="preserve">(CCHPA-CHSCT L5) </t>
    </r>
    <r>
      <rPr>
        <b/>
        <sz val="10"/>
        <rFont val="Times New Roman"/>
        <family val="1"/>
      </rPr>
      <t xml:space="preserve">:    </t>
    </r>
  </si>
  <si>
    <t>PRAP</t>
  </si>
  <si>
    <t>Recyclage</t>
  </si>
  <si>
    <t>Machines Outils FER</t>
  </si>
  <si>
    <t>Machines Outils BOIS</t>
  </si>
  <si>
    <t>FEN
Arr du 09/10/2020</t>
  </si>
  <si>
    <t xml:space="preserve">FEN
Autre nuisance
</t>
  </si>
  <si>
    <t>FREQ. D'UTILIS par J/S/M/A</t>
  </si>
  <si>
    <t>Radio protection</t>
  </si>
  <si>
    <t>TMD 1</t>
  </si>
  <si>
    <t>ACCES AUX UNITES de TRAVAIL:</t>
  </si>
  <si>
    <t>ACCES AUX PLAN D'ACTION:</t>
  </si>
  <si>
    <t>ACCES Á LA FEN:</t>
  </si>
  <si>
    <t>2.1.1 DESCRIPTIF DE L’UT "SOUTIEN"</t>
  </si>
  <si>
    <t>2.1.3 DESCRIPTIF DE L’UT "FORMATION"</t>
  </si>
  <si>
    <t>2.1.2 DESCRIPTIF DE L’UT "EXPERTISE"</t>
  </si>
  <si>
    <t>DEP</t>
  </si>
  <si>
    <t>BAA</t>
  </si>
  <si>
    <t>CAC</t>
  </si>
  <si>
    <r>
      <t>STRUCTURE</t>
    </r>
    <r>
      <rPr>
        <b/>
        <sz val="11"/>
        <color indexed="12"/>
        <rFont val="Times New Roman"/>
        <family val="1"/>
      </rPr>
      <t> :</t>
    </r>
    <r>
      <rPr>
        <i/>
        <sz val="10"/>
        <rFont val="Times New Roman"/>
        <family val="1"/>
      </rPr>
      <t xml:space="preserve"> Inventaire des éléments constituants l’atelier ou la cellule.  </t>
    </r>
  </si>
  <si>
    <t>EFFECTIFS :</t>
  </si>
  <si>
    <t>MATERIELS - EQUIPEMENTS UTILISES :</t>
  </si>
  <si>
    <t>A faire</t>
  </si>
  <si>
    <t>UT: EXPERTISE</t>
  </si>
  <si>
    <t>GI</t>
  </si>
  <si>
    <t>6/6/0/4//16</t>
  </si>
  <si>
    <t>CIED</t>
  </si>
  <si>
    <t>EOD</t>
  </si>
  <si>
    <t>UT: FORMATION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</si>
  <si>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</si>
  <si>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</si>
  <si>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</si>
  <si>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</si>
  <si>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</si>
  <si>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</si>
  <si>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</si>
  <si>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</si>
  <si>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</si>
  <si>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</si>
  <si>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</si>
  <si>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</si>
  <si>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</si>
  <si>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</si>
  <si>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</si>
  <si>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</si>
  <si>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</si>
  <si>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</si>
  <si>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</si>
  <si>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</si>
  <si>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</si>
  <si>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</si>
  <si>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</si>
  <si>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</si>
  <si>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</si>
  <si>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</si>
  <si>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F27</t>
  </si>
  <si>
    <t>F28</t>
  </si>
  <si>
    <t>F29</t>
  </si>
  <si>
    <t>F30</t>
  </si>
  <si>
    <t>F31</t>
  </si>
  <si>
    <t>F32</t>
  </si>
  <si>
    <t>F33</t>
  </si>
  <si>
    <t>F34</t>
  </si>
  <si>
    <t>Concerné</t>
  </si>
  <si>
    <t>PIAM NON CONCERNÉ</t>
  </si>
  <si>
    <t>DÉFINITION DU RISQUE</t>
  </si>
  <si>
    <t>Irritation des voies respiratoires</t>
  </si>
  <si>
    <t>Incendie</t>
  </si>
  <si>
    <t xml:space="preserve"> UT concerné :</t>
  </si>
  <si>
    <t>Afficher les FDS, les fiches de postes</t>
  </si>
  <si>
    <t>Présence de rinces yeux</t>
  </si>
  <si>
    <t>Faire porter les équipements de protection individuelle, gants , masque approprié, lunettes et chaussures de sécurités</t>
  </si>
  <si>
    <t>Port du masque de protectoin ABEK1P2</t>
  </si>
  <si>
    <t>port des gants jetables "latex, nitril"</t>
  </si>
  <si>
    <t>Présence d'une fontaine mobile vert "type extincteur"</t>
  </si>
  <si>
    <t>Irritation des voies respiratoires, des yeux</t>
  </si>
  <si>
    <t>1. IMPLANTATION DU PIAM</t>
  </si>
  <si>
    <t xml:space="preserve">4. ENVIRONNEMENT </t>
  </si>
  <si>
    <t>5. IDENTIFICATION DES RISQUES</t>
  </si>
  <si>
    <t>6. GRILLES EVALUATIONS DES RISQUES (Arrêté 2020)</t>
  </si>
  <si>
    <t>7. GRILLES EVALUATIONS DES RISQUES (Autres)</t>
  </si>
  <si>
    <t xml:space="preserve"> 2.3 UT FORMATION</t>
  </si>
  <si>
    <t xml:space="preserve">  2.2 UT EXPERTISE</t>
  </si>
  <si>
    <t xml:space="preserve"> 2.1 UT SOUTIEN</t>
  </si>
  <si>
    <t>BAA / CAC  NON CONCERNÉ</t>
  </si>
  <si>
    <t>BAA CONCERNÉ</t>
  </si>
  <si>
    <t>BAA /CAC CONCERNÉ</t>
  </si>
  <si>
    <t>BAA
CAC</t>
  </si>
  <si>
    <t>Présence d'amiante de la liste "B" dans le bâtiment 573 (DTA 2018 / EP)</t>
  </si>
  <si>
    <t>Mise à jour du DTA. Recouvrement partiel des surfaces</t>
  </si>
  <si>
    <t>Brûlures occulaires</t>
  </si>
  <si>
    <t>Suivre les prescriptions du constructeur</t>
  </si>
  <si>
    <t>Lésions des voies respiratoires, cutanés, occulaires</t>
  </si>
  <si>
    <t>Port des EPI, port du demi-masque respiratoire avec cartouche ABEK</t>
  </si>
  <si>
    <t>Utilisation de produit corrosif pour les bain ultra sons</t>
  </si>
  <si>
    <t>Lésions cutanés et occulaires</t>
  </si>
  <si>
    <t>Port des gants et les lunettes</t>
  </si>
  <si>
    <t>Utilisation de fluide hydraulique (réparation des robots)</t>
  </si>
  <si>
    <t>Travail de bureau</t>
  </si>
  <si>
    <t>Fatigue visuelle</t>
  </si>
  <si>
    <t>Bureau ouvert (open Space)</t>
  </si>
  <si>
    <t>Broua</t>
  </si>
  <si>
    <t>/</t>
  </si>
  <si>
    <t>Heurt</t>
  </si>
  <si>
    <t>Accident routier</t>
  </si>
  <si>
    <t xml:space="preserve">Maladie </t>
  </si>
  <si>
    <t>Rapatriement</t>
  </si>
  <si>
    <t>L'intéréssé doit se procurer la carte européenne d'assurance maladie</t>
  </si>
  <si>
    <t>Formation des stagiaires en face to face</t>
  </si>
  <si>
    <t>Surcharge de travail</t>
  </si>
  <si>
    <t>relation de commandement</t>
  </si>
  <si>
    <t>Burn Out</t>
  </si>
  <si>
    <t>Stress</t>
  </si>
  <si>
    <t>Concertation avec le commandement</t>
  </si>
  <si>
    <r>
      <t>Référentiel </t>
    </r>
    <r>
      <rPr>
        <sz val="10"/>
        <rFont val="Times New Roman"/>
        <family val="1"/>
      </rPr>
      <t xml:space="preserve">: </t>
    </r>
  </si>
  <si>
    <t>Reception de colis</t>
  </si>
  <si>
    <t>Maux de dos</t>
  </si>
  <si>
    <t>Appliquer les PRAP</t>
  </si>
  <si>
    <t>Electrisation
Electrocution</t>
  </si>
  <si>
    <t>Manupulation non un tableau électrique</t>
  </si>
  <si>
    <t xml:space="preserve">Utilasation outillage portatif filaire ayant un défault </t>
  </si>
  <si>
    <t>Détenir les habilitations nécéssaire pour toutes manœuvres d'ordre électrique</t>
  </si>
  <si>
    <t>Controler le matériel avant son utilisation</t>
  </si>
  <si>
    <t>Transmission des vibrations dans les articulations</t>
  </si>
  <si>
    <t>conduite de façon prolongé</t>
  </si>
  <si>
    <t>utilsation d'outils  portatifs (ponceuse, scie sauteuse) de façon prolongé</t>
  </si>
  <si>
    <t>Douleures articulaires</t>
  </si>
  <si>
    <t>Coupure / sectionnement</t>
  </si>
  <si>
    <t>Mauvaise utilisation des machines fixes ou outils portatifs</t>
  </si>
  <si>
    <t>Manutention de matériaux coupant</t>
  </si>
  <si>
    <t>Dépotage de colis après reception</t>
  </si>
  <si>
    <t>Projection de matière solide</t>
  </si>
  <si>
    <t>fiche de sécurité au poste de travail</t>
  </si>
  <si>
    <t>Formation à la sécurité</t>
  </si>
  <si>
    <t>CAC
BAA</t>
  </si>
  <si>
    <t>Brulûre, asphhysie, intoxication</t>
  </si>
  <si>
    <t>Sur équipement électrique</t>
  </si>
  <si>
    <t>Mauvais stockage des produits ACD à pouvoir inflammable</t>
  </si>
  <si>
    <t>Stockage de comburant sous pression (bouteille de gaz)</t>
  </si>
  <si>
    <t>Ne pas surcharger les prises et les miltiprises</t>
  </si>
  <si>
    <t>Appliquer les régles de stockage et de séparation des ACD</t>
  </si>
  <si>
    <t>Stocker en extérieur</t>
  </si>
  <si>
    <t>3/6/5/1//15</t>
  </si>
  <si>
    <t>EFF PIAM</t>
  </si>
  <si>
    <t xml:space="preserve">BAA
</t>
  </si>
  <si>
    <t xml:space="preserve">Mauvaise utilisation des machines fixes </t>
  </si>
  <si>
    <t>IDENTIFICATION DES RISQUES DE L'UNITE DE TRAVAIL SUIVANT ARRÊTÉ DU 09 OCT 2020:
Ce tableau d’identification des risques se renseigne automatiquement après renseignement des différentes grilles</t>
  </si>
  <si>
    <t>5/20/0/1//26</t>
  </si>
  <si>
    <t>DEEGI  NON CONCERNÉ</t>
  </si>
  <si>
    <t>DEEGI CONCERNÉ</t>
  </si>
  <si>
    <t>DEEIGI  NON CONCERNÉ</t>
  </si>
  <si>
    <t>Utilisation de l'imprimante 3D, scanner, gravure</t>
  </si>
  <si>
    <t>DEEGI NON CONCERNÉ</t>
  </si>
  <si>
    <t>DEE</t>
  </si>
  <si>
    <t>DGF  NON CONCERNÉ</t>
  </si>
  <si>
    <t>DGF CONCERNÉ</t>
  </si>
  <si>
    <t>CBRN</t>
  </si>
  <si>
    <t>Manipulation de résine</t>
  </si>
  <si>
    <t>Poussière de résine</t>
  </si>
  <si>
    <t>DGF NON CONCERNÉ</t>
  </si>
  <si>
    <t>Manipulation des munitions de la collaction de travail</t>
  </si>
  <si>
    <t>Manutention des munitions destinées à la destruction terrain</t>
  </si>
  <si>
    <t>DGF   NON CONCERNÉ</t>
  </si>
  <si>
    <t>maux de dos</t>
  </si>
  <si>
    <t>Blessures corporelles</t>
  </si>
  <si>
    <t>Manipulation des munitions de la collection de travail</t>
  </si>
  <si>
    <t>Maux d edos</t>
  </si>
  <si>
    <t>Porter à plusieurs</t>
  </si>
  <si>
    <t>Faire des pauses</t>
  </si>
  <si>
    <t>Port des gants de sécurité</t>
  </si>
  <si>
    <t>CMD</t>
  </si>
  <si>
    <t>Scanner 3D</t>
  </si>
  <si>
    <t>Imprimante 3D</t>
  </si>
  <si>
    <t>Graveuse</t>
  </si>
  <si>
    <t>%
concerné</t>
  </si>
  <si>
    <t>F0</t>
  </si>
  <si>
    <t>F00</t>
  </si>
  <si>
    <t>MODELE DE FICHE</t>
  </si>
  <si>
    <t>285/02/2022</t>
  </si>
  <si>
    <t>Cliquer sur le lien 
SST
PSC1</t>
  </si>
  <si>
    <t>Scie à ruban</t>
  </si>
  <si>
    <t>Combi rabot/Dégau</t>
  </si>
  <si>
    <t>Scie à panneau</t>
  </si>
  <si>
    <t>Défonceuse</t>
  </si>
  <si>
    <t>Scie circulaire PM</t>
  </si>
  <si>
    <t>Rabot</t>
  </si>
  <si>
    <t>Lamelleuse</t>
  </si>
  <si>
    <t>Ponçeuse</t>
  </si>
  <si>
    <t>Perçeuse</t>
  </si>
  <si>
    <t>Scie circulaire GM</t>
  </si>
  <si>
    <t>Visseuse</t>
  </si>
  <si>
    <t>Perçeuse à colonne</t>
  </si>
  <si>
    <t>Périodiquemement</t>
  </si>
  <si>
    <t>Lunettes, protection A-bruit, masque</t>
  </si>
  <si>
    <t>LIEN</t>
  </si>
  <si>
    <t>Constructeur</t>
  </si>
  <si>
    <t>Périodiquement</t>
  </si>
  <si>
    <t>Gant, lunettes</t>
  </si>
  <si>
    <t>Machines Outils maquettes</t>
  </si>
  <si>
    <t>Hottes aspirantes</t>
  </si>
  <si>
    <t>Dremels</t>
  </si>
  <si>
    <t>Pompe à vide</t>
  </si>
  <si>
    <t>Masque, gants, lunettes</t>
  </si>
  <si>
    <t>Régulier</t>
  </si>
  <si>
    <t>TABLEAU DE GRADUATION DES FACTEURS RISQUES</t>
  </si>
  <si>
    <t>% PIAM 
concerné</t>
  </si>
  <si>
    <t>%</t>
  </si>
  <si>
    <r>
      <rPr>
        <sz val="16"/>
        <rFont val="Wingdings 2"/>
        <family val="1"/>
        <charset val="2"/>
      </rPr>
      <t>&gt;</t>
    </r>
    <r>
      <rPr>
        <sz val="10"/>
        <rFont val="Times New Roman"/>
        <family val="1"/>
      </rPr>
      <t xml:space="preserve"> </t>
    </r>
    <r>
      <rPr>
        <sz val="7"/>
        <rFont val="Times New Roman"/>
        <family val="1"/>
      </rPr>
      <t xml:space="preserve">Cette cotation est renvoyé au "descriptif du PIAM".
</t>
    </r>
  </si>
  <si>
    <r>
      <t xml:space="preserve">Représentants du personnel </t>
    </r>
    <r>
      <rPr>
        <b/>
        <sz val="7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: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</si>
</sst>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4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indexed="30"/>
      <name val="Calibri"/>
      <family val="2"/>
    </font>
    <font>
      <sz val="8"/>
      <color indexed="13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b/>
      <sz val="6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color indexed="30"/>
      <name val="Times New Roman"/>
      <family val="1"/>
    </font>
    <font>
      <sz val="12"/>
      <name val="Times New Roman"/>
      <family val="1"/>
    </font>
    <font>
      <b/>
      <sz val="36"/>
      <name val="Times New Roman"/>
      <family val="1"/>
    </font>
    <font>
      <b/>
      <sz val="7"/>
      <name val="Times New Roman"/>
      <family val="1"/>
    </font>
    <font>
      <b/>
      <sz val="14"/>
      <color indexed="12"/>
      <name val="Times New Roman"/>
      <family val="1"/>
    </font>
    <font>
      <sz val="6"/>
      <name val="Times New Roman"/>
      <family val="1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7"/>
      <color indexed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b/>
      <sz val="10"/>
      <name val="Times New (W1)"/>
      <family val="1"/>
    </font>
    <font>
      <b/>
      <i/>
      <sz val="12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Times New Roman"/>
      <family val="1"/>
    </font>
    <font>
      <b/>
      <sz val="12"/>
      <name val="Times New (W1)"/>
      <family val="1"/>
    </font>
    <font>
      <sz val="7"/>
      <name val="Arial"/>
      <family val="2"/>
    </font>
    <font>
      <b/>
      <sz val="7"/>
      <name val="Times New (W1)"/>
      <family val="1"/>
    </font>
    <font>
      <b/>
      <sz val="28"/>
      <name val="Times New Roman"/>
      <family val="1"/>
    </font>
    <font>
      <sz val="9"/>
      <color indexed="8"/>
      <name val="Calibri"/>
      <family val="2"/>
    </font>
    <font>
      <b/>
      <u/>
      <sz val="14"/>
      <name val="Times New Roman"/>
      <family val="1"/>
    </font>
    <font>
      <sz val="16"/>
      <name val="Times New Roman"/>
      <family val="1"/>
    </font>
    <font>
      <sz val="11"/>
      <color indexed="8"/>
      <name val="Calibri"/>
      <family val="2"/>
    </font>
    <font>
      <sz val="16"/>
      <name val="Wingdings 2"/>
      <family val="1"/>
      <charset val="2"/>
    </font>
    <font>
      <sz val="11"/>
      <color theme="7" tint="-0.499984740745262"/>
      <name val="Calibri"/>
      <family val="2"/>
    </font>
    <font>
      <b/>
      <sz val="5"/>
      <name val="Times New Roman"/>
      <family val="1"/>
    </font>
    <font>
      <sz val="10"/>
      <color indexed="12"/>
      <name val="Times New Roman"/>
      <family val="1"/>
    </font>
    <font>
      <sz val="8"/>
      <color indexed="8"/>
      <name val="Calibri"/>
      <family val="2"/>
    </font>
    <font>
      <sz val="22"/>
      <color rgb="FFFF0000"/>
      <name val="Arial"/>
      <family val="2"/>
    </font>
    <font>
      <sz val="11"/>
      <color indexed="12"/>
      <name val="Times New Roman"/>
      <family val="1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0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9" fontId="56" fillId="0" borderId="0" applyFont="0" applyFill="0" applyBorder="0" applyAlignment="0" applyProtection="0"/>
  </cellStyleXfs>
  <cellXfs count="1310">
    <xf numFmtId="0" fontId="0" fillId="0" borderId="0" xfId="0"/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4" fillId="0" borderId="0" xfId="0" applyFont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6" fillId="0" borderId="0" xfId="0" applyFont="1" applyAlignment="1">
      <alignment vertical="center"/>
    </xf>
    <xf numFmtId="0" fontId="28" fillId="0" borderId="33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21" fillId="0" borderId="31" xfId="0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/>
    </xf>
    <xf numFmtId="0" fontId="20" fillId="0" borderId="38" xfId="0" applyFont="1" applyBorder="1" applyAlignment="1">
      <alignment horizontal="center" vertical="center"/>
    </xf>
    <xf numFmtId="0" fontId="20" fillId="0" borderId="44" xfId="0" applyFont="1" applyBorder="1" applyAlignment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1" fillId="0" borderId="44" xfId="0" applyFont="1" applyBorder="1" applyAlignment="1">
      <alignment horizontal="center" vertical="center"/>
    </xf>
    <xf numFmtId="0" fontId="28" fillId="0" borderId="27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20" fillId="0" borderId="64" xfId="0" applyFont="1" applyBorder="1" applyAlignment="1">
      <alignment horizontal="center" vertical="center"/>
    </xf>
    <xf numFmtId="0" fontId="20" fillId="0" borderId="65" xfId="0" applyFont="1" applyBorder="1" applyAlignment="1">
      <alignment horizontal="center" vertical="center"/>
    </xf>
    <xf numFmtId="0" fontId="25" fillId="37" borderId="0" xfId="0" applyFont="1" applyFill="1" applyAlignment="1">
      <alignment horizontal="center" vertical="center"/>
    </xf>
    <xf numFmtId="0" fontId="21" fillId="37" borderId="0" xfId="0" applyFont="1" applyFill="1" applyAlignment="1">
      <alignment horizontal="center" vertical="center"/>
    </xf>
    <xf numFmtId="0" fontId="24" fillId="37" borderId="0" xfId="0" applyFont="1" applyFill="1" applyBorder="1" applyAlignment="1">
      <alignment vertical="center" wrapText="1"/>
    </xf>
    <xf numFmtId="0" fontId="0" fillId="37" borderId="0" xfId="0" applyFill="1" applyBorder="1" applyAlignment="1">
      <alignment horizontal="left" vertical="center" wrapText="1"/>
    </xf>
    <xf numFmtId="0" fontId="0" fillId="37" borderId="87" xfId="0" applyFill="1" applyBorder="1" applyAlignment="1">
      <alignment vertical="center" wrapText="1"/>
    </xf>
    <xf numFmtId="0" fontId="48" fillId="37" borderId="0" xfId="0" applyFont="1" applyFill="1" applyAlignment="1">
      <alignment horizontal="center" vertical="center"/>
    </xf>
    <xf numFmtId="0" fontId="0" fillId="37" borderId="0" xfId="0" applyFill="1" applyAlignment="1">
      <alignment horizontal="center" vertical="center"/>
    </xf>
    <xf numFmtId="0" fontId="0" fillId="37" borderId="0" xfId="0" applyFill="1" applyBorder="1" applyAlignment="1">
      <alignment horizontal="center" vertical="center"/>
    </xf>
    <xf numFmtId="0" fontId="30" fillId="37" borderId="0" xfId="0" applyFont="1" applyFill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3" fillId="37" borderId="0" xfId="0" applyFont="1" applyFill="1" applyBorder="1" applyAlignment="1">
      <alignment vertical="center" wrapText="1"/>
    </xf>
    <xf numFmtId="0" fontId="24" fillId="37" borderId="87" xfId="0" applyFont="1" applyFill="1" applyBorder="1" applyAlignment="1">
      <alignment vertical="center"/>
    </xf>
    <xf numFmtId="0" fontId="30" fillId="37" borderId="0" xfId="0" applyFont="1" applyFill="1" applyBorder="1" applyAlignment="1">
      <alignment vertical="center" wrapText="1"/>
    </xf>
    <xf numFmtId="0" fontId="53" fillId="37" borderId="73" xfId="0" applyFont="1" applyFill="1" applyBorder="1" applyAlignment="1">
      <alignment vertical="center"/>
    </xf>
    <xf numFmtId="0" fontId="53" fillId="37" borderId="42" xfId="0" applyFont="1" applyFill="1" applyBorder="1" applyAlignment="1">
      <alignment vertical="center"/>
    </xf>
    <xf numFmtId="0" fontId="53" fillId="37" borderId="53" xfId="0" applyFont="1" applyFill="1" applyBorder="1" applyAlignment="1">
      <alignment vertical="center"/>
    </xf>
    <xf numFmtId="0" fontId="25" fillId="0" borderId="0" xfId="0" applyFont="1" applyAlignment="1">
      <alignment horizontal="center" vertical="center"/>
    </xf>
    <xf numFmtId="0" fontId="0" fillId="39" borderId="73" xfId="0" applyFill="1" applyBorder="1" applyAlignment="1">
      <alignment horizontal="center" vertical="center"/>
    </xf>
    <xf numFmtId="0" fontId="20" fillId="0" borderId="74" xfId="0" applyFont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8" fillId="0" borderId="31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0" fillId="37" borderId="73" xfId="0" applyFill="1" applyBorder="1" applyAlignment="1">
      <alignment horizontal="center" vertical="center"/>
    </xf>
    <xf numFmtId="0" fontId="25" fillId="37" borderId="0" xfId="0" applyFont="1" applyFill="1" applyBorder="1" applyAlignment="1">
      <alignment horizontal="center" vertical="center"/>
    </xf>
    <xf numFmtId="0" fontId="24" fillId="37" borderId="0" xfId="0" applyFont="1" applyFill="1" applyBorder="1" applyAlignment="1">
      <alignment horizontal="left" vertical="center" wrapText="1"/>
    </xf>
    <xf numFmtId="0" fontId="24" fillId="37" borderId="82" xfId="0" applyFont="1" applyFill="1" applyBorder="1" applyAlignment="1">
      <alignment horizontal="left" vertical="center" wrapText="1"/>
    </xf>
    <xf numFmtId="0" fontId="53" fillId="37" borderId="0" xfId="0" applyFont="1" applyFill="1" applyBorder="1" applyAlignment="1">
      <alignment horizontal="center" vertical="center"/>
    </xf>
    <xf numFmtId="0" fontId="59" fillId="0" borderId="7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6" fillId="0" borderId="0" xfId="0" applyFont="1" applyAlignment="1">
      <alignment vertical="center" wrapText="1"/>
    </xf>
    <xf numFmtId="0" fontId="25" fillId="0" borderId="96" xfId="0" applyFont="1" applyBorder="1" applyAlignment="1">
      <alignment horizontal="center" vertical="center" wrapText="1"/>
    </xf>
    <xf numFmtId="0" fontId="25" fillId="0" borderId="97" xfId="0" applyFont="1" applyBorder="1" applyAlignment="1">
      <alignment horizontal="center" vertical="center" wrapText="1"/>
    </xf>
    <xf numFmtId="0" fontId="26" fillId="37" borderId="0" xfId="0" applyFont="1" applyFill="1" applyBorder="1" applyAlignment="1">
      <alignment vertical="center" wrapText="1"/>
    </xf>
    <xf numFmtId="0" fontId="21" fillId="37" borderId="0" xfId="0" applyFont="1" applyFill="1" applyBorder="1" applyAlignment="1">
      <alignment vertical="center" wrapText="1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0" fillId="0" borderId="73" xfId="0" applyFont="1" applyBorder="1" applyAlignment="1">
      <alignment horizontal="center" vertical="center"/>
    </xf>
    <xf numFmtId="0" fontId="22" fillId="0" borderId="102" xfId="0" applyFont="1" applyBorder="1" applyAlignment="1">
      <alignment vertical="top" wrapText="1"/>
    </xf>
    <xf numFmtId="0" fontId="21" fillId="0" borderId="0" xfId="0" applyNumberFormat="1" applyFont="1" applyAlignment="1">
      <alignment horizontal="center" vertical="center"/>
    </xf>
    <xf numFmtId="0" fontId="41" fillId="0" borderId="35" xfId="0" applyNumberFormat="1" applyFont="1" applyBorder="1" applyAlignment="1">
      <alignment horizontal="center" vertical="center" wrapText="1"/>
    </xf>
    <xf numFmtId="0" fontId="22" fillId="0" borderId="0" xfId="0" applyNumberFormat="1" applyFont="1" applyAlignment="1">
      <alignment horizontal="center" vertical="center"/>
    </xf>
    <xf numFmtId="0" fontId="41" fillId="0" borderId="74" xfId="0" applyNumberFormat="1" applyFont="1" applyBorder="1" applyAlignment="1">
      <alignment horizontal="center" vertical="center" wrapText="1"/>
    </xf>
    <xf numFmtId="0" fontId="25" fillId="0" borderId="0" xfId="0" applyNumberFormat="1" applyFont="1" applyAlignment="1">
      <alignment horizontal="center" vertical="center"/>
    </xf>
    <xf numFmtId="0" fontId="20" fillId="0" borderId="73" xfId="0" applyNumberFormat="1" applyFont="1" applyBorder="1" applyAlignment="1">
      <alignment horizontal="center" vertical="center"/>
    </xf>
    <xf numFmtId="0" fontId="0" fillId="0" borderId="0" xfId="0" applyNumberFormat="1" applyAlignment="1">
      <alignment wrapText="1"/>
    </xf>
    <xf numFmtId="0" fontId="30" fillId="37" borderId="0" xfId="0" applyNumberFormat="1" applyFont="1" applyFill="1" applyAlignment="1">
      <alignment vertical="center" wrapText="1"/>
    </xf>
    <xf numFmtId="0" fontId="30" fillId="37" borderId="0" xfId="0" applyNumberFormat="1" applyFont="1" applyFill="1" applyBorder="1" applyAlignment="1">
      <alignment vertical="center" wrapText="1"/>
    </xf>
    <xf numFmtId="0" fontId="23" fillId="37" borderId="0" xfId="0" applyNumberFormat="1" applyFont="1" applyFill="1" applyBorder="1" applyAlignment="1">
      <alignment vertical="center" wrapText="1"/>
    </xf>
    <xf numFmtId="0" fontId="24" fillId="37" borderId="0" xfId="0" applyNumberFormat="1" applyFont="1" applyFill="1" applyBorder="1" applyAlignment="1">
      <alignment vertical="center" wrapText="1"/>
    </xf>
    <xf numFmtId="0" fontId="24" fillId="37" borderId="82" xfId="0" applyNumberFormat="1" applyFont="1" applyFill="1" applyBorder="1" applyAlignment="1">
      <alignment horizontal="left" vertical="center" wrapText="1"/>
    </xf>
    <xf numFmtId="0" fontId="24" fillId="37" borderId="0" xfId="0" applyNumberFormat="1" applyFont="1" applyFill="1" applyBorder="1" applyAlignment="1">
      <alignment horizontal="left" vertical="center" wrapText="1"/>
    </xf>
    <xf numFmtId="0" fontId="0" fillId="37" borderId="0" xfId="0" applyNumberFormat="1" applyFill="1" applyBorder="1" applyAlignment="1">
      <alignment horizontal="left" vertical="center" wrapText="1"/>
    </xf>
    <xf numFmtId="0" fontId="24" fillId="37" borderId="87" xfId="0" applyNumberFormat="1" applyFont="1" applyFill="1" applyBorder="1" applyAlignment="1">
      <alignment vertical="center" wrapText="1"/>
    </xf>
    <xf numFmtId="0" fontId="0" fillId="37" borderId="87" xfId="0" applyNumberFormat="1" applyFill="1" applyBorder="1" applyAlignment="1">
      <alignment vertical="center" wrapText="1"/>
    </xf>
    <xf numFmtId="0" fontId="25" fillId="37" borderId="0" xfId="0" applyNumberFormat="1" applyFont="1" applyFill="1" applyAlignment="1">
      <alignment horizontal="center" vertical="center" wrapText="1"/>
    </xf>
    <xf numFmtId="0" fontId="21" fillId="37" borderId="0" xfId="0" applyNumberFormat="1" applyFont="1" applyFill="1" applyAlignment="1">
      <alignment horizontal="center" vertical="center" wrapText="1"/>
    </xf>
    <xf numFmtId="0" fontId="48" fillId="37" borderId="0" xfId="0" applyNumberFormat="1" applyFont="1" applyFill="1" applyAlignment="1">
      <alignment horizontal="center" vertical="center" wrapText="1"/>
    </xf>
    <xf numFmtId="0" fontId="0" fillId="37" borderId="0" xfId="0" applyNumberFormat="1" applyFill="1" applyAlignment="1">
      <alignment horizontal="center" vertical="center" wrapText="1"/>
    </xf>
    <xf numFmtId="0" fontId="53" fillId="37" borderId="73" xfId="0" applyNumberFormat="1" applyFont="1" applyFill="1" applyBorder="1" applyAlignment="1">
      <alignment horizontal="center" vertical="center" wrapText="1"/>
    </xf>
    <xf numFmtId="0" fontId="53" fillId="37" borderId="42" xfId="0" applyNumberFormat="1" applyFont="1" applyFill="1" applyBorder="1" applyAlignment="1">
      <alignment horizontal="center" vertical="center" wrapText="1"/>
    </xf>
    <xf numFmtId="0" fontId="25" fillId="37" borderId="0" xfId="0" applyNumberFormat="1" applyFont="1" applyFill="1" applyBorder="1" applyAlignment="1">
      <alignment horizontal="center" vertical="center" wrapText="1"/>
    </xf>
    <xf numFmtId="0" fontId="0" fillId="37" borderId="0" xfId="0" applyNumberFormat="1" applyFill="1" applyBorder="1" applyAlignment="1">
      <alignment horizontal="center" vertical="center" wrapText="1"/>
    </xf>
    <xf numFmtId="0" fontId="25" fillId="0" borderId="0" xfId="0" applyNumberFormat="1" applyFont="1" applyAlignment="1">
      <alignment horizontal="center" vertical="center" wrapText="1"/>
    </xf>
    <xf numFmtId="0" fontId="21" fillId="0" borderId="0" xfId="0" applyNumberFormat="1" applyFont="1" applyAlignment="1">
      <alignment horizontal="center" vertical="center" wrapText="1"/>
    </xf>
    <xf numFmtId="0" fontId="24" fillId="0" borderId="0" xfId="0" applyNumberFormat="1" applyFont="1" applyBorder="1" applyAlignment="1">
      <alignment vertical="center" wrapText="1"/>
    </xf>
    <xf numFmtId="0" fontId="25" fillId="0" borderId="0" xfId="0" applyNumberFormat="1" applyFont="1" applyBorder="1" applyAlignment="1">
      <alignment vertical="center" wrapText="1"/>
    </xf>
    <xf numFmtId="0" fontId="22" fillId="0" borderId="0" xfId="0" applyNumberFormat="1" applyFont="1" applyBorder="1" applyAlignment="1">
      <alignment vertical="center" wrapText="1"/>
    </xf>
    <xf numFmtId="0" fontId="40" fillId="0" borderId="0" xfId="0" applyNumberFormat="1" applyFont="1" applyBorder="1" applyAlignment="1">
      <alignment horizontal="center" vertical="center" wrapText="1"/>
    </xf>
    <xf numFmtId="0" fontId="25" fillId="0" borderId="0" xfId="0" applyNumberFormat="1" applyFont="1" applyBorder="1" applyAlignment="1">
      <alignment horizontal="center" vertical="center" wrapText="1"/>
    </xf>
    <xf numFmtId="0" fontId="22" fillId="0" borderId="0" xfId="0" applyNumberFormat="1" applyFont="1" applyAlignment="1">
      <alignment horizontal="center" vertical="center" wrapText="1"/>
    </xf>
    <xf numFmtId="0" fontId="27" fillId="0" borderId="73" xfId="0" applyNumberFormat="1" applyFont="1" applyBorder="1" applyAlignment="1">
      <alignment horizontal="center" vertical="center" wrapText="1"/>
    </xf>
    <xf numFmtId="0" fontId="26" fillId="0" borderId="73" xfId="0" applyNumberFormat="1" applyFont="1" applyBorder="1" applyAlignment="1">
      <alignment horizontal="center" vertical="center" wrapText="1"/>
    </xf>
    <xf numFmtId="0" fontId="0" fillId="37" borderId="73" xfId="0" applyNumberFormat="1" applyFill="1" applyBorder="1" applyAlignment="1">
      <alignment horizontal="center" vertical="center" wrapText="1"/>
    </xf>
    <xf numFmtId="0" fontId="24" fillId="0" borderId="0" xfId="0" applyNumberFormat="1" applyFont="1" applyAlignment="1">
      <alignment horizontal="center" vertical="center" wrapText="1"/>
    </xf>
    <xf numFmtId="0" fontId="40" fillId="0" borderId="0" xfId="0" applyNumberFormat="1" applyFont="1" applyAlignment="1">
      <alignment horizontal="center" vertical="center" wrapText="1"/>
    </xf>
    <xf numFmtId="0" fontId="20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23" fillId="0" borderId="0" xfId="0" applyNumberFormat="1" applyFont="1" applyAlignment="1">
      <alignment horizontal="center" vertical="center" wrapText="1"/>
    </xf>
    <xf numFmtId="0" fontId="26" fillId="37" borderId="0" xfId="0" applyNumberFormat="1" applyFont="1" applyFill="1" applyBorder="1" applyAlignment="1">
      <alignment vertical="center" wrapText="1"/>
    </xf>
    <xf numFmtId="0" fontId="36" fillId="0" borderId="0" xfId="0" applyNumberFormat="1" applyFont="1" applyAlignment="1">
      <alignment vertical="center" wrapText="1"/>
    </xf>
    <xf numFmtId="0" fontId="21" fillId="37" borderId="0" xfId="0" applyNumberFormat="1" applyFont="1" applyFill="1" applyBorder="1" applyAlignment="1">
      <alignment vertical="center" wrapText="1"/>
    </xf>
    <xf numFmtId="0" fontId="21" fillId="0" borderId="0" xfId="0" applyNumberFormat="1" applyFont="1" applyBorder="1" applyAlignment="1">
      <alignment horizontal="center" vertical="center" wrapText="1"/>
    </xf>
    <xf numFmtId="0" fontId="28" fillId="0" borderId="0" xfId="0" applyNumberFormat="1" applyFont="1" applyBorder="1" applyAlignment="1">
      <alignment horizontal="center" vertical="center" wrapText="1"/>
    </xf>
    <xf numFmtId="0" fontId="22" fillId="0" borderId="0" xfId="0" applyNumberFormat="1" applyFont="1" applyBorder="1" applyAlignment="1">
      <alignment horizontal="center" vertical="center" wrapText="1"/>
    </xf>
    <xf numFmtId="0" fontId="26" fillId="0" borderId="0" xfId="0" applyNumberFormat="1" applyFont="1" applyBorder="1" applyAlignment="1">
      <alignment horizontal="center" vertical="center" wrapText="1"/>
    </xf>
    <xf numFmtId="0" fontId="50" fillId="0" borderId="0" xfId="0" applyNumberFormat="1" applyFont="1" applyBorder="1" applyAlignment="1">
      <alignment vertical="center" wrapText="1"/>
    </xf>
    <xf numFmtId="0" fontId="0" fillId="0" borderId="0" xfId="0" applyNumberFormat="1"/>
    <xf numFmtId="0" fontId="36" fillId="0" borderId="0" xfId="0" applyNumberFormat="1" applyFont="1" applyAlignment="1">
      <alignment vertical="center"/>
    </xf>
    <xf numFmtId="0" fontId="28" fillId="0" borderId="31" xfId="0" applyNumberFormat="1" applyFont="1" applyBorder="1" applyAlignment="1">
      <alignment horizontal="center" vertical="center" wrapText="1"/>
    </xf>
    <xf numFmtId="0" fontId="28" fillId="0" borderId="33" xfId="0" applyNumberFormat="1" applyFont="1" applyBorder="1" applyAlignment="1">
      <alignment horizontal="center" vertical="center" wrapText="1"/>
    </xf>
    <xf numFmtId="0" fontId="20" fillId="0" borderId="27" xfId="0" applyNumberFormat="1" applyFont="1" applyBorder="1" applyAlignment="1">
      <alignment horizontal="center" vertical="center" wrapText="1"/>
    </xf>
    <xf numFmtId="0" fontId="20" fillId="0" borderId="33" xfId="0" applyNumberFormat="1" applyFont="1" applyBorder="1" applyAlignment="1">
      <alignment horizontal="center" vertical="center" wrapText="1"/>
    </xf>
    <xf numFmtId="0" fontId="20" fillId="0" borderId="73" xfId="0" applyNumberFormat="1" applyFont="1" applyBorder="1" applyAlignment="1">
      <alignment horizontal="center" vertical="center" wrapText="1"/>
    </xf>
    <xf numFmtId="0" fontId="20" fillId="37" borderId="74" xfId="0" applyNumberFormat="1" applyFont="1" applyFill="1" applyBorder="1" applyAlignment="1">
      <alignment horizontal="center" vertical="center" wrapText="1"/>
    </xf>
    <xf numFmtId="0" fontId="21" fillId="0" borderId="31" xfId="0" applyNumberFormat="1" applyFont="1" applyBorder="1" applyAlignment="1">
      <alignment horizontal="center" vertical="center" wrapText="1"/>
    </xf>
    <xf numFmtId="0" fontId="21" fillId="0" borderId="33" xfId="0" applyNumberFormat="1" applyFont="1" applyBorder="1" applyAlignment="1">
      <alignment horizontal="center" vertical="center" wrapText="1"/>
    </xf>
    <xf numFmtId="0" fontId="20" fillId="0" borderId="64" xfId="0" applyNumberFormat="1" applyFont="1" applyBorder="1" applyAlignment="1">
      <alignment horizontal="center" vertical="center" wrapText="1"/>
    </xf>
    <xf numFmtId="0" fontId="20" fillId="0" borderId="65" xfId="0" applyNumberFormat="1" applyFont="1" applyBorder="1" applyAlignment="1">
      <alignment horizontal="center" vertical="center" wrapText="1"/>
    </xf>
    <xf numFmtId="0" fontId="20" fillId="0" borderId="53" xfId="0" applyNumberFormat="1" applyFont="1" applyBorder="1" applyAlignment="1">
      <alignment horizontal="center" vertical="center" wrapText="1"/>
    </xf>
    <xf numFmtId="0" fontId="20" fillId="37" borderId="34" xfId="0" applyNumberFormat="1" applyFont="1" applyFill="1" applyBorder="1" applyAlignment="1">
      <alignment horizontal="center" vertical="center" wrapText="1"/>
    </xf>
    <xf numFmtId="0" fontId="21" fillId="0" borderId="40" xfId="0" applyNumberFormat="1" applyFont="1" applyBorder="1" applyAlignment="1">
      <alignment horizontal="center" vertical="center" wrapText="1"/>
    </xf>
    <xf numFmtId="0" fontId="21" fillId="0" borderId="44" xfId="0" applyNumberFormat="1" applyFont="1" applyBorder="1" applyAlignment="1">
      <alignment horizontal="center" vertical="center" wrapText="1"/>
    </xf>
    <xf numFmtId="0" fontId="25" fillId="0" borderId="96" xfId="0" applyNumberFormat="1" applyFont="1" applyBorder="1" applyAlignment="1">
      <alignment horizontal="center" vertical="center" wrapText="1"/>
    </xf>
    <xf numFmtId="0" fontId="25" fillId="0" borderId="97" xfId="0" applyNumberFormat="1" applyFont="1" applyBorder="1" applyAlignment="1">
      <alignment horizontal="center" vertical="center" wrapText="1"/>
    </xf>
    <xf numFmtId="0" fontId="22" fillId="0" borderId="102" xfId="0" applyNumberFormat="1" applyFont="1" applyBorder="1" applyAlignment="1">
      <alignment vertical="top" wrapText="1"/>
    </xf>
    <xf numFmtId="0" fontId="20" fillId="0" borderId="35" xfId="0" applyNumberFormat="1" applyFont="1" applyBorder="1" applyAlignment="1">
      <alignment horizontal="center" vertical="center" wrapText="1"/>
    </xf>
    <xf numFmtId="0" fontId="20" fillId="0" borderId="37" xfId="0" applyNumberFormat="1" applyFont="1" applyBorder="1" applyAlignment="1">
      <alignment horizontal="center" vertical="center" wrapText="1"/>
    </xf>
    <xf numFmtId="0" fontId="20" fillId="0" borderId="38" xfId="0" applyNumberFormat="1" applyFont="1" applyBorder="1" applyAlignment="1">
      <alignment horizontal="center" vertical="center" wrapText="1"/>
    </xf>
    <xf numFmtId="0" fontId="20" fillId="0" borderId="43" xfId="0" applyNumberFormat="1" applyFont="1" applyBorder="1" applyAlignment="1">
      <alignment horizontal="center" vertical="center" wrapText="1"/>
    </xf>
    <xf numFmtId="0" fontId="28" fillId="0" borderId="27" xfId="0" applyNumberFormat="1" applyFont="1" applyBorder="1" applyAlignment="1">
      <alignment horizontal="center" vertical="center" wrapText="1"/>
    </xf>
    <xf numFmtId="0" fontId="21" fillId="0" borderId="27" xfId="0" applyNumberFormat="1" applyFont="1" applyBorder="1" applyAlignment="1">
      <alignment horizontal="center" vertical="center" wrapText="1"/>
    </xf>
    <xf numFmtId="0" fontId="21" fillId="0" borderId="38" xfId="0" applyNumberFormat="1" applyFont="1" applyBorder="1" applyAlignment="1">
      <alignment horizontal="center" vertical="center" wrapText="1"/>
    </xf>
    <xf numFmtId="0" fontId="20" fillId="0" borderId="44" xfId="0" applyNumberFormat="1" applyFont="1" applyBorder="1" applyAlignment="1">
      <alignment horizontal="center" vertical="center" wrapText="1"/>
    </xf>
    <xf numFmtId="0" fontId="20" fillId="0" borderId="0" xfId="0" applyNumberFormat="1" applyFont="1" applyBorder="1" applyAlignment="1">
      <alignment horizontal="center" vertical="center" wrapText="1"/>
    </xf>
    <xf numFmtId="0" fontId="20" fillId="37" borderId="0" xfId="0" applyNumberFormat="1" applyFont="1" applyFill="1" applyBorder="1" applyAlignment="1">
      <alignment horizontal="center" vertical="center" wrapText="1"/>
    </xf>
    <xf numFmtId="0" fontId="24" fillId="37" borderId="87" xfId="0" applyNumberFormat="1" applyFont="1" applyFill="1" applyBorder="1" applyAlignment="1">
      <alignment vertical="center"/>
    </xf>
    <xf numFmtId="0" fontId="25" fillId="37" borderId="0" xfId="0" applyNumberFormat="1" applyFont="1" applyFill="1" applyAlignment="1">
      <alignment horizontal="center" vertical="center"/>
    </xf>
    <xf numFmtId="0" fontId="21" fillId="37" borderId="0" xfId="0" applyNumberFormat="1" applyFont="1" applyFill="1" applyAlignment="1">
      <alignment horizontal="center" vertical="center"/>
    </xf>
    <xf numFmtId="0" fontId="48" fillId="37" borderId="0" xfId="0" applyNumberFormat="1" applyFont="1" applyFill="1" applyAlignment="1">
      <alignment horizontal="center" vertical="center"/>
    </xf>
    <xf numFmtId="0" fontId="0" fillId="37" borderId="0" xfId="0" applyNumberFormat="1" applyFill="1" applyAlignment="1">
      <alignment horizontal="center" vertical="center"/>
    </xf>
    <xf numFmtId="0" fontId="53" fillId="37" borderId="73" xfId="0" applyNumberFormat="1" applyFont="1" applyFill="1" applyBorder="1" applyAlignment="1">
      <alignment horizontal="center" vertical="center"/>
    </xf>
    <xf numFmtId="0" fontId="53" fillId="37" borderId="42" xfId="0" applyNumberFormat="1" applyFont="1" applyFill="1" applyBorder="1" applyAlignment="1">
      <alignment horizontal="center" vertical="center"/>
    </xf>
    <xf numFmtId="0" fontId="25" fillId="37" borderId="0" xfId="0" applyNumberFormat="1" applyFont="1" applyFill="1" applyBorder="1" applyAlignment="1">
      <alignment horizontal="center" vertical="center"/>
    </xf>
    <xf numFmtId="0" fontId="0" fillId="37" borderId="0" xfId="0" applyNumberFormat="1" applyFill="1" applyBorder="1" applyAlignment="1">
      <alignment horizontal="center" vertical="center"/>
    </xf>
    <xf numFmtId="0" fontId="53" fillId="37" borderId="0" xfId="0" applyNumberFormat="1" applyFont="1" applyFill="1" applyBorder="1" applyAlignment="1">
      <alignment horizontal="center" vertical="center"/>
    </xf>
    <xf numFmtId="0" fontId="0" fillId="0" borderId="73" xfId="0" applyNumberFormat="1" applyBorder="1" applyAlignment="1">
      <alignment horizontal="center" vertical="center"/>
    </xf>
    <xf numFmtId="0" fontId="0" fillId="37" borderId="73" xfId="0" applyNumberFormat="1" applyFill="1" applyBorder="1" applyAlignment="1">
      <alignment horizontal="center" vertical="center"/>
    </xf>
    <xf numFmtId="0" fontId="0" fillId="39" borderId="73" xfId="0" applyNumberFormat="1" applyFill="1" applyBorder="1" applyAlignment="1">
      <alignment horizontal="center" vertical="center"/>
    </xf>
    <xf numFmtId="0" fontId="20" fillId="0" borderId="0" xfId="0" applyNumberFormat="1" applyFont="1" applyAlignment="1">
      <alignment horizontal="center" vertical="center"/>
    </xf>
    <xf numFmtId="0" fontId="23" fillId="0" borderId="0" xfId="0" applyNumberFormat="1" applyFont="1" applyAlignment="1">
      <alignment horizontal="center" vertical="center"/>
    </xf>
    <xf numFmtId="0" fontId="33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0" fillId="0" borderId="27" xfId="0" applyNumberFormat="1" applyFont="1" applyBorder="1" applyAlignment="1">
      <alignment horizontal="center" vertical="center"/>
    </xf>
    <xf numFmtId="0" fontId="20" fillId="0" borderId="33" xfId="0" applyNumberFormat="1" applyFont="1" applyBorder="1" applyAlignment="1">
      <alignment horizontal="center" vertical="center"/>
    </xf>
    <xf numFmtId="0" fontId="20" fillId="0" borderId="37" xfId="0" applyNumberFormat="1" applyFont="1" applyBorder="1" applyAlignment="1">
      <alignment horizontal="center" vertical="center"/>
    </xf>
    <xf numFmtId="0" fontId="21" fillId="0" borderId="31" xfId="0" applyNumberFormat="1" applyFont="1" applyBorder="1" applyAlignment="1">
      <alignment horizontal="center" vertical="center"/>
    </xf>
    <xf numFmtId="0" fontId="21" fillId="0" borderId="33" xfId="0" applyNumberFormat="1" applyFont="1" applyBorder="1" applyAlignment="1">
      <alignment horizontal="center" vertical="center"/>
    </xf>
    <xf numFmtId="0" fontId="20" fillId="0" borderId="64" xfId="0" applyNumberFormat="1" applyFont="1" applyBorder="1" applyAlignment="1">
      <alignment horizontal="center" vertical="center"/>
    </xf>
    <xf numFmtId="0" fontId="20" fillId="0" borderId="65" xfId="0" applyNumberFormat="1" applyFont="1" applyBorder="1" applyAlignment="1">
      <alignment horizontal="center" vertical="center"/>
    </xf>
    <xf numFmtId="0" fontId="20" fillId="0" borderId="53" xfId="0" applyNumberFormat="1" applyFont="1" applyBorder="1" applyAlignment="1">
      <alignment horizontal="center" vertical="center"/>
    </xf>
    <xf numFmtId="0" fontId="21" fillId="0" borderId="40" xfId="0" applyNumberFormat="1" applyFont="1" applyBorder="1" applyAlignment="1">
      <alignment horizontal="center" vertical="center"/>
    </xf>
    <xf numFmtId="0" fontId="21" fillId="0" borderId="44" xfId="0" applyNumberFormat="1" applyFont="1" applyBorder="1" applyAlignment="1">
      <alignment horizontal="center" vertical="center"/>
    </xf>
    <xf numFmtId="0" fontId="20" fillId="0" borderId="35" xfId="0" applyNumberFormat="1" applyFont="1" applyBorder="1" applyAlignment="1">
      <alignment horizontal="center" vertical="center"/>
    </xf>
    <xf numFmtId="0" fontId="20" fillId="0" borderId="38" xfId="0" applyNumberFormat="1" applyFont="1" applyBorder="1" applyAlignment="1">
      <alignment horizontal="center" vertical="center"/>
    </xf>
    <xf numFmtId="0" fontId="20" fillId="0" borderId="43" xfId="0" applyNumberFormat="1" applyFont="1" applyBorder="1" applyAlignment="1">
      <alignment horizontal="center" vertical="center"/>
    </xf>
    <xf numFmtId="0" fontId="21" fillId="0" borderId="27" xfId="0" applyNumberFormat="1" applyFont="1" applyBorder="1" applyAlignment="1">
      <alignment horizontal="center" vertical="center"/>
    </xf>
    <xf numFmtId="0" fontId="21" fillId="0" borderId="38" xfId="0" applyNumberFormat="1" applyFont="1" applyBorder="1" applyAlignment="1">
      <alignment horizontal="center" vertical="center"/>
    </xf>
    <xf numFmtId="0" fontId="20" fillId="0" borderId="44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0" fontId="21" fillId="0" borderId="0" xfId="0" applyNumberFormat="1" applyFont="1" applyBorder="1" applyAlignment="1">
      <alignment horizontal="center" vertical="center"/>
    </xf>
    <xf numFmtId="0" fontId="25" fillId="33" borderId="0" xfId="0" applyNumberFormat="1" applyFont="1" applyFill="1" applyAlignment="1">
      <alignment horizontal="center" vertical="center"/>
    </xf>
    <xf numFmtId="0" fontId="21" fillId="33" borderId="0" xfId="0" applyNumberFormat="1" applyFont="1" applyFill="1" applyAlignment="1">
      <alignment horizontal="center" vertical="center"/>
    </xf>
    <xf numFmtId="0" fontId="34" fillId="33" borderId="0" xfId="0" applyNumberFormat="1" applyFont="1" applyFill="1" applyBorder="1" applyAlignment="1">
      <alignment horizontal="center" vertical="center" wrapText="1"/>
    </xf>
    <xf numFmtId="0" fontId="30" fillId="33" borderId="14" xfId="0" applyNumberFormat="1" applyFont="1" applyFill="1" applyBorder="1" applyAlignment="1">
      <alignment vertical="center" wrapText="1"/>
    </xf>
    <xf numFmtId="0" fontId="30" fillId="33" borderId="11" xfId="0" applyNumberFormat="1" applyFont="1" applyFill="1" applyBorder="1" applyAlignment="1">
      <alignment vertical="center" wrapText="1"/>
    </xf>
    <xf numFmtId="0" fontId="30" fillId="33" borderId="0" xfId="0" applyNumberFormat="1" applyFont="1" applyFill="1" applyBorder="1" applyAlignment="1">
      <alignment vertical="center" wrapText="1"/>
    </xf>
    <xf numFmtId="0" fontId="30" fillId="33" borderId="17" xfId="0" applyNumberFormat="1" applyFont="1" applyFill="1" applyBorder="1" applyAlignment="1">
      <alignment vertical="center" wrapText="1"/>
    </xf>
    <xf numFmtId="0" fontId="33" fillId="33" borderId="0" xfId="0" applyNumberFormat="1" applyFont="1" applyFill="1" applyAlignment="1">
      <alignment horizontal="center" vertical="center"/>
    </xf>
    <xf numFmtId="0" fontId="25" fillId="0" borderId="0" xfId="0" applyNumberFormat="1" applyFont="1" applyBorder="1" applyAlignment="1">
      <alignment vertical="center"/>
    </xf>
    <xf numFmtId="0" fontId="25" fillId="0" borderId="17" xfId="0" applyNumberFormat="1" applyFont="1" applyBorder="1" applyAlignment="1">
      <alignment vertical="center"/>
    </xf>
    <xf numFmtId="0" fontId="23" fillId="33" borderId="12" xfId="0" applyNumberFormat="1" applyFont="1" applyFill="1" applyBorder="1" applyAlignment="1">
      <alignment vertical="center" wrapText="1"/>
    </xf>
    <xf numFmtId="0" fontId="23" fillId="33" borderId="15" xfId="0" applyNumberFormat="1" applyFont="1" applyFill="1" applyBorder="1" applyAlignment="1">
      <alignment vertical="center" wrapText="1"/>
    </xf>
    <xf numFmtId="0" fontId="23" fillId="33" borderId="13" xfId="0" applyNumberFormat="1" applyFont="1" applyFill="1" applyBorder="1" applyAlignment="1">
      <alignment vertical="center" wrapText="1"/>
    </xf>
    <xf numFmtId="0" fontId="25" fillId="0" borderId="15" xfId="0" applyNumberFormat="1" applyFont="1" applyBorder="1" applyAlignment="1">
      <alignment vertical="center"/>
    </xf>
    <xf numFmtId="0" fontId="25" fillId="0" borderId="13" xfId="0" applyNumberFormat="1" applyFont="1" applyBorder="1" applyAlignment="1">
      <alignment vertical="center"/>
    </xf>
    <xf numFmtId="0" fontId="30" fillId="33" borderId="0" xfId="0" applyNumberFormat="1" applyFont="1" applyFill="1" applyAlignment="1">
      <alignment horizontal="center" vertical="center" wrapText="1"/>
    </xf>
    <xf numFmtId="0" fontId="25" fillId="0" borderId="0" xfId="0" applyNumberFormat="1" applyFont="1" applyBorder="1" applyAlignment="1">
      <alignment horizontal="center" vertical="center"/>
    </xf>
    <xf numFmtId="0" fontId="25" fillId="0" borderId="0" xfId="0" applyNumberFormat="1" applyFont="1" applyBorder="1" applyAlignment="1">
      <alignment horizontal="left" vertical="center"/>
    </xf>
    <xf numFmtId="0" fontId="33" fillId="0" borderId="16" xfId="0" applyNumberFormat="1" applyFont="1" applyFill="1" applyBorder="1" applyAlignment="1">
      <alignment vertical="center"/>
    </xf>
    <xf numFmtId="0" fontId="33" fillId="0" borderId="0" xfId="0" applyNumberFormat="1" applyFont="1" applyFill="1" applyBorder="1" applyAlignment="1">
      <alignment vertical="center"/>
    </xf>
    <xf numFmtId="0" fontId="33" fillId="0" borderId="22" xfId="0" applyNumberFormat="1" applyFont="1" applyFill="1" applyBorder="1" applyAlignment="1">
      <alignment vertical="center"/>
    </xf>
    <xf numFmtId="0" fontId="30" fillId="33" borderId="0" xfId="0" applyNumberFormat="1" applyFont="1" applyFill="1" applyBorder="1" applyAlignment="1">
      <alignment vertical="center"/>
    </xf>
    <xf numFmtId="0" fontId="24" fillId="0" borderId="14" xfId="0" applyNumberFormat="1" applyFont="1" applyBorder="1" applyAlignment="1">
      <alignment vertical="center" wrapText="1"/>
    </xf>
    <xf numFmtId="0" fontId="24" fillId="0" borderId="0" xfId="0" applyNumberFormat="1" applyFont="1" applyBorder="1" applyAlignment="1">
      <alignment vertical="top" wrapText="1"/>
    </xf>
    <xf numFmtId="0" fontId="37" fillId="0" borderId="0" xfId="0" applyNumberFormat="1" applyFont="1" applyBorder="1" applyAlignment="1">
      <alignment horizontal="center" vertical="center" wrapText="1"/>
    </xf>
    <xf numFmtId="0" fontId="38" fillId="0" borderId="0" xfId="0" applyNumberFormat="1" applyFont="1" applyBorder="1" applyAlignment="1">
      <alignment horizontal="center" vertical="center" wrapText="1"/>
    </xf>
    <xf numFmtId="0" fontId="31" fillId="0" borderId="0" xfId="0" applyNumberFormat="1" applyFont="1" applyAlignment="1">
      <alignment horizontal="center" vertical="center"/>
    </xf>
    <xf numFmtId="0" fontId="29" fillId="0" borderId="0" xfId="0" applyNumberFormat="1" applyFont="1" applyAlignment="1">
      <alignment horizontal="center" vertical="center" wrapText="1"/>
    </xf>
    <xf numFmtId="0" fontId="25" fillId="33" borderId="35" xfId="0" applyNumberFormat="1" applyFont="1" applyFill="1" applyBorder="1" applyAlignment="1">
      <alignment horizontal="center" vertical="center" wrapText="1"/>
    </xf>
    <xf numFmtId="0" fontId="25" fillId="33" borderId="32" xfId="0" applyNumberFormat="1" applyFont="1" applyFill="1" applyBorder="1" applyAlignment="1">
      <alignment horizontal="center" vertical="center" wrapText="1"/>
    </xf>
    <xf numFmtId="0" fontId="25" fillId="33" borderId="31" xfId="0" applyNumberFormat="1" applyFont="1" applyFill="1" applyBorder="1" applyAlignment="1">
      <alignment horizontal="center" vertical="center" wrapText="1"/>
    </xf>
    <xf numFmtId="0" fontId="24" fillId="0" borderId="0" xfId="0" applyNumberFormat="1" applyFont="1" applyBorder="1" applyAlignment="1">
      <alignment horizontal="center" vertical="center" wrapText="1"/>
    </xf>
    <xf numFmtId="0" fontId="39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21" fillId="0" borderId="74" xfId="0" applyNumberFormat="1" applyFont="1" applyBorder="1" applyAlignment="1">
      <alignment vertical="center" wrapText="1"/>
    </xf>
    <xf numFmtId="0" fontId="21" fillId="0" borderId="31" xfId="0" applyNumberFormat="1" applyFont="1" applyBorder="1" applyAlignment="1">
      <alignment vertical="center" wrapText="1"/>
    </xf>
    <xf numFmtId="0" fontId="21" fillId="0" borderId="36" xfId="0" applyNumberFormat="1" applyFont="1" applyBorder="1" applyAlignment="1">
      <alignment vertical="center" wrapText="1"/>
    </xf>
    <xf numFmtId="0" fontId="20" fillId="0" borderId="31" xfId="0" applyNumberFormat="1" applyFont="1" applyBorder="1" applyAlignment="1">
      <alignment horizontal="center" vertical="center"/>
    </xf>
    <xf numFmtId="0" fontId="25" fillId="0" borderId="40" xfId="0" applyNumberFormat="1" applyFont="1" applyBorder="1" applyAlignment="1">
      <alignment horizontal="center" vertical="center"/>
    </xf>
    <xf numFmtId="0" fontId="25" fillId="0" borderId="42" xfId="0" applyNumberFormat="1" applyFont="1" applyBorder="1" applyAlignment="1">
      <alignment horizontal="center" vertical="center"/>
    </xf>
    <xf numFmtId="0" fontId="25" fillId="0" borderId="44" xfId="0" applyNumberFormat="1" applyFont="1" applyBorder="1" applyAlignment="1">
      <alignment horizontal="center" vertical="center"/>
    </xf>
    <xf numFmtId="0" fontId="25" fillId="0" borderId="38" xfId="0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0" fontId="41" fillId="0" borderId="0" xfId="0" applyNumberFormat="1" applyFont="1" applyBorder="1" applyAlignment="1">
      <alignment horizontal="center" vertical="center" wrapText="1"/>
    </xf>
    <xf numFmtId="0" fontId="35" fillId="0" borderId="0" xfId="0" applyNumberFormat="1" applyFont="1" applyAlignment="1">
      <alignment horizontal="center" vertical="center"/>
    </xf>
    <xf numFmtId="0" fontId="20" fillId="0" borderId="30" xfId="0" applyNumberFormat="1" applyFont="1" applyBorder="1" applyAlignment="1">
      <alignment horizontal="center" vertical="center" wrapText="1"/>
    </xf>
    <xf numFmtId="0" fontId="20" fillId="0" borderId="32" xfId="0" applyNumberFormat="1" applyFont="1" applyBorder="1" applyAlignment="1">
      <alignment horizontal="center" vertical="center" wrapText="1"/>
    </xf>
    <xf numFmtId="0" fontId="20" fillId="0" borderId="36" xfId="0" applyNumberFormat="1" applyFont="1" applyBorder="1" applyAlignment="1">
      <alignment horizontal="center" vertical="center" wrapText="1"/>
    </xf>
    <xf numFmtId="0" fontId="20" fillId="0" borderId="31" xfId="0" applyNumberFormat="1" applyFont="1" applyBorder="1" applyAlignment="1">
      <alignment horizontal="center" vertical="center" wrapText="1"/>
    </xf>
    <xf numFmtId="0" fontId="20" fillId="0" borderId="35" xfId="0" applyNumberFormat="1" applyFont="1" applyBorder="1" applyAlignment="1">
      <alignment horizontal="center" vertical="center" wrapText="1"/>
    </xf>
    <xf numFmtId="0" fontId="20" fillId="0" borderId="39" xfId="0" applyNumberFormat="1" applyFont="1" applyBorder="1" applyAlignment="1">
      <alignment horizontal="center" vertical="center" wrapText="1"/>
    </xf>
    <xf numFmtId="0" fontId="20" fillId="0" borderId="40" xfId="0" applyNumberFormat="1" applyFont="1" applyBorder="1" applyAlignment="1">
      <alignment horizontal="center" vertical="center" wrapText="1"/>
    </xf>
    <xf numFmtId="0" fontId="20" fillId="0" borderId="43" xfId="0" applyNumberFormat="1" applyFont="1" applyBorder="1" applyAlignment="1">
      <alignment horizontal="center" vertical="center" wrapText="1"/>
    </xf>
    <xf numFmtId="0" fontId="20" fillId="0" borderId="41" xfId="0" applyNumberFormat="1" applyFont="1" applyBorder="1" applyAlignment="1">
      <alignment horizontal="center" vertical="center" wrapText="1"/>
    </xf>
    <xf numFmtId="0" fontId="20" fillId="0" borderId="45" xfId="0" applyNumberFormat="1" applyFont="1" applyBorder="1" applyAlignment="1">
      <alignment horizontal="center" vertical="center" wrapText="1"/>
    </xf>
    <xf numFmtId="0" fontId="25" fillId="0" borderId="39" xfId="0" applyNumberFormat="1" applyFont="1" applyBorder="1" applyAlignment="1">
      <alignment horizontal="center" vertical="center" wrapText="1"/>
    </xf>
    <xf numFmtId="0" fontId="25" fillId="0" borderId="41" xfId="0" applyNumberFormat="1" applyFont="1" applyBorder="1" applyAlignment="1">
      <alignment horizontal="center" vertical="center" wrapText="1"/>
    </xf>
    <xf numFmtId="0" fontId="25" fillId="0" borderId="45" xfId="0" applyNumberFormat="1" applyFont="1" applyBorder="1" applyAlignment="1">
      <alignment horizontal="center" vertical="center" wrapText="1"/>
    </xf>
    <xf numFmtId="0" fontId="20" fillId="0" borderId="46" xfId="0" applyNumberFormat="1" applyFont="1" applyBorder="1" applyAlignment="1">
      <alignment horizontal="center" vertical="center" wrapText="1"/>
    </xf>
    <xf numFmtId="0" fontId="20" fillId="0" borderId="48" xfId="0" applyNumberFormat="1" applyFont="1" applyBorder="1" applyAlignment="1">
      <alignment horizontal="center" vertical="center" wrapText="1"/>
    </xf>
    <xf numFmtId="0" fontId="20" fillId="0" borderId="47" xfId="0" applyNumberFormat="1" applyFont="1" applyBorder="1" applyAlignment="1">
      <alignment horizontal="center" vertical="center" wrapText="1"/>
    </xf>
    <xf numFmtId="0" fontId="21" fillId="0" borderId="46" xfId="0" applyNumberFormat="1" applyFont="1" applyBorder="1" applyAlignment="1">
      <alignment horizontal="center" vertical="center" wrapText="1"/>
    </xf>
    <xf numFmtId="0" fontId="21" fillId="0" borderId="48" xfId="0" applyNumberFormat="1" applyFont="1" applyBorder="1" applyAlignment="1">
      <alignment horizontal="center" vertical="center" wrapText="1"/>
    </xf>
    <xf numFmtId="0" fontId="21" fillId="0" borderId="47" xfId="0" applyNumberFormat="1" applyFont="1" applyBorder="1" applyAlignment="1">
      <alignment horizontal="center" vertical="center" wrapText="1"/>
    </xf>
    <xf numFmtId="0" fontId="24" fillId="34" borderId="10" xfId="0" applyNumberFormat="1" applyFont="1" applyFill="1" applyBorder="1" applyAlignment="1">
      <alignment horizontal="center" vertical="center" wrapText="1"/>
    </xf>
    <xf numFmtId="0" fontId="24" fillId="34" borderId="14" xfId="0" applyNumberFormat="1" applyFont="1" applyFill="1" applyBorder="1" applyAlignment="1">
      <alignment horizontal="center" vertical="center" wrapText="1"/>
    </xf>
    <xf numFmtId="0" fontId="24" fillId="34" borderId="11" xfId="0" applyNumberFormat="1" applyFont="1" applyFill="1" applyBorder="1" applyAlignment="1">
      <alignment horizontal="center" vertical="center" wrapText="1"/>
    </xf>
    <xf numFmtId="0" fontId="24" fillId="0" borderId="46" xfId="0" applyNumberFormat="1" applyFont="1" applyBorder="1" applyAlignment="1">
      <alignment horizontal="center" vertical="center"/>
    </xf>
    <xf numFmtId="0" fontId="24" fillId="0" borderId="48" xfId="0" applyNumberFormat="1" applyFont="1" applyBorder="1" applyAlignment="1">
      <alignment horizontal="center" vertical="center"/>
    </xf>
    <xf numFmtId="0" fontId="24" fillId="0" borderId="47" xfId="0" applyNumberFormat="1" applyFont="1" applyBorder="1" applyAlignment="1">
      <alignment horizontal="center" vertical="center"/>
    </xf>
    <xf numFmtId="0" fontId="24" fillId="0" borderId="14" xfId="0" applyNumberFormat="1" applyFont="1" applyBorder="1" applyAlignment="1">
      <alignment horizontal="center" vertical="center" wrapText="1"/>
    </xf>
    <xf numFmtId="0" fontId="24" fillId="0" borderId="18" xfId="0" applyNumberFormat="1" applyFont="1" applyBorder="1" applyAlignment="1">
      <alignment horizontal="center" vertical="center" wrapText="1"/>
    </xf>
    <xf numFmtId="0" fontId="25" fillId="0" borderId="23" xfId="0" applyNumberFormat="1" applyFont="1" applyBorder="1" applyAlignment="1">
      <alignment horizontal="center" vertical="center" wrapText="1"/>
    </xf>
    <xf numFmtId="0" fontId="25" fillId="0" borderId="11" xfId="0" applyNumberFormat="1" applyFont="1" applyBorder="1" applyAlignment="1">
      <alignment horizontal="center" vertical="center" wrapText="1"/>
    </xf>
    <xf numFmtId="0" fontId="24" fillId="0" borderId="10" xfId="0" applyNumberFormat="1" applyFont="1" applyBorder="1" applyAlignment="1">
      <alignment horizontal="center" vertical="center" wrapText="1"/>
    </xf>
    <xf numFmtId="0" fontId="25" fillId="0" borderId="23" xfId="0" applyNumberFormat="1" applyFont="1" applyBorder="1" applyAlignment="1">
      <alignment horizontal="center" vertical="center"/>
    </xf>
    <xf numFmtId="0" fontId="25" fillId="0" borderId="11" xfId="0" applyNumberFormat="1" applyFont="1" applyBorder="1" applyAlignment="1">
      <alignment horizontal="center" vertical="center"/>
    </xf>
    <xf numFmtId="0" fontId="24" fillId="0" borderId="11" xfId="0" applyNumberFormat="1" applyFont="1" applyBorder="1" applyAlignment="1">
      <alignment horizontal="center" vertical="center" wrapText="1"/>
    </xf>
    <xf numFmtId="0" fontId="24" fillId="0" borderId="19" xfId="0" applyNumberFormat="1" applyFont="1" applyBorder="1" applyAlignment="1">
      <alignment horizontal="center" vertical="center" wrapText="1"/>
    </xf>
    <xf numFmtId="0" fontId="24" fillId="0" borderId="21" xfId="0" applyNumberFormat="1" applyFont="1" applyBorder="1" applyAlignment="1">
      <alignment horizontal="center" vertical="center" wrapText="1"/>
    </xf>
    <xf numFmtId="0" fontId="24" fillId="0" borderId="26" xfId="0" applyNumberFormat="1" applyFont="1" applyBorder="1" applyAlignment="1">
      <alignment horizontal="center" vertical="center" wrapText="1"/>
    </xf>
    <xf numFmtId="0" fontId="24" fillId="0" borderId="20" xfId="0" applyNumberFormat="1" applyFont="1" applyBorder="1" applyAlignment="1">
      <alignment horizontal="center" vertical="center" wrapText="1"/>
    </xf>
    <xf numFmtId="0" fontId="26" fillId="0" borderId="55" xfId="0" applyNumberFormat="1" applyFont="1" applyBorder="1" applyAlignment="1">
      <alignment horizontal="center" vertical="center" textRotation="90"/>
    </xf>
    <xf numFmtId="0" fontId="26" fillId="0" borderId="58" xfId="0" applyNumberFormat="1" applyFont="1" applyBorder="1" applyAlignment="1">
      <alignment horizontal="center" vertical="center" textRotation="90"/>
    </xf>
    <xf numFmtId="0" fontId="26" fillId="0" borderId="54" xfId="0" applyNumberFormat="1" applyFont="1" applyBorder="1" applyAlignment="1">
      <alignment horizontal="center" vertical="center" textRotation="90"/>
    </xf>
    <xf numFmtId="0" fontId="26" fillId="0" borderId="59" xfId="0" applyNumberFormat="1" applyFont="1" applyBorder="1" applyAlignment="1">
      <alignment horizontal="center" vertical="center" textRotation="90"/>
    </xf>
    <xf numFmtId="0" fontId="26" fillId="0" borderId="18" xfId="0" applyNumberFormat="1" applyFont="1" applyBorder="1" applyAlignment="1">
      <alignment horizontal="center" vertical="center" textRotation="90"/>
    </xf>
    <xf numFmtId="0" fontId="26" fillId="0" borderId="20" xfId="0" applyNumberFormat="1" applyFont="1" applyBorder="1" applyAlignment="1">
      <alignment horizontal="center" vertical="center" textRotation="90"/>
    </xf>
    <xf numFmtId="0" fontId="26" fillId="0" borderId="67" xfId="0" applyNumberFormat="1" applyFont="1" applyBorder="1" applyAlignment="1">
      <alignment horizontal="center" vertical="center" textRotation="90"/>
    </xf>
    <xf numFmtId="0" fontId="26" fillId="0" borderId="60" xfId="0" applyNumberFormat="1" applyFont="1" applyBorder="1" applyAlignment="1">
      <alignment horizontal="center" vertical="center" textRotation="90"/>
    </xf>
    <xf numFmtId="0" fontId="26" fillId="0" borderId="56" xfId="0" applyNumberFormat="1" applyFont="1" applyBorder="1" applyAlignment="1">
      <alignment horizontal="center" vertical="center" textRotation="90" wrapText="1"/>
    </xf>
    <xf numFmtId="0" fontId="26" fillId="0" borderId="57" xfId="0" applyNumberFormat="1" applyFont="1" applyBorder="1" applyAlignment="1">
      <alignment horizontal="center" vertical="center" textRotation="90" wrapText="1"/>
    </xf>
    <xf numFmtId="0" fontId="20" fillId="0" borderId="28" xfId="0" applyNumberFormat="1" applyFont="1" applyBorder="1" applyAlignment="1">
      <alignment horizontal="center" vertical="center" wrapText="1"/>
    </xf>
    <xf numFmtId="0" fontId="20" fillId="0" borderId="52" xfId="0" applyNumberFormat="1" applyFont="1" applyBorder="1" applyAlignment="1">
      <alignment horizontal="center" vertical="center" wrapText="1"/>
    </xf>
    <xf numFmtId="0" fontId="20" fillId="0" borderId="34" xfId="0" applyNumberFormat="1" applyFont="1" applyBorder="1" applyAlignment="1">
      <alignment horizontal="center" vertical="center" wrapText="1"/>
    </xf>
    <xf numFmtId="0" fontId="20" fillId="0" borderId="29" xfId="0" applyNumberFormat="1" applyFont="1" applyBorder="1" applyAlignment="1">
      <alignment horizontal="center" vertical="center" wrapText="1"/>
    </xf>
    <xf numFmtId="0" fontId="20" fillId="0" borderId="66" xfId="0" applyNumberFormat="1" applyFont="1" applyBorder="1" applyAlignment="1">
      <alignment horizontal="center" vertical="center" wrapText="1"/>
    </xf>
    <xf numFmtId="0" fontId="20" fillId="0" borderId="75" xfId="0" applyNumberFormat="1" applyFont="1" applyBorder="1" applyAlignment="1">
      <alignment horizontal="center" vertical="center" wrapText="1"/>
    </xf>
    <xf numFmtId="0" fontId="20" fillId="0" borderId="76" xfId="0" applyNumberFormat="1" applyFont="1" applyBorder="1" applyAlignment="1">
      <alignment horizontal="center" vertical="center" wrapText="1"/>
    </xf>
    <xf numFmtId="0" fontId="20" fillId="0" borderId="77" xfId="0" applyNumberFormat="1" applyFont="1" applyBorder="1" applyAlignment="1">
      <alignment horizontal="center" vertical="center" wrapText="1"/>
    </xf>
    <xf numFmtId="0" fontId="21" fillId="0" borderId="75" xfId="0" applyNumberFormat="1" applyFont="1" applyBorder="1" applyAlignment="1">
      <alignment horizontal="center" vertical="center" wrapText="1"/>
    </xf>
    <xf numFmtId="0" fontId="21" fillId="0" borderId="76" xfId="0" applyNumberFormat="1" applyFont="1" applyBorder="1" applyAlignment="1">
      <alignment horizontal="center" vertical="center" wrapText="1"/>
    </xf>
    <xf numFmtId="0" fontId="21" fillId="0" borderId="77" xfId="0" applyNumberFormat="1" applyFont="1" applyBorder="1" applyAlignment="1">
      <alignment horizontal="center" vertical="center" wrapText="1"/>
    </xf>
    <xf numFmtId="0" fontId="36" fillId="0" borderId="46" xfId="0" applyNumberFormat="1" applyFont="1" applyBorder="1" applyAlignment="1">
      <alignment horizontal="center" vertical="center"/>
    </xf>
    <xf numFmtId="0" fontId="36" fillId="0" borderId="48" xfId="0" applyNumberFormat="1" applyFont="1" applyBorder="1" applyAlignment="1">
      <alignment horizontal="center" vertical="center"/>
    </xf>
    <xf numFmtId="0" fontId="36" fillId="0" borderId="47" xfId="0" applyNumberFormat="1" applyFont="1" applyBorder="1" applyAlignment="1">
      <alignment horizontal="center" vertical="center"/>
    </xf>
    <xf numFmtId="0" fontId="23" fillId="0" borderId="10" xfId="0" applyNumberFormat="1" applyFont="1" applyBorder="1" applyAlignment="1">
      <alignment horizontal="center" vertical="center" wrapText="1"/>
    </xf>
    <xf numFmtId="0" fontId="23" fillId="0" borderId="11" xfId="0" applyNumberFormat="1" applyFont="1" applyBorder="1" applyAlignment="1">
      <alignment horizontal="center" vertical="center" wrapText="1"/>
    </xf>
    <xf numFmtId="0" fontId="23" fillId="0" borderId="12" xfId="0" applyNumberFormat="1" applyFont="1" applyBorder="1" applyAlignment="1">
      <alignment horizontal="center" vertical="center" wrapText="1"/>
    </xf>
    <xf numFmtId="0" fontId="23" fillId="0" borderId="13" xfId="0" applyNumberFormat="1" applyFont="1" applyBorder="1" applyAlignment="1">
      <alignment horizontal="center" vertical="center" wrapText="1"/>
    </xf>
    <xf numFmtId="0" fontId="23" fillId="0" borderId="14" xfId="0" applyNumberFormat="1" applyFont="1" applyBorder="1" applyAlignment="1">
      <alignment horizontal="center" vertical="center" wrapText="1"/>
    </xf>
    <xf numFmtId="0" fontId="23" fillId="0" borderId="15" xfId="0" applyNumberFormat="1" applyFon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/>
    </xf>
    <xf numFmtId="0" fontId="0" fillId="0" borderId="14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0" fontId="26" fillId="0" borderId="51" xfId="0" applyNumberFormat="1" applyFont="1" applyBorder="1" applyAlignment="1">
      <alignment horizontal="center" vertical="center" textRotation="90" wrapText="1"/>
    </xf>
    <xf numFmtId="0" fontId="26" fillId="0" borderId="22" xfId="0" applyNumberFormat="1" applyFont="1" applyBorder="1" applyAlignment="1">
      <alignment horizontal="center" vertical="center" textRotation="90"/>
    </xf>
    <xf numFmtId="0" fontId="26" fillId="0" borderId="61" xfId="0" applyNumberFormat="1" applyFont="1" applyBorder="1" applyAlignment="1">
      <alignment horizontal="center" vertical="center" textRotation="90"/>
    </xf>
    <xf numFmtId="0" fontId="26" fillId="0" borderId="24" xfId="0" applyNumberFormat="1" applyFont="1" applyBorder="1" applyAlignment="1">
      <alignment horizontal="center" vertical="center" textRotation="90"/>
    </xf>
    <xf numFmtId="0" fontId="26" fillId="0" borderId="25" xfId="0" applyNumberFormat="1" applyFont="1" applyBorder="1" applyAlignment="1">
      <alignment horizontal="center" vertical="center" textRotation="90"/>
    </xf>
    <xf numFmtId="0" fontId="36" fillId="0" borderId="0" xfId="0" applyNumberFormat="1" applyFont="1" applyAlignment="1">
      <alignment horizontal="center" vertical="center"/>
    </xf>
    <xf numFmtId="0" fontId="30" fillId="0" borderId="10" xfId="0" applyNumberFormat="1" applyFont="1" applyBorder="1" applyAlignment="1">
      <alignment horizontal="center" vertical="center" wrapText="1"/>
    </xf>
    <xf numFmtId="0" fontId="30" fillId="0" borderId="14" xfId="0" applyNumberFormat="1" applyFont="1" applyBorder="1" applyAlignment="1">
      <alignment horizontal="center" vertical="center" wrapText="1"/>
    </xf>
    <xf numFmtId="0" fontId="30" fillId="0" borderId="16" xfId="0" applyNumberFormat="1" applyFont="1" applyBorder="1" applyAlignment="1">
      <alignment horizontal="center" vertical="center" wrapText="1"/>
    </xf>
    <xf numFmtId="0" fontId="30" fillId="0" borderId="0" xfId="0" applyNumberFormat="1" applyFont="1" applyBorder="1" applyAlignment="1">
      <alignment horizontal="center" vertical="center" wrapText="1"/>
    </xf>
    <xf numFmtId="0" fontId="30" fillId="0" borderId="12" xfId="0" applyNumberFormat="1" applyFont="1" applyBorder="1" applyAlignment="1">
      <alignment horizontal="center" vertical="center" wrapText="1"/>
    </xf>
    <xf numFmtId="0" fontId="30" fillId="0" borderId="15" xfId="0" applyNumberFormat="1" applyFont="1" applyBorder="1" applyAlignment="1">
      <alignment horizontal="center" vertical="center" wrapText="1"/>
    </xf>
    <xf numFmtId="0" fontId="30" fillId="0" borderId="18" xfId="0" applyNumberFormat="1" applyFont="1" applyBorder="1" applyAlignment="1">
      <alignment horizontal="center" vertical="center" wrapText="1"/>
    </xf>
    <xf numFmtId="0" fontId="30" fillId="0" borderId="22" xfId="0" applyNumberFormat="1" applyFont="1" applyBorder="1" applyAlignment="1">
      <alignment horizontal="center" vertical="center" wrapText="1"/>
    </xf>
    <xf numFmtId="0" fontId="30" fillId="0" borderId="63" xfId="0" applyNumberFormat="1" applyFont="1" applyBorder="1" applyAlignment="1">
      <alignment horizontal="center" vertical="center" wrapText="1"/>
    </xf>
    <xf numFmtId="0" fontId="8" fillId="4" borderId="23" xfId="8" applyNumberFormat="1" applyBorder="1" applyAlignment="1">
      <alignment horizontal="center" vertical="center"/>
    </xf>
    <xf numFmtId="0" fontId="8" fillId="4" borderId="14" xfId="8" applyNumberFormat="1" applyBorder="1" applyAlignment="1">
      <alignment horizontal="center" vertical="center"/>
    </xf>
    <xf numFmtId="0" fontId="8" fillId="4" borderId="11" xfId="8" applyNumberFormat="1" applyBorder="1" applyAlignment="1">
      <alignment horizontal="center" vertical="center"/>
    </xf>
    <xf numFmtId="0" fontId="8" fillId="4" borderId="24" xfId="8" applyNumberFormat="1" applyBorder="1" applyAlignment="1">
      <alignment horizontal="center" vertical="center"/>
    </xf>
    <xf numFmtId="0" fontId="8" fillId="4" borderId="0" xfId="8" applyNumberFormat="1" applyBorder="1" applyAlignment="1">
      <alignment horizontal="center" vertical="center"/>
    </xf>
    <xf numFmtId="0" fontId="8" fillId="4" borderId="17" xfId="8" applyNumberFormat="1" applyBorder="1" applyAlignment="1">
      <alignment horizontal="center" vertical="center"/>
    </xf>
    <xf numFmtId="0" fontId="8" fillId="4" borderId="62" xfId="8" applyNumberFormat="1" applyBorder="1" applyAlignment="1">
      <alignment horizontal="center" vertical="center"/>
    </xf>
    <xf numFmtId="0" fontId="8" fillId="4" borderId="15" xfId="8" applyNumberFormat="1" applyBorder="1" applyAlignment="1">
      <alignment horizontal="center" vertical="center"/>
    </xf>
    <xf numFmtId="0" fontId="8" fillId="4" borderId="13" xfId="8" applyNumberFormat="1" applyBorder="1" applyAlignment="1">
      <alignment horizontal="center" vertical="center"/>
    </xf>
    <xf numFmtId="0" fontId="24" fillId="0" borderId="0" xfId="0" applyNumberFormat="1" applyFont="1" applyBorder="1" applyAlignment="1">
      <alignment horizontal="left" vertical="center" wrapText="1"/>
    </xf>
    <xf numFmtId="0" fontId="33" fillId="0" borderId="10" xfId="0" applyNumberFormat="1" applyFont="1" applyFill="1" applyBorder="1" applyAlignment="1">
      <alignment horizontal="center" vertical="center"/>
    </xf>
    <xf numFmtId="0" fontId="33" fillId="0" borderId="14" xfId="0" applyNumberFormat="1" applyFont="1" applyFill="1" applyBorder="1" applyAlignment="1">
      <alignment horizontal="center" vertical="center"/>
    </xf>
    <xf numFmtId="0" fontId="33" fillId="0" borderId="18" xfId="0" applyNumberFormat="1" applyFont="1" applyFill="1" applyBorder="1" applyAlignment="1">
      <alignment horizontal="center" vertical="center"/>
    </xf>
    <xf numFmtId="0" fontId="33" fillId="0" borderId="16" xfId="0" applyNumberFormat="1" applyFont="1" applyFill="1" applyBorder="1" applyAlignment="1">
      <alignment horizontal="center" vertical="center"/>
    </xf>
    <xf numFmtId="0" fontId="33" fillId="0" borderId="0" xfId="0" applyNumberFormat="1" applyFont="1" applyFill="1" applyBorder="1" applyAlignment="1">
      <alignment horizontal="center" vertical="center"/>
    </xf>
    <xf numFmtId="0" fontId="33" fillId="0" borderId="22" xfId="0" applyNumberFormat="1" applyFont="1" applyFill="1" applyBorder="1" applyAlignment="1">
      <alignment horizontal="center" vertical="center"/>
    </xf>
    <xf numFmtId="0" fontId="33" fillId="0" borderId="74" xfId="0" applyNumberFormat="1" applyFont="1" applyFill="1" applyBorder="1" applyAlignment="1">
      <alignment horizontal="right" vertical="center"/>
    </xf>
    <xf numFmtId="0" fontId="33" fillId="0" borderId="32" xfId="0" applyNumberFormat="1" applyFont="1" applyFill="1" applyBorder="1" applyAlignment="1">
      <alignment horizontal="right" vertical="center"/>
    </xf>
    <xf numFmtId="0" fontId="33" fillId="0" borderId="31" xfId="0" applyNumberFormat="1" applyFont="1" applyFill="1" applyBorder="1" applyAlignment="1">
      <alignment horizontal="right" vertical="center"/>
    </xf>
    <xf numFmtId="0" fontId="33" fillId="0" borderId="74" xfId="0" applyNumberFormat="1" applyFont="1" applyFill="1" applyBorder="1" applyAlignment="1">
      <alignment horizontal="center" vertical="center"/>
    </xf>
    <xf numFmtId="0" fontId="33" fillId="0" borderId="32" xfId="0" applyNumberFormat="1" applyFont="1" applyFill="1" applyBorder="1" applyAlignment="1">
      <alignment horizontal="center" vertical="center"/>
    </xf>
    <xf numFmtId="0" fontId="33" fillId="0" borderId="31" xfId="0" applyNumberFormat="1" applyFont="1" applyFill="1" applyBorder="1" applyAlignment="1">
      <alignment horizontal="center" vertical="center"/>
    </xf>
    <xf numFmtId="0" fontId="32" fillId="0" borderId="74" xfId="0" applyNumberFormat="1" applyFont="1" applyFill="1" applyBorder="1" applyAlignment="1">
      <alignment horizontal="center" vertical="top" wrapText="1"/>
    </xf>
    <xf numFmtId="0" fontId="32" fillId="0" borderId="32" xfId="0" applyNumberFormat="1" applyFont="1" applyFill="1" applyBorder="1" applyAlignment="1">
      <alignment horizontal="center" vertical="top" wrapText="1"/>
    </xf>
    <xf numFmtId="0" fontId="32" fillId="0" borderId="31" xfId="0" applyNumberFormat="1" applyFont="1" applyFill="1" applyBorder="1" applyAlignment="1">
      <alignment horizontal="center" vertical="top" wrapText="1"/>
    </xf>
    <xf numFmtId="0" fontId="33" fillId="0" borderId="30" xfId="0" applyNumberFormat="1" applyFont="1" applyFill="1" applyBorder="1" applyAlignment="1">
      <alignment horizontal="left" vertical="center" wrapText="1"/>
    </xf>
    <xf numFmtId="0" fontId="33" fillId="0" borderId="32" xfId="0" applyNumberFormat="1" applyFont="1" applyFill="1" applyBorder="1" applyAlignment="1">
      <alignment horizontal="left" vertical="center" wrapText="1"/>
    </xf>
    <xf numFmtId="0" fontId="33" fillId="0" borderId="31" xfId="0" applyNumberFormat="1" applyFont="1" applyFill="1" applyBorder="1" applyAlignment="1">
      <alignment horizontal="left" vertical="center" wrapText="1"/>
    </xf>
    <xf numFmtId="0" fontId="32" fillId="0" borderId="35" xfId="0" applyNumberFormat="1" applyFont="1" applyFill="1" applyBorder="1" applyAlignment="1">
      <alignment horizontal="center" wrapText="1"/>
    </xf>
    <xf numFmtId="0" fontId="32" fillId="0" borderId="32" xfId="0" applyNumberFormat="1" applyFont="1" applyFill="1" applyBorder="1" applyAlignment="1">
      <alignment horizontal="center" wrapText="1"/>
    </xf>
    <xf numFmtId="0" fontId="32" fillId="0" borderId="36" xfId="0" applyNumberFormat="1" applyFont="1" applyFill="1" applyBorder="1" applyAlignment="1">
      <alignment horizontal="center" wrapText="1"/>
    </xf>
    <xf numFmtId="0" fontId="33" fillId="0" borderId="30" xfId="0" applyNumberFormat="1" applyFont="1" applyFill="1" applyBorder="1" applyAlignment="1">
      <alignment horizontal="left" wrapText="1"/>
    </xf>
    <xf numFmtId="0" fontId="33" fillId="0" borderId="32" xfId="0" applyNumberFormat="1" applyFont="1" applyFill="1" applyBorder="1" applyAlignment="1">
      <alignment horizontal="left" wrapText="1"/>
    </xf>
    <xf numFmtId="0" fontId="33" fillId="0" borderId="31" xfId="0" applyNumberFormat="1" applyFont="1" applyFill="1" applyBorder="1" applyAlignment="1">
      <alignment horizontal="left" wrapText="1"/>
    </xf>
    <xf numFmtId="0" fontId="0" fillId="0" borderId="0" xfId="0"/>
    <xf numFmtId="0" fontId="24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justify" vertical="top" wrapText="1"/>
    </xf>
    <xf numFmtId="0" fontId="32" fillId="0" borderId="35" xfId="0" applyNumberFormat="1" applyFont="1" applyFill="1" applyBorder="1" applyAlignment="1">
      <alignment horizontal="center" vertical="center" wrapText="1"/>
    </xf>
    <xf numFmtId="0" fontId="32" fillId="0" borderId="32" xfId="0" applyNumberFormat="1" applyFont="1" applyFill="1" applyBorder="1" applyAlignment="1">
      <alignment horizontal="center" vertical="center" wrapText="1"/>
    </xf>
    <xf numFmtId="0" fontId="32" fillId="0" borderId="36" xfId="0" applyNumberFormat="1" applyFont="1" applyFill="1" applyBorder="1" applyAlignment="1">
      <alignment horizontal="center" vertical="center" wrapText="1"/>
    </xf>
    <xf numFmtId="0" fontId="32" fillId="0" borderId="31" xfId="0" applyNumberFormat="1" applyFont="1" applyFill="1" applyBorder="1" applyAlignment="1">
      <alignment horizontal="center" vertical="center" wrapText="1"/>
    </xf>
    <xf numFmtId="0" fontId="32" fillId="0" borderId="35" xfId="44" applyNumberFormat="1" applyFont="1" applyFill="1" applyBorder="1" applyAlignment="1">
      <alignment horizontal="center" vertical="center" wrapText="1"/>
    </xf>
    <xf numFmtId="0" fontId="32" fillId="0" borderId="32" xfId="44" applyNumberFormat="1" applyFont="1" applyFill="1" applyBorder="1" applyAlignment="1">
      <alignment horizontal="center" vertical="center" wrapText="1"/>
    </xf>
    <xf numFmtId="0" fontId="32" fillId="0" borderId="36" xfId="44" applyNumberFormat="1" applyFont="1" applyFill="1" applyBorder="1" applyAlignment="1">
      <alignment horizontal="center" vertical="center" wrapText="1"/>
    </xf>
    <xf numFmtId="0" fontId="32" fillId="0" borderId="43" xfId="0" applyNumberFormat="1" applyFont="1" applyFill="1" applyBorder="1" applyAlignment="1">
      <alignment horizontal="center" vertical="center" wrapText="1"/>
    </xf>
    <xf numFmtId="0" fontId="32" fillId="0" borderId="41" xfId="0" applyNumberFormat="1" applyFont="1" applyFill="1" applyBorder="1" applyAlignment="1">
      <alignment horizontal="center" vertical="center" wrapText="1"/>
    </xf>
    <xf numFmtId="0" fontId="32" fillId="0" borderId="40" xfId="0" applyNumberFormat="1" applyFont="1" applyFill="1" applyBorder="1" applyAlignment="1">
      <alignment horizontal="center" vertical="center" wrapText="1"/>
    </xf>
    <xf numFmtId="0" fontId="32" fillId="0" borderId="45" xfId="0" applyNumberFormat="1" applyFont="1" applyFill="1" applyBorder="1" applyAlignment="1">
      <alignment horizontal="center" vertical="center" wrapText="1"/>
    </xf>
    <xf numFmtId="0" fontId="24" fillId="0" borderId="0" xfId="0" applyNumberFormat="1" applyFont="1" applyBorder="1" applyAlignment="1">
      <alignment horizontal="center" vertical="center" wrapText="1"/>
    </xf>
    <xf numFmtId="0" fontId="25" fillId="33" borderId="0" xfId="0" applyNumberFormat="1" applyFont="1" applyFill="1" applyAlignment="1">
      <alignment horizontal="center" vertical="center"/>
    </xf>
    <xf numFmtId="0" fontId="30" fillId="33" borderId="10" xfId="0" applyNumberFormat="1" applyFont="1" applyFill="1" applyBorder="1" applyAlignment="1">
      <alignment horizontal="center" vertical="center"/>
    </xf>
    <xf numFmtId="0" fontId="30" fillId="33" borderId="14" xfId="0" applyNumberFormat="1" applyFont="1" applyFill="1" applyBorder="1" applyAlignment="1">
      <alignment horizontal="center" vertical="center"/>
    </xf>
    <xf numFmtId="0" fontId="30" fillId="33" borderId="11" xfId="0" applyNumberFormat="1" applyFont="1" applyFill="1" applyBorder="1" applyAlignment="1">
      <alignment horizontal="center" vertical="center"/>
    </xf>
    <xf numFmtId="0" fontId="30" fillId="33" borderId="16" xfId="0" applyNumberFormat="1" applyFont="1" applyFill="1" applyBorder="1" applyAlignment="1">
      <alignment horizontal="center" vertical="center"/>
    </xf>
    <xf numFmtId="0" fontId="30" fillId="33" borderId="0" xfId="0" applyNumberFormat="1" applyFont="1" applyFill="1" applyBorder="1" applyAlignment="1">
      <alignment horizontal="center" vertical="center"/>
    </xf>
    <xf numFmtId="0" fontId="30" fillId="33" borderId="17" xfId="0" applyNumberFormat="1" applyFont="1" applyFill="1" applyBorder="1" applyAlignment="1">
      <alignment horizontal="center" vertical="center"/>
    </xf>
    <xf numFmtId="0" fontId="30" fillId="33" borderId="12" xfId="0" applyNumberFormat="1" applyFont="1" applyFill="1" applyBorder="1" applyAlignment="1">
      <alignment horizontal="center" vertical="center"/>
    </xf>
    <xf numFmtId="0" fontId="30" fillId="33" borderId="15" xfId="0" applyNumberFormat="1" applyFont="1" applyFill="1" applyBorder="1" applyAlignment="1">
      <alignment horizontal="center" vertical="center"/>
    </xf>
    <xf numFmtId="0" fontId="30" fillId="33" borderId="13" xfId="0" applyNumberFormat="1" applyFont="1" applyFill="1" applyBorder="1" applyAlignment="1">
      <alignment horizontal="center" vertical="center"/>
    </xf>
    <xf numFmtId="0" fontId="33" fillId="0" borderId="30" xfId="0" applyNumberFormat="1" applyFont="1" applyFill="1" applyBorder="1" applyAlignment="1">
      <alignment horizontal="left" vertical="center"/>
    </xf>
    <xf numFmtId="0" fontId="33" fillId="0" borderId="32" xfId="0" applyNumberFormat="1" applyFont="1" applyFill="1" applyBorder="1" applyAlignment="1">
      <alignment horizontal="left" vertical="center"/>
    </xf>
    <xf numFmtId="0" fontId="33" fillId="0" borderId="31" xfId="0" applyNumberFormat="1" applyFont="1" applyFill="1" applyBorder="1" applyAlignment="1">
      <alignment horizontal="left" vertical="center"/>
    </xf>
    <xf numFmtId="0" fontId="32" fillId="0" borderId="35" xfId="0" applyNumberFormat="1" applyFont="1" applyFill="1" applyBorder="1" applyAlignment="1">
      <alignment horizontal="center" vertical="center"/>
    </xf>
    <xf numFmtId="0" fontId="32" fillId="0" borderId="32" xfId="0" applyNumberFormat="1" applyFont="1" applyFill="1" applyBorder="1" applyAlignment="1">
      <alignment horizontal="center" vertical="center"/>
    </xf>
    <xf numFmtId="0" fontId="32" fillId="0" borderId="36" xfId="0" applyNumberFormat="1" applyFont="1" applyFill="1" applyBorder="1" applyAlignment="1">
      <alignment horizontal="center" vertical="center"/>
    </xf>
    <xf numFmtId="0" fontId="52" fillId="33" borderId="10" xfId="0" applyNumberFormat="1" applyFont="1" applyFill="1" applyBorder="1" applyAlignment="1">
      <alignment horizontal="center" vertical="top" wrapText="1"/>
    </xf>
    <xf numFmtId="0" fontId="52" fillId="33" borderId="14" xfId="0" applyNumberFormat="1" applyFont="1" applyFill="1" applyBorder="1" applyAlignment="1">
      <alignment horizontal="center" vertical="top" wrapText="1"/>
    </xf>
    <xf numFmtId="0" fontId="52" fillId="33" borderId="11" xfId="0" applyNumberFormat="1" applyFont="1" applyFill="1" applyBorder="1" applyAlignment="1">
      <alignment horizontal="center" vertical="top" wrapText="1"/>
    </xf>
    <xf numFmtId="0" fontId="52" fillId="33" borderId="16" xfId="0" applyNumberFormat="1" applyFont="1" applyFill="1" applyBorder="1" applyAlignment="1">
      <alignment horizontal="center" vertical="top" wrapText="1"/>
    </xf>
    <xf numFmtId="0" fontId="52" fillId="33" borderId="0" xfId="0" applyNumberFormat="1" applyFont="1" applyFill="1" applyBorder="1" applyAlignment="1">
      <alignment horizontal="center" vertical="top" wrapText="1"/>
    </xf>
    <xf numFmtId="0" fontId="52" fillId="33" borderId="17" xfId="0" applyNumberFormat="1" applyFont="1" applyFill="1" applyBorder="1" applyAlignment="1">
      <alignment horizontal="center" vertical="top" wrapText="1"/>
    </xf>
    <xf numFmtId="0" fontId="52" fillId="33" borderId="12" xfId="0" applyNumberFormat="1" applyFont="1" applyFill="1" applyBorder="1" applyAlignment="1">
      <alignment horizontal="center" vertical="top" wrapText="1"/>
    </xf>
    <xf numFmtId="0" fontId="52" fillId="33" borderId="15" xfId="0" applyNumberFormat="1" applyFont="1" applyFill="1" applyBorder="1" applyAlignment="1">
      <alignment horizontal="center" vertical="top" wrapText="1"/>
    </xf>
    <xf numFmtId="0" fontId="52" fillId="33" borderId="13" xfId="0" applyNumberFormat="1" applyFont="1" applyFill="1" applyBorder="1" applyAlignment="1">
      <alignment horizontal="center" vertical="top" wrapText="1"/>
    </xf>
    <xf numFmtId="0" fontId="30" fillId="33" borderId="0" xfId="0" applyNumberFormat="1" applyFont="1" applyFill="1" applyAlignment="1">
      <alignment horizontal="center" vertical="top" wrapText="1"/>
    </xf>
    <xf numFmtId="0" fontId="25" fillId="0" borderId="0" xfId="0" applyNumberFormat="1" applyFont="1" applyBorder="1" applyAlignment="1">
      <alignment horizontal="center" vertical="center" wrapText="1"/>
    </xf>
    <xf numFmtId="0" fontId="25" fillId="0" borderId="35" xfId="0" applyNumberFormat="1" applyFont="1" applyBorder="1" applyAlignment="1">
      <alignment horizontal="center" vertical="center" wrapText="1"/>
    </xf>
    <xf numFmtId="0" fontId="25" fillId="0" borderId="32" xfId="0" applyNumberFormat="1" applyFont="1" applyBorder="1" applyAlignment="1">
      <alignment horizontal="center" vertical="center" wrapText="1"/>
    </xf>
    <xf numFmtId="0" fontId="25" fillId="0" borderId="31" xfId="0" applyNumberFormat="1" applyFont="1" applyBorder="1" applyAlignment="1">
      <alignment horizontal="center" vertical="center" wrapText="1"/>
    </xf>
    <xf numFmtId="0" fontId="25" fillId="33" borderId="35" xfId="0" applyNumberFormat="1" applyFont="1" applyFill="1" applyBorder="1" applyAlignment="1">
      <alignment horizontal="center" vertical="center" wrapText="1"/>
    </xf>
    <xf numFmtId="0" fontId="25" fillId="33" borderId="32" xfId="0" applyNumberFormat="1" applyFont="1" applyFill="1" applyBorder="1" applyAlignment="1">
      <alignment horizontal="center" vertical="center" wrapText="1"/>
    </xf>
    <xf numFmtId="0" fontId="25" fillId="33" borderId="31" xfId="0" applyNumberFormat="1" applyFont="1" applyFill="1" applyBorder="1" applyAlignment="1">
      <alignment horizontal="center" vertical="center" wrapText="1"/>
    </xf>
    <xf numFmtId="0" fontId="29" fillId="0" borderId="10" xfId="0" applyNumberFormat="1" applyFont="1" applyBorder="1" applyAlignment="1">
      <alignment horizontal="center" vertical="center" wrapText="1"/>
    </xf>
    <xf numFmtId="0" fontId="29" fillId="0" borderId="14" xfId="0" applyNumberFormat="1" applyFont="1" applyBorder="1" applyAlignment="1">
      <alignment horizontal="center" vertical="center" wrapText="1"/>
    </xf>
    <xf numFmtId="0" fontId="29" fillId="0" borderId="11" xfId="0" applyNumberFormat="1" applyFont="1" applyBorder="1" applyAlignment="1">
      <alignment horizontal="center" vertical="center" wrapText="1"/>
    </xf>
    <xf numFmtId="0" fontId="29" fillId="0" borderId="16" xfId="0" applyNumberFormat="1" applyFont="1" applyBorder="1" applyAlignment="1">
      <alignment horizontal="center" vertical="center" wrapText="1"/>
    </xf>
    <xf numFmtId="0" fontId="29" fillId="0" borderId="0" xfId="0" applyNumberFormat="1" applyFont="1" applyBorder="1" applyAlignment="1">
      <alignment horizontal="center" vertical="center" wrapText="1"/>
    </xf>
    <xf numFmtId="0" fontId="29" fillId="0" borderId="17" xfId="0" applyNumberFormat="1" applyFont="1" applyBorder="1" applyAlignment="1">
      <alignment horizontal="center" vertical="center" wrapText="1"/>
    </xf>
    <xf numFmtId="0" fontId="29" fillId="0" borderId="12" xfId="0" applyNumberFormat="1" applyFont="1" applyBorder="1" applyAlignment="1">
      <alignment horizontal="center" vertical="center" wrapText="1"/>
    </xf>
    <xf numFmtId="0" fontId="29" fillId="0" borderId="15" xfId="0" applyNumberFormat="1" applyFont="1" applyBorder="1" applyAlignment="1">
      <alignment horizontal="center" vertical="center" wrapText="1"/>
    </xf>
    <xf numFmtId="0" fontId="29" fillId="0" borderId="13" xfId="0" applyNumberFormat="1" applyFont="1" applyBorder="1" applyAlignment="1">
      <alignment horizontal="center" vertical="center" wrapText="1"/>
    </xf>
    <xf numFmtId="0" fontId="24" fillId="0" borderId="35" xfId="0" applyNumberFormat="1" applyFont="1" applyBorder="1" applyAlignment="1">
      <alignment horizontal="center" vertical="center" wrapText="1"/>
    </xf>
    <xf numFmtId="0" fontId="24" fillId="0" borderId="32" xfId="0" applyNumberFormat="1" applyFont="1" applyBorder="1" applyAlignment="1">
      <alignment horizontal="center" vertical="center" wrapText="1"/>
    </xf>
    <xf numFmtId="0" fontId="24" fillId="0" borderId="31" xfId="0" applyNumberFormat="1" applyFont="1" applyBorder="1" applyAlignment="1">
      <alignment horizontal="center" vertical="center" wrapText="1"/>
    </xf>
    <xf numFmtId="0" fontId="33" fillId="0" borderId="39" xfId="0" applyNumberFormat="1" applyFont="1" applyFill="1" applyBorder="1" applyAlignment="1">
      <alignment horizontal="left" wrapText="1"/>
    </xf>
    <xf numFmtId="0" fontId="33" fillId="0" borderId="41" xfId="0" applyNumberFormat="1" applyFont="1" applyFill="1" applyBorder="1" applyAlignment="1">
      <alignment horizontal="left" wrapText="1"/>
    </xf>
    <xf numFmtId="0" fontId="33" fillId="0" borderId="40" xfId="0" applyNumberFormat="1" applyFont="1" applyFill="1" applyBorder="1" applyAlignment="1">
      <alignment horizontal="left" wrapText="1"/>
    </xf>
    <xf numFmtId="0" fontId="31" fillId="0" borderId="35" xfId="0" applyNumberFormat="1" applyFont="1" applyBorder="1" applyAlignment="1">
      <alignment horizontal="center" vertical="center" wrapText="1"/>
    </xf>
    <xf numFmtId="0" fontId="31" fillId="0" borderId="32" xfId="0" applyNumberFormat="1" applyFont="1" applyBorder="1" applyAlignment="1">
      <alignment horizontal="center" vertical="center" wrapText="1"/>
    </xf>
    <xf numFmtId="0" fontId="31" fillId="0" borderId="31" xfId="0" applyNumberFormat="1" applyFont="1" applyBorder="1" applyAlignment="1">
      <alignment horizontal="center" vertical="center" wrapText="1"/>
    </xf>
    <xf numFmtId="0" fontId="29" fillId="0" borderId="35" xfId="0" applyNumberFormat="1" applyFont="1" applyBorder="1" applyAlignment="1">
      <alignment horizontal="center" vertical="center" wrapText="1"/>
    </xf>
    <xf numFmtId="0" fontId="29" fillId="0" borderId="32" xfId="0" applyNumberFormat="1" applyFont="1" applyBorder="1" applyAlignment="1">
      <alignment horizontal="center" vertical="center" wrapText="1"/>
    </xf>
    <xf numFmtId="0" fontId="29" fillId="0" borderId="31" xfId="0" applyNumberFormat="1" applyFont="1" applyBorder="1" applyAlignment="1">
      <alignment horizontal="center" vertical="center" wrapText="1"/>
    </xf>
    <xf numFmtId="0" fontId="25" fillId="33" borderId="29" xfId="0" applyNumberFormat="1" applyFont="1" applyFill="1" applyBorder="1" applyAlignment="1">
      <alignment horizontal="center" vertical="center"/>
    </xf>
    <xf numFmtId="0" fontId="25" fillId="0" borderId="0" xfId="0" applyNumberFormat="1" applyFont="1" applyAlignment="1">
      <alignment horizontal="center" vertical="center"/>
    </xf>
    <xf numFmtId="0" fontId="25" fillId="0" borderId="0" xfId="0" applyNumberFormat="1" applyFont="1" applyBorder="1" applyAlignment="1">
      <alignment horizontal="center" vertical="center"/>
    </xf>
    <xf numFmtId="0" fontId="29" fillId="0" borderId="46" xfId="0" applyNumberFormat="1" applyFont="1" applyBorder="1" applyAlignment="1">
      <alignment horizontal="center" vertical="center" wrapText="1"/>
    </xf>
    <xf numFmtId="0" fontId="29" fillId="0" borderId="48" xfId="0" applyNumberFormat="1" applyFont="1" applyBorder="1" applyAlignment="1">
      <alignment horizontal="center" vertical="center" wrapText="1"/>
    </xf>
    <xf numFmtId="0" fontId="29" fillId="0" borderId="47" xfId="0" applyNumberFormat="1" applyFont="1" applyBorder="1" applyAlignment="1">
      <alignment horizontal="center" vertical="center" wrapText="1"/>
    </xf>
    <xf numFmtId="0" fontId="28" fillId="0" borderId="35" xfId="0" applyNumberFormat="1" applyFont="1" applyBorder="1" applyAlignment="1">
      <alignment horizontal="center" vertical="center" wrapText="1"/>
    </xf>
    <xf numFmtId="0" fontId="28" fillId="0" borderId="32" xfId="0" applyNumberFormat="1" applyFont="1" applyBorder="1" applyAlignment="1">
      <alignment horizontal="center" vertical="center" wrapText="1"/>
    </xf>
    <xf numFmtId="0" fontId="28" fillId="0" borderId="31" xfId="0" applyNumberFormat="1" applyFont="1" applyBorder="1" applyAlignment="1">
      <alignment horizontal="center" vertical="center" wrapText="1"/>
    </xf>
    <xf numFmtId="0" fontId="24" fillId="0" borderId="46" xfId="0" applyNumberFormat="1" applyFont="1" applyBorder="1" applyAlignment="1">
      <alignment horizontal="center" vertical="center" wrapText="1"/>
    </xf>
    <xf numFmtId="0" fontId="24" fillId="0" borderId="48" xfId="0" applyNumberFormat="1" applyFont="1" applyBorder="1" applyAlignment="1">
      <alignment horizontal="center" vertical="center" wrapText="1"/>
    </xf>
    <xf numFmtId="0" fontId="24" fillId="0" borderId="47" xfId="0" applyNumberFormat="1" applyFont="1" applyBorder="1" applyAlignment="1">
      <alignment horizontal="center" vertical="center" wrapText="1"/>
    </xf>
    <xf numFmtId="0" fontId="24" fillId="0" borderId="49" xfId="0" applyNumberFormat="1" applyFont="1" applyBorder="1" applyAlignment="1">
      <alignment horizontal="center" vertical="center" wrapText="1"/>
    </xf>
    <xf numFmtId="0" fontId="24" fillId="0" borderId="51" xfId="0" applyNumberFormat="1" applyFont="1" applyBorder="1" applyAlignment="1">
      <alignment horizontal="center" vertical="center" wrapText="1"/>
    </xf>
    <xf numFmtId="0" fontId="24" fillId="0" borderId="50" xfId="0" applyNumberFormat="1" applyFont="1" applyBorder="1" applyAlignment="1">
      <alignment horizontal="center" vertical="center" wrapText="1"/>
    </xf>
    <xf numFmtId="0" fontId="24" fillId="0" borderId="23" xfId="0" applyNumberFormat="1" applyFont="1" applyBorder="1" applyAlignment="1">
      <alignment horizontal="center" vertical="center" wrapText="1"/>
    </xf>
    <xf numFmtId="0" fontId="24" fillId="0" borderId="25" xfId="0" applyNumberFormat="1" applyFont="1" applyBorder="1" applyAlignment="1">
      <alignment horizontal="center" vertical="center" wrapText="1"/>
    </xf>
    <xf numFmtId="0" fontId="25" fillId="0" borderId="30" xfId="0" applyNumberFormat="1" applyFont="1" applyBorder="1" applyAlignment="1">
      <alignment horizontal="center" vertical="center" wrapText="1"/>
    </xf>
    <xf numFmtId="0" fontId="25" fillId="0" borderId="36" xfId="0" applyNumberFormat="1" applyFont="1" applyBorder="1" applyAlignment="1">
      <alignment horizontal="center" vertical="center" wrapText="1"/>
    </xf>
    <xf numFmtId="9" fontId="60" fillId="0" borderId="74" xfId="44" applyFont="1" applyBorder="1" applyAlignment="1">
      <alignment horizontal="center" vertical="center" wrapText="1"/>
    </xf>
    <xf numFmtId="9" fontId="60" fillId="0" borderId="32" xfId="44" applyFont="1" applyBorder="1" applyAlignment="1">
      <alignment horizontal="center" vertical="center" wrapText="1"/>
    </xf>
    <xf numFmtId="9" fontId="60" fillId="0" borderId="31" xfId="44" applyFont="1" applyBorder="1" applyAlignment="1">
      <alignment horizontal="center" vertical="center" wrapText="1"/>
    </xf>
    <xf numFmtId="0" fontId="0" fillId="37" borderId="32" xfId="0" applyNumberFormat="1" applyFill="1" applyBorder="1" applyAlignment="1">
      <alignment horizontal="center" vertical="center"/>
    </xf>
    <xf numFmtId="0" fontId="0" fillId="37" borderId="31" xfId="0" applyNumberFormat="1" applyFill="1" applyBorder="1" applyAlignment="1">
      <alignment horizontal="center" vertical="center"/>
    </xf>
    <xf numFmtId="0" fontId="24" fillId="0" borderId="75" xfId="0" applyNumberFormat="1" applyFont="1" applyBorder="1" applyAlignment="1">
      <alignment horizontal="center" vertical="center" wrapText="1"/>
    </xf>
    <xf numFmtId="0" fontId="24" fillId="0" borderId="76" xfId="0" applyNumberFormat="1" applyFont="1" applyBorder="1" applyAlignment="1">
      <alignment horizontal="center" vertical="center" wrapText="1"/>
    </xf>
    <xf numFmtId="0" fontId="24" fillId="0" borderId="77" xfId="0" applyNumberFormat="1" applyFont="1" applyBorder="1" applyAlignment="1">
      <alignment horizontal="center" vertical="center" wrapText="1"/>
    </xf>
    <xf numFmtId="0" fontId="26" fillId="0" borderId="56" xfId="0" applyNumberFormat="1" applyFont="1" applyBorder="1" applyAlignment="1">
      <alignment horizontal="center" vertical="center" wrapText="1"/>
    </xf>
    <xf numFmtId="0" fontId="26" fillId="0" borderId="51" xfId="0" applyNumberFormat="1" applyFont="1" applyBorder="1" applyAlignment="1">
      <alignment horizontal="center" vertical="center" wrapText="1"/>
    </xf>
    <xf numFmtId="0" fontId="26" fillId="0" borderId="50" xfId="0" applyNumberFormat="1" applyFont="1" applyBorder="1" applyAlignment="1">
      <alignment horizontal="center" vertical="center" wrapText="1"/>
    </xf>
    <xf numFmtId="0" fontId="26" fillId="0" borderId="49" xfId="0" applyNumberFormat="1" applyFont="1" applyBorder="1" applyAlignment="1">
      <alignment horizontal="center" vertical="center" wrapText="1"/>
    </xf>
    <xf numFmtId="0" fontId="26" fillId="0" borderId="57" xfId="0" applyNumberFormat="1" applyFont="1" applyBorder="1" applyAlignment="1">
      <alignment horizontal="center" vertical="center" wrapText="1"/>
    </xf>
    <xf numFmtId="0" fontId="26" fillId="0" borderId="28" xfId="0" applyNumberFormat="1" applyFont="1" applyBorder="1" applyAlignment="1">
      <alignment horizontal="center" vertical="center" wrapText="1"/>
    </xf>
    <xf numFmtId="0" fontId="26" fillId="0" borderId="29" xfId="0" applyNumberFormat="1" applyFont="1" applyBorder="1" applyAlignment="1">
      <alignment horizontal="center" vertical="center" wrapText="1"/>
    </xf>
    <xf numFmtId="0" fontId="26" fillId="0" borderId="52" xfId="0" applyNumberFormat="1" applyFont="1" applyBorder="1" applyAlignment="1">
      <alignment horizontal="center" vertical="center" wrapText="1"/>
    </xf>
    <xf numFmtId="0" fontId="26" fillId="0" borderId="19" xfId="0" applyNumberFormat="1" applyFont="1" applyBorder="1" applyAlignment="1">
      <alignment horizontal="center" vertical="center" wrapText="1"/>
    </xf>
    <xf numFmtId="0" fontId="26" fillId="0" borderId="21" xfId="0" applyNumberFormat="1" applyFont="1" applyBorder="1" applyAlignment="1">
      <alignment horizontal="center" vertical="center" wrapText="1"/>
    </xf>
    <xf numFmtId="0" fontId="26" fillId="0" borderId="20" xfId="0" applyNumberFormat="1" applyFont="1" applyBorder="1" applyAlignment="1">
      <alignment horizontal="center" vertical="center" wrapText="1"/>
    </xf>
    <xf numFmtId="0" fontId="26" fillId="0" borderId="73" xfId="0" applyNumberFormat="1" applyFont="1" applyBorder="1" applyAlignment="1">
      <alignment horizontal="center" vertical="center" wrapText="1"/>
    </xf>
    <xf numFmtId="0" fontId="25" fillId="0" borderId="40" xfId="0" applyNumberFormat="1" applyFont="1" applyBorder="1" applyAlignment="1">
      <alignment horizontal="center" vertical="center" wrapText="1"/>
    </xf>
    <xf numFmtId="0" fontId="24" fillId="0" borderId="43" xfId="0" applyNumberFormat="1" applyFont="1" applyBorder="1" applyAlignment="1">
      <alignment horizontal="center" vertical="center" wrapText="1"/>
    </xf>
    <xf numFmtId="0" fontId="24" fillId="0" borderId="40" xfId="0" applyNumberFormat="1" applyFont="1" applyBorder="1" applyAlignment="1">
      <alignment horizontal="center" vertical="center" wrapText="1"/>
    </xf>
    <xf numFmtId="0" fontId="25" fillId="0" borderId="43" xfId="0" applyNumberFormat="1" applyFont="1" applyBorder="1" applyAlignment="1">
      <alignment horizontal="center" vertical="center" wrapText="1"/>
    </xf>
    <xf numFmtId="0" fontId="42" fillId="0" borderId="14" xfId="0" applyNumberFormat="1" applyFont="1" applyBorder="1" applyAlignment="1">
      <alignment horizontal="center" vertical="center" wrapText="1" shrinkToFit="1"/>
    </xf>
    <xf numFmtId="0" fontId="18" fillId="0" borderId="35" xfId="42" applyNumberFormat="1" applyBorder="1" applyAlignment="1">
      <alignment horizontal="center" vertical="center" wrapText="1"/>
    </xf>
    <xf numFmtId="0" fontId="18" fillId="0" borderId="32" xfId="42" applyNumberFormat="1" applyBorder="1" applyAlignment="1">
      <alignment horizontal="center" vertical="center" wrapText="1"/>
    </xf>
    <xf numFmtId="0" fontId="18" fillId="0" borderId="31" xfId="42" applyNumberFormat="1" applyBorder="1" applyAlignment="1">
      <alignment horizontal="center" vertical="center" wrapText="1"/>
    </xf>
    <xf numFmtId="0" fontId="21" fillId="0" borderId="35" xfId="0" applyNumberFormat="1" applyFont="1" applyBorder="1" applyAlignment="1">
      <alignment horizontal="center" vertical="center" wrapText="1"/>
    </xf>
    <xf numFmtId="0" fontId="21" fillId="0" borderId="32" xfId="0" applyNumberFormat="1" applyFont="1" applyBorder="1" applyAlignment="1">
      <alignment horizontal="center" vertical="center" wrapText="1"/>
    </xf>
    <xf numFmtId="0" fontId="21" fillId="0" borderId="31" xfId="0" applyNumberFormat="1" applyFont="1" applyBorder="1" applyAlignment="1">
      <alignment horizontal="center" vertical="center" wrapText="1"/>
    </xf>
    <xf numFmtId="0" fontId="63" fillId="0" borderId="35" xfId="0" applyNumberFormat="1" applyFont="1" applyBorder="1" applyAlignment="1">
      <alignment horizontal="center" vertical="center" wrapText="1"/>
    </xf>
    <xf numFmtId="0" fontId="63" fillId="0" borderId="31" xfId="0" applyNumberFormat="1" applyFont="1" applyBorder="1" applyAlignment="1">
      <alignment horizontal="center" vertical="center" wrapText="1"/>
    </xf>
    <xf numFmtId="0" fontId="63" fillId="37" borderId="35" xfId="0" applyNumberFormat="1" applyFont="1" applyFill="1" applyBorder="1" applyAlignment="1">
      <alignment horizontal="center" vertical="center" wrapText="1"/>
    </xf>
    <xf numFmtId="0" fontId="63" fillId="37" borderId="31" xfId="0" applyNumberFormat="1" applyFont="1" applyFill="1" applyBorder="1" applyAlignment="1">
      <alignment horizontal="center" vertical="center" wrapText="1"/>
    </xf>
    <xf numFmtId="0" fontId="0" fillId="0" borderId="35" xfId="0" applyNumberFormat="1" applyBorder="1" applyAlignment="1">
      <alignment horizontal="center" vertical="center"/>
    </xf>
    <xf numFmtId="0" fontId="0" fillId="0" borderId="32" xfId="0" applyNumberFormat="1" applyBorder="1" applyAlignment="1">
      <alignment horizontal="center" vertical="center"/>
    </xf>
    <xf numFmtId="0" fontId="35" fillId="0" borderId="34" xfId="0" applyNumberFormat="1" applyFont="1" applyBorder="1" applyAlignment="1">
      <alignment horizontal="center" vertical="center" wrapText="1"/>
    </xf>
    <xf numFmtId="0" fontId="35" fillId="0" borderId="29" xfId="0" applyNumberFormat="1" applyFont="1" applyBorder="1" applyAlignment="1">
      <alignment horizontal="center" vertical="center" wrapText="1"/>
    </xf>
    <xf numFmtId="0" fontId="35" fillId="0" borderId="52" xfId="0" applyNumberFormat="1" applyFont="1" applyBorder="1" applyAlignment="1">
      <alignment horizontal="center" vertical="center" wrapText="1"/>
    </xf>
    <xf numFmtId="0" fontId="35" fillId="0" borderId="25" xfId="0" applyNumberFormat="1" applyFont="1" applyBorder="1" applyAlignment="1">
      <alignment horizontal="center" vertical="center" wrapText="1"/>
    </xf>
    <xf numFmtId="0" fontId="35" fillId="0" borderId="21" xfId="0" applyNumberFormat="1" applyFont="1" applyBorder="1" applyAlignment="1">
      <alignment horizontal="center" vertical="center" wrapText="1"/>
    </xf>
    <xf numFmtId="0" fontId="35" fillId="0" borderId="20" xfId="0" applyNumberFormat="1" applyFont="1" applyBorder="1" applyAlignment="1">
      <alignment horizontal="center" vertical="center" wrapText="1"/>
    </xf>
    <xf numFmtId="0" fontId="26" fillId="0" borderId="35" xfId="0" applyNumberFormat="1" applyFont="1" applyBorder="1" applyAlignment="1">
      <alignment horizontal="center" vertical="center" wrapText="1"/>
    </xf>
    <xf numFmtId="0" fontId="26" fillId="0" borderId="32" xfId="0" applyNumberFormat="1" applyFont="1" applyBorder="1" applyAlignment="1">
      <alignment horizontal="center" vertical="center" wrapText="1"/>
    </xf>
    <xf numFmtId="0" fontId="26" fillId="0" borderId="31" xfId="0" applyNumberFormat="1" applyFont="1" applyBorder="1" applyAlignment="1">
      <alignment horizontal="center" vertical="center" wrapText="1"/>
    </xf>
    <xf numFmtId="0" fontId="26" fillId="0" borderId="34" xfId="0" applyNumberFormat="1" applyFont="1" applyBorder="1" applyAlignment="1">
      <alignment horizontal="center" vertical="center" wrapText="1"/>
    </xf>
    <xf numFmtId="0" fontId="26" fillId="0" borderId="25" xfId="0" applyNumberFormat="1" applyFont="1" applyBorder="1" applyAlignment="1">
      <alignment horizontal="center" vertical="center" wrapText="1"/>
    </xf>
    <xf numFmtId="0" fontId="21" fillId="37" borderId="35" xfId="0" applyNumberFormat="1" applyFont="1" applyFill="1" applyBorder="1" applyAlignment="1">
      <alignment horizontal="center" vertical="center" wrapText="1"/>
    </xf>
    <xf numFmtId="0" fontId="21" fillId="37" borderId="32" xfId="0" applyNumberFormat="1" applyFont="1" applyFill="1" applyBorder="1" applyAlignment="1">
      <alignment horizontal="center" vertical="center" wrapText="1"/>
    </xf>
    <xf numFmtId="0" fontId="21" fillId="37" borderId="31" xfId="0" applyNumberFormat="1" applyFont="1" applyFill="1" applyBorder="1" applyAlignment="1">
      <alignment horizontal="center" vertical="center" wrapText="1"/>
    </xf>
    <xf numFmtId="0" fontId="0" fillId="37" borderId="35" xfId="0" applyNumberFormat="1" applyFill="1" applyBorder="1" applyAlignment="1">
      <alignment horizontal="center" vertical="center"/>
    </xf>
    <xf numFmtId="0" fontId="61" fillId="0" borderId="0" xfId="0" applyNumberFormat="1" applyFont="1" applyAlignment="1">
      <alignment horizontal="center" vertical="center"/>
    </xf>
    <xf numFmtId="0" fontId="21" fillId="37" borderId="34" xfId="0" applyNumberFormat="1" applyFont="1" applyFill="1" applyBorder="1" applyAlignment="1">
      <alignment horizontal="center" vertical="center" wrapText="1"/>
    </xf>
    <xf numFmtId="0" fontId="21" fillId="37" borderId="29" xfId="0" applyNumberFormat="1" applyFont="1" applyFill="1" applyBorder="1" applyAlignment="1">
      <alignment horizontal="center" vertical="center" wrapText="1"/>
    </xf>
    <xf numFmtId="0" fontId="21" fillId="37" borderId="52" xfId="0" applyNumberFormat="1" applyFont="1" applyFill="1" applyBorder="1" applyAlignment="1">
      <alignment horizontal="center" vertical="center" wrapText="1"/>
    </xf>
    <xf numFmtId="0" fontId="0" fillId="37" borderId="34" xfId="0" applyNumberFormat="1" applyFill="1" applyBorder="1" applyAlignment="1">
      <alignment horizontal="center" vertical="center"/>
    </xf>
    <xf numFmtId="0" fontId="0" fillId="37" borderId="29" xfId="0" applyNumberFormat="1" applyFill="1" applyBorder="1" applyAlignment="1">
      <alignment horizontal="center" vertical="center"/>
    </xf>
    <xf numFmtId="0" fontId="18" fillId="37" borderId="35" xfId="42" applyNumberFormat="1" applyFill="1" applyBorder="1" applyAlignment="1">
      <alignment horizontal="center" vertical="center" wrapText="1"/>
    </xf>
    <xf numFmtId="0" fontId="18" fillId="37" borderId="32" xfId="42" applyNumberFormat="1" applyFill="1" applyBorder="1" applyAlignment="1">
      <alignment horizontal="center" vertical="center" wrapText="1"/>
    </xf>
    <xf numFmtId="0" fontId="18" fillId="37" borderId="31" xfId="42" applyNumberFormat="1" applyFill="1" applyBorder="1" applyAlignment="1">
      <alignment horizontal="center" vertical="center" wrapText="1"/>
    </xf>
    <xf numFmtId="0" fontId="0" fillId="37" borderId="35" xfId="0" applyNumberFormat="1" applyFill="1" applyBorder="1" applyAlignment="1">
      <alignment horizontal="center" vertical="center" wrapText="1"/>
    </xf>
    <xf numFmtId="0" fontId="0" fillId="37" borderId="32" xfId="0" applyNumberFormat="1" applyFill="1" applyBorder="1" applyAlignment="1">
      <alignment horizontal="center" vertical="center" wrapText="1"/>
    </xf>
    <xf numFmtId="0" fontId="0" fillId="37" borderId="31" xfId="0" applyNumberFormat="1" applyFill="1" applyBorder="1" applyAlignment="1">
      <alignment horizontal="center" vertical="center" wrapText="1"/>
    </xf>
    <xf numFmtId="0" fontId="54" fillId="33" borderId="0" xfId="0" applyNumberFormat="1" applyFont="1" applyFill="1" applyBorder="1" applyAlignment="1">
      <alignment horizontal="center" vertical="center" wrapText="1"/>
    </xf>
    <xf numFmtId="0" fontId="24" fillId="33" borderId="14" xfId="0" applyNumberFormat="1" applyFont="1" applyFill="1" applyBorder="1" applyAlignment="1">
      <alignment horizontal="center" vertical="center"/>
    </xf>
    <xf numFmtId="0" fontId="24" fillId="33" borderId="0" xfId="0" applyNumberFormat="1" applyFont="1" applyFill="1" applyAlignment="1">
      <alignment horizontal="center" vertical="center"/>
    </xf>
    <xf numFmtId="0" fontId="55" fillId="33" borderId="14" xfId="0" applyNumberFormat="1" applyFont="1" applyFill="1" applyBorder="1" applyAlignment="1">
      <alignment horizontal="center" vertical="center"/>
    </xf>
    <xf numFmtId="0" fontId="55" fillId="33" borderId="0" xfId="0" applyNumberFormat="1" applyFont="1" applyFill="1" applyAlignment="1">
      <alignment horizontal="center" vertical="center"/>
    </xf>
    <xf numFmtId="0" fontId="32" fillId="0" borderId="23" xfId="0" applyNumberFormat="1" applyFont="1" applyFill="1" applyBorder="1" applyAlignment="1">
      <alignment horizontal="justify" vertical="justify" wrapText="1"/>
    </xf>
    <xf numFmtId="0" fontId="32" fillId="0" borderId="14" xfId="0" applyNumberFormat="1" applyFont="1" applyFill="1" applyBorder="1" applyAlignment="1">
      <alignment horizontal="justify" vertical="justify" wrapText="1"/>
    </xf>
    <xf numFmtId="0" fontId="32" fillId="0" borderId="11" xfId="0" applyNumberFormat="1" applyFont="1" applyFill="1" applyBorder="1" applyAlignment="1">
      <alignment horizontal="justify" vertical="justify" wrapText="1"/>
    </xf>
    <xf numFmtId="0" fontId="32" fillId="0" borderId="24" xfId="0" applyNumberFormat="1" applyFont="1" applyFill="1" applyBorder="1" applyAlignment="1">
      <alignment horizontal="justify" vertical="justify" wrapText="1"/>
    </xf>
    <xf numFmtId="0" fontId="32" fillId="0" borderId="0" xfId="0" applyNumberFormat="1" applyFont="1" applyFill="1" applyBorder="1" applyAlignment="1">
      <alignment horizontal="justify" vertical="justify" wrapText="1"/>
    </xf>
    <xf numFmtId="0" fontId="32" fillId="0" borderId="17" xfId="0" applyNumberFormat="1" applyFont="1" applyFill="1" applyBorder="1" applyAlignment="1">
      <alignment horizontal="justify" vertical="justify" wrapText="1"/>
    </xf>
    <xf numFmtId="0" fontId="32" fillId="0" borderId="25" xfId="0" applyNumberFormat="1" applyFont="1" applyFill="1" applyBorder="1" applyAlignment="1">
      <alignment horizontal="justify" vertical="justify" wrapText="1"/>
    </xf>
    <xf numFmtId="0" fontId="32" fillId="0" borderId="21" xfId="0" applyNumberFormat="1" applyFont="1" applyFill="1" applyBorder="1" applyAlignment="1">
      <alignment horizontal="justify" vertical="justify" wrapText="1"/>
    </xf>
    <xf numFmtId="0" fontId="32" fillId="0" borderId="26" xfId="0" applyNumberFormat="1" applyFont="1" applyFill="1" applyBorder="1" applyAlignment="1">
      <alignment horizontal="justify" vertical="justify" wrapText="1"/>
    </xf>
    <xf numFmtId="0" fontId="23" fillId="33" borderId="16" xfId="0" applyNumberFormat="1" applyFont="1" applyFill="1" applyBorder="1" applyAlignment="1">
      <alignment horizontal="center" vertical="center" wrapText="1"/>
    </xf>
    <xf numFmtId="0" fontId="23" fillId="33" borderId="0" xfId="0" applyNumberFormat="1" applyFont="1" applyFill="1" applyBorder="1" applyAlignment="1">
      <alignment horizontal="center" vertical="center" wrapText="1"/>
    </xf>
    <xf numFmtId="0" fontId="23" fillId="33" borderId="17" xfId="0" applyNumberFormat="1" applyFont="1" applyFill="1" applyBorder="1" applyAlignment="1">
      <alignment horizontal="center" vertical="center" wrapText="1"/>
    </xf>
    <xf numFmtId="0" fontId="41" fillId="0" borderId="74" xfId="0" applyNumberFormat="1" applyFont="1" applyBorder="1" applyAlignment="1">
      <alignment horizontal="center" vertical="center" wrapText="1"/>
    </xf>
    <xf numFmtId="0" fontId="41" fillId="0" borderId="31" xfId="0" applyNumberFormat="1" applyFont="1" applyBorder="1" applyAlignment="1">
      <alignment horizontal="center" vertical="center" wrapText="1"/>
    </xf>
    <xf numFmtId="0" fontId="21" fillId="34" borderId="74" xfId="0" applyNumberFormat="1" applyFont="1" applyFill="1" applyBorder="1" applyAlignment="1">
      <alignment horizontal="center" vertical="center" wrapText="1"/>
    </xf>
    <xf numFmtId="0" fontId="21" fillId="34" borderId="31" xfId="0" applyNumberFormat="1" applyFont="1" applyFill="1" applyBorder="1" applyAlignment="1">
      <alignment horizontal="center" vertical="center" wrapText="1"/>
    </xf>
    <xf numFmtId="0" fontId="19" fillId="36" borderId="74" xfId="0" applyNumberFormat="1" applyFont="1" applyFill="1" applyBorder="1" applyAlignment="1">
      <alignment horizontal="center" vertical="center" wrapText="1"/>
    </xf>
    <xf numFmtId="0" fontId="19" fillId="36" borderId="31" xfId="0" applyNumberFormat="1" applyFont="1" applyFill="1" applyBorder="1" applyAlignment="1">
      <alignment horizontal="center" vertical="center" wrapText="1"/>
    </xf>
    <xf numFmtId="0" fontId="19" fillId="36" borderId="36" xfId="0" applyNumberFormat="1" applyFont="1" applyFill="1" applyBorder="1" applyAlignment="1">
      <alignment horizontal="center" vertical="center" wrapText="1"/>
    </xf>
    <xf numFmtId="0" fontId="27" fillId="0" borderId="74" xfId="0" applyNumberFormat="1" applyFont="1" applyBorder="1" applyAlignment="1">
      <alignment horizontal="center" vertical="center" wrapText="1"/>
    </xf>
    <xf numFmtId="0" fontId="27" fillId="0" borderId="32" xfId="0" applyNumberFormat="1" applyFont="1" applyBorder="1" applyAlignment="1">
      <alignment horizontal="center" vertical="center" wrapText="1"/>
    </xf>
    <xf numFmtId="0" fontId="27" fillId="0" borderId="31" xfId="0" applyNumberFormat="1" applyFont="1" applyBorder="1" applyAlignment="1">
      <alignment horizontal="center" vertical="center" wrapText="1"/>
    </xf>
    <xf numFmtId="0" fontId="26" fillId="0" borderId="24" xfId="0" applyNumberFormat="1" applyFont="1" applyBorder="1" applyAlignment="1">
      <alignment horizontal="center" vertical="center" wrapText="1"/>
    </xf>
    <xf numFmtId="0" fontId="26" fillId="0" borderId="0" xfId="0" applyNumberFormat="1" applyFont="1" applyBorder="1" applyAlignment="1">
      <alignment horizontal="center" vertical="center" wrapText="1"/>
    </xf>
    <xf numFmtId="0" fontId="26" fillId="0" borderId="22" xfId="0" applyNumberFormat="1" applyFont="1" applyBorder="1" applyAlignment="1">
      <alignment horizontal="center" vertical="center" wrapText="1"/>
    </xf>
    <xf numFmtId="0" fontId="26" fillId="0" borderId="62" xfId="0" applyNumberFormat="1" applyFont="1" applyBorder="1" applyAlignment="1">
      <alignment horizontal="center" vertical="center" wrapText="1"/>
    </xf>
    <xf numFmtId="0" fontId="26" fillId="0" borderId="15" xfId="0" applyNumberFormat="1" applyFont="1" applyBorder="1" applyAlignment="1">
      <alignment horizontal="center" vertical="center" wrapText="1"/>
    </xf>
    <xf numFmtId="0" fontId="26" fillId="0" borderId="63" xfId="0" applyNumberFormat="1" applyFont="1" applyBorder="1" applyAlignment="1">
      <alignment horizontal="center" vertical="center" wrapText="1"/>
    </xf>
    <xf numFmtId="0" fontId="19" fillId="35" borderId="74" xfId="0" applyNumberFormat="1" applyFont="1" applyFill="1" applyBorder="1" applyAlignment="1">
      <alignment horizontal="center" vertical="center" wrapText="1"/>
    </xf>
    <xf numFmtId="0" fontId="19" fillId="35" borderId="31" xfId="0" applyNumberFormat="1" applyFont="1" applyFill="1" applyBorder="1" applyAlignment="1">
      <alignment horizontal="center" vertical="center" wrapText="1"/>
    </xf>
    <xf numFmtId="0" fontId="19" fillId="35" borderId="36" xfId="0" applyNumberFormat="1" applyFont="1" applyFill="1" applyBorder="1" applyAlignment="1">
      <alignment horizontal="center" vertical="center" wrapText="1"/>
    </xf>
    <xf numFmtId="0" fontId="20" fillId="0" borderId="74" xfId="0" applyNumberFormat="1" applyFont="1" applyBorder="1" applyAlignment="1">
      <alignment horizontal="center" vertical="center" wrapText="1"/>
    </xf>
    <xf numFmtId="0" fontId="22" fillId="0" borderId="74" xfId="0" applyNumberFormat="1" applyFont="1" applyBorder="1" applyAlignment="1">
      <alignment horizontal="center" vertical="center" wrapText="1"/>
    </xf>
    <xf numFmtId="0" fontId="22" fillId="0" borderId="32" xfId="0" applyNumberFormat="1" applyFont="1" applyBorder="1" applyAlignment="1">
      <alignment horizontal="center" vertical="center" wrapText="1"/>
    </xf>
    <xf numFmtId="0" fontId="22" fillId="0" borderId="31" xfId="0" applyNumberFormat="1" applyFont="1" applyBorder="1" applyAlignment="1">
      <alignment horizontal="center" vertical="center" wrapText="1"/>
    </xf>
    <xf numFmtId="0" fontId="28" fillId="0" borderId="43" xfId="0" applyNumberFormat="1" applyFont="1" applyBorder="1" applyAlignment="1">
      <alignment horizontal="center" vertical="center" wrapText="1"/>
    </xf>
    <xf numFmtId="0" fontId="28" fillId="0" borderId="41" xfId="0" applyNumberFormat="1" applyFont="1" applyBorder="1" applyAlignment="1">
      <alignment horizontal="center" vertical="center" wrapText="1"/>
    </xf>
    <xf numFmtId="0" fontId="28" fillId="0" borderId="45" xfId="0" applyNumberFormat="1" applyFont="1" applyBorder="1" applyAlignment="1">
      <alignment horizontal="center" vertical="center" wrapText="1"/>
    </xf>
    <xf numFmtId="0" fontId="21" fillId="0" borderId="74" xfId="0" applyNumberFormat="1" applyFont="1" applyBorder="1" applyAlignment="1">
      <alignment horizontal="center" vertical="center" wrapText="1"/>
    </xf>
    <xf numFmtId="0" fontId="21" fillId="0" borderId="30" xfId="0" applyNumberFormat="1" applyFont="1" applyBorder="1" applyAlignment="1">
      <alignment horizontal="center" vertical="center" wrapText="1"/>
    </xf>
    <xf numFmtId="0" fontId="21" fillId="0" borderId="34" xfId="0" applyNumberFormat="1" applyFont="1" applyBorder="1" applyAlignment="1">
      <alignment horizontal="center" vertical="center" wrapText="1"/>
    </xf>
    <xf numFmtId="0" fontId="21" fillId="0" borderId="52" xfId="0" applyNumberFormat="1" applyFont="1" applyBorder="1" applyAlignment="1">
      <alignment horizontal="center" vertical="center" wrapText="1"/>
    </xf>
    <xf numFmtId="0" fontId="21" fillId="0" borderId="62" xfId="0" applyNumberFormat="1" applyFont="1" applyBorder="1" applyAlignment="1">
      <alignment horizontal="center" vertical="center" wrapText="1"/>
    </xf>
    <xf numFmtId="0" fontId="21" fillId="0" borderId="63" xfId="0" applyNumberFormat="1" applyFont="1" applyBorder="1" applyAlignment="1">
      <alignment horizontal="center" vertical="center" wrapText="1"/>
    </xf>
    <xf numFmtId="0" fontId="21" fillId="0" borderId="39" xfId="0" applyNumberFormat="1" applyFont="1" applyBorder="1" applyAlignment="1">
      <alignment horizontal="center" vertical="center" wrapText="1"/>
    </xf>
    <xf numFmtId="0" fontId="21" fillId="0" borderId="41" xfId="0" applyNumberFormat="1" applyFont="1" applyBorder="1" applyAlignment="1">
      <alignment horizontal="center" vertical="center" wrapText="1"/>
    </xf>
    <xf numFmtId="0" fontId="21" fillId="0" borderId="40" xfId="0" applyNumberFormat="1" applyFont="1" applyBorder="1" applyAlignment="1">
      <alignment horizontal="center" vertical="center" wrapText="1"/>
    </xf>
    <xf numFmtId="0" fontId="21" fillId="0" borderId="43" xfId="0" applyNumberFormat="1" applyFont="1" applyBorder="1" applyAlignment="1">
      <alignment horizontal="center" vertical="center" wrapText="1"/>
    </xf>
    <xf numFmtId="0" fontId="28" fillId="0" borderId="40" xfId="0" applyNumberFormat="1" applyFont="1" applyBorder="1" applyAlignment="1">
      <alignment horizontal="center" vertical="center" wrapText="1"/>
    </xf>
    <xf numFmtId="0" fontId="22" fillId="0" borderId="43" xfId="0" applyNumberFormat="1" applyFont="1" applyBorder="1" applyAlignment="1">
      <alignment horizontal="center" vertical="center" wrapText="1"/>
    </xf>
    <xf numFmtId="0" fontId="22" fillId="0" borderId="41" xfId="0" applyNumberFormat="1" applyFont="1" applyBorder="1" applyAlignment="1">
      <alignment horizontal="center" vertical="center" wrapText="1"/>
    </xf>
    <xf numFmtId="0" fontId="22" fillId="0" borderId="40" xfId="0" applyNumberFormat="1" applyFont="1" applyBorder="1" applyAlignment="1">
      <alignment horizontal="center" vertical="center" wrapText="1"/>
    </xf>
    <xf numFmtId="0" fontId="63" fillId="37" borderId="74" xfId="0" applyNumberFormat="1" applyFont="1" applyFill="1" applyBorder="1" applyAlignment="1">
      <alignment horizontal="center" vertical="center" wrapText="1"/>
    </xf>
    <xf numFmtId="0" fontId="29" fillId="0" borderId="75" xfId="0" applyNumberFormat="1" applyFont="1" applyBorder="1" applyAlignment="1">
      <alignment horizontal="center" vertical="center" wrapText="1"/>
    </xf>
    <xf numFmtId="0" fontId="29" fillId="0" borderId="76" xfId="0" applyNumberFormat="1" applyFont="1" applyBorder="1" applyAlignment="1">
      <alignment horizontal="center" vertical="center" wrapText="1"/>
    </xf>
    <xf numFmtId="0" fontId="29" fillId="0" borderId="77" xfId="0" applyNumberFormat="1" applyFont="1" applyBorder="1" applyAlignment="1">
      <alignment horizontal="center" vertical="center" wrapText="1"/>
    </xf>
    <xf numFmtId="0" fontId="30" fillId="0" borderId="93" xfId="0" applyNumberFormat="1" applyFont="1" applyBorder="1" applyAlignment="1">
      <alignment horizontal="center" vertical="center" wrapText="1"/>
    </xf>
    <xf numFmtId="0" fontId="30" fillId="0" borderId="95" xfId="0" applyNumberFormat="1" applyFont="1" applyBorder="1" applyAlignment="1">
      <alignment horizontal="center" vertical="center" wrapText="1"/>
    </xf>
    <xf numFmtId="0" fontId="30" fillId="0" borderId="27" xfId="0" applyNumberFormat="1" applyFont="1" applyBorder="1" applyAlignment="1">
      <alignment horizontal="center" vertical="center" wrapText="1"/>
    </xf>
    <xf numFmtId="0" fontId="30" fillId="0" borderId="33" xfId="0" applyNumberFormat="1" applyFont="1" applyBorder="1" applyAlignment="1">
      <alignment horizontal="center" vertical="center" wrapText="1"/>
    </xf>
    <xf numFmtId="0" fontId="30" fillId="0" borderId="38" xfId="0" applyNumberFormat="1" applyFont="1" applyBorder="1" applyAlignment="1">
      <alignment horizontal="center" vertical="center" wrapText="1"/>
    </xf>
    <xf numFmtId="0" fontId="30" fillId="0" borderId="44" xfId="0" applyNumberFormat="1" applyFont="1" applyBorder="1" applyAlignment="1">
      <alignment horizontal="center" vertical="center" wrapText="1"/>
    </xf>
    <xf numFmtId="0" fontId="30" fillId="0" borderId="94" xfId="0" applyNumberFormat="1" applyFont="1" applyBorder="1" applyAlignment="1">
      <alignment horizontal="center" vertical="center" wrapText="1"/>
    </xf>
    <xf numFmtId="0" fontId="30" fillId="0" borderId="73" xfId="0" applyNumberFormat="1" applyFont="1" applyBorder="1" applyAlignment="1">
      <alignment horizontal="center" vertical="center" wrapText="1"/>
    </xf>
    <xf numFmtId="0" fontId="30" fillId="0" borderId="42" xfId="0" applyNumberFormat="1" applyFont="1" applyBorder="1" applyAlignment="1">
      <alignment horizontal="center" vertical="center" wrapText="1"/>
    </xf>
    <xf numFmtId="9" fontId="0" fillId="37" borderId="73" xfId="44" applyFont="1" applyFill="1" applyBorder="1" applyAlignment="1">
      <alignment horizontal="center" vertical="center" wrapText="1"/>
    </xf>
    <xf numFmtId="0" fontId="41" fillId="0" borderId="35" xfId="0" applyNumberFormat="1" applyFont="1" applyBorder="1" applyAlignment="1">
      <alignment horizontal="center" vertical="center" wrapText="1"/>
    </xf>
    <xf numFmtId="0" fontId="0" fillId="37" borderId="34" xfId="0" applyNumberFormat="1" applyFill="1" applyBorder="1" applyAlignment="1">
      <alignment horizontal="center" vertical="center" wrapText="1"/>
    </xf>
    <xf numFmtId="0" fontId="0" fillId="37" borderId="29" xfId="0" applyNumberFormat="1" applyFill="1" applyBorder="1" applyAlignment="1">
      <alignment horizontal="center" vertical="center" wrapText="1"/>
    </xf>
    <xf numFmtId="0" fontId="21" fillId="37" borderId="74" xfId="0" applyNumberFormat="1" applyFont="1" applyFill="1" applyBorder="1" applyAlignment="1">
      <alignment horizontal="center" vertical="center" wrapText="1"/>
    </xf>
    <xf numFmtId="0" fontId="24" fillId="34" borderId="68" xfId="0" applyNumberFormat="1" applyFont="1" applyFill="1" applyBorder="1" applyAlignment="1">
      <alignment horizontal="center" vertical="center" wrapText="1"/>
    </xf>
    <xf numFmtId="0" fontId="24" fillId="34" borderId="70" xfId="0" applyNumberFormat="1" applyFont="1" applyFill="1" applyBorder="1" applyAlignment="1">
      <alignment horizontal="center" vertical="center" wrapText="1"/>
    </xf>
    <xf numFmtId="0" fontId="24" fillId="34" borderId="69" xfId="0" applyNumberFormat="1" applyFont="1" applyFill="1" applyBorder="1" applyAlignment="1">
      <alignment horizontal="center" vertical="center" wrapText="1"/>
    </xf>
    <xf numFmtId="0" fontId="24" fillId="0" borderId="76" xfId="44" applyNumberFormat="1" applyFont="1" applyBorder="1" applyAlignment="1">
      <alignment horizontal="center" vertical="center" wrapText="1"/>
    </xf>
    <xf numFmtId="0" fontId="24" fillId="0" borderId="98" xfId="44" applyNumberFormat="1" applyFont="1" applyBorder="1" applyAlignment="1">
      <alignment horizontal="center" vertical="center" wrapText="1"/>
    </xf>
    <xf numFmtId="0" fontId="24" fillId="40" borderId="76" xfId="43" applyNumberFormat="1" applyFont="1" applyFill="1" applyBorder="1" applyAlignment="1">
      <alignment horizontal="center" vertical="center" wrapText="1"/>
    </xf>
    <xf numFmtId="0" fontId="24" fillId="40" borderId="98" xfId="43" applyNumberFormat="1" applyFont="1" applyFill="1" applyBorder="1" applyAlignment="1">
      <alignment horizontal="center" vertical="center" wrapText="1"/>
    </xf>
    <xf numFmtId="0" fontId="26" fillId="0" borderId="55" xfId="0" applyNumberFormat="1" applyFont="1" applyBorder="1" applyAlignment="1">
      <alignment horizontal="center" vertical="center" textRotation="90" wrapText="1"/>
    </xf>
    <xf numFmtId="0" fontId="26" fillId="0" borderId="58" xfId="0" applyNumberFormat="1" applyFont="1" applyBorder="1" applyAlignment="1">
      <alignment horizontal="center" vertical="center" textRotation="90" wrapText="1"/>
    </xf>
    <xf numFmtId="0" fontId="26" fillId="0" borderId="54" xfId="0" applyNumberFormat="1" applyFont="1" applyBorder="1" applyAlignment="1">
      <alignment horizontal="center" vertical="center" textRotation="90" wrapText="1"/>
    </xf>
    <xf numFmtId="0" fontId="26" fillId="0" borderId="59" xfId="0" applyNumberFormat="1" applyFont="1" applyBorder="1" applyAlignment="1">
      <alignment horizontal="center" vertical="center" textRotation="90" wrapText="1"/>
    </xf>
    <xf numFmtId="0" fontId="26" fillId="0" borderId="18" xfId="0" applyNumberFormat="1" applyFont="1" applyBorder="1" applyAlignment="1">
      <alignment horizontal="center" vertical="center" textRotation="90" wrapText="1"/>
    </xf>
    <xf numFmtId="0" fontId="26" fillId="0" borderId="20" xfId="0" applyNumberFormat="1" applyFont="1" applyBorder="1" applyAlignment="1">
      <alignment horizontal="center" vertical="center" textRotation="90" wrapText="1"/>
    </xf>
    <xf numFmtId="0" fontId="26" fillId="0" borderId="67" xfId="0" applyNumberFormat="1" applyFont="1" applyBorder="1" applyAlignment="1">
      <alignment horizontal="center" vertical="center" textRotation="90" wrapText="1"/>
    </xf>
    <xf numFmtId="0" fontId="26" fillId="0" borderId="60" xfId="0" applyNumberFormat="1" applyFont="1" applyBorder="1" applyAlignment="1">
      <alignment horizontal="center" vertical="center" textRotation="90" wrapText="1"/>
    </xf>
    <xf numFmtId="0" fontId="26" fillId="0" borderId="71" xfId="0" applyNumberFormat="1" applyFont="1" applyBorder="1" applyAlignment="1">
      <alignment horizontal="center" vertical="center" textRotation="90" wrapText="1"/>
    </xf>
    <xf numFmtId="0" fontId="26" fillId="0" borderId="72" xfId="0" applyNumberFormat="1" applyFont="1" applyBorder="1" applyAlignment="1">
      <alignment horizontal="center" vertical="center" textRotation="90" wrapText="1"/>
    </xf>
    <xf numFmtId="0" fontId="0" fillId="0" borderId="93" xfId="0" applyNumberFormat="1" applyBorder="1" applyAlignment="1">
      <alignment horizontal="center" vertical="center" wrapText="1"/>
    </xf>
    <xf numFmtId="0" fontId="0" fillId="0" borderId="94" xfId="0" applyNumberFormat="1" applyBorder="1" applyAlignment="1">
      <alignment horizontal="center" vertical="center" wrapText="1"/>
    </xf>
    <xf numFmtId="0" fontId="0" fillId="0" borderId="95" xfId="0" applyNumberFormat="1" applyBorder="1" applyAlignment="1">
      <alignment horizontal="center" vertical="center" wrapText="1"/>
    </xf>
    <xf numFmtId="0" fontId="0" fillId="0" borderId="38" xfId="0" applyNumberFormat="1" applyBorder="1" applyAlignment="1">
      <alignment horizontal="center" vertical="center" wrapText="1"/>
    </xf>
    <xf numFmtId="0" fontId="0" fillId="0" borderId="42" xfId="0" applyNumberFormat="1" applyBorder="1" applyAlignment="1">
      <alignment horizontal="center" vertical="center" wrapText="1"/>
    </xf>
    <xf numFmtId="0" fontId="0" fillId="0" borderId="44" xfId="0" applyNumberFormat="1" applyBorder="1" applyAlignment="1">
      <alignment horizontal="center" vertical="center" wrapText="1"/>
    </xf>
    <xf numFmtId="0" fontId="23" fillId="0" borderId="93" xfId="0" applyNumberFormat="1" applyFont="1" applyBorder="1" applyAlignment="1">
      <alignment horizontal="center" vertical="center" wrapText="1"/>
    </xf>
    <xf numFmtId="0" fontId="23" fillId="0" borderId="95" xfId="0" applyNumberFormat="1" applyFont="1" applyBorder="1" applyAlignment="1">
      <alignment horizontal="center" vertical="center" wrapText="1"/>
    </xf>
    <xf numFmtId="0" fontId="23" fillId="0" borderId="38" xfId="0" applyNumberFormat="1" applyFont="1" applyBorder="1" applyAlignment="1">
      <alignment horizontal="center" vertical="center" wrapText="1"/>
    </xf>
    <xf numFmtId="0" fontId="23" fillId="0" borderId="44" xfId="0" applyNumberFormat="1" applyFont="1" applyBorder="1" applyAlignment="1">
      <alignment horizontal="center" vertical="center" wrapText="1"/>
    </xf>
    <xf numFmtId="0" fontId="23" fillId="0" borderId="94" xfId="0" applyNumberFormat="1" applyFont="1" applyBorder="1" applyAlignment="1">
      <alignment horizontal="center" vertical="center" wrapText="1"/>
    </xf>
    <xf numFmtId="0" fontId="23" fillId="0" borderId="42" xfId="0" applyNumberFormat="1" applyFont="1" applyBorder="1" applyAlignment="1">
      <alignment horizontal="center" vertical="center" wrapText="1"/>
    </xf>
    <xf numFmtId="0" fontId="18" fillId="39" borderId="93" xfId="42" applyNumberFormat="1" applyFill="1" applyBorder="1" applyAlignment="1">
      <alignment horizontal="center" vertical="center" wrapText="1"/>
    </xf>
    <xf numFmtId="0" fontId="18" fillId="39" borderId="94" xfId="42" applyNumberFormat="1" applyFill="1" applyBorder="1" applyAlignment="1">
      <alignment horizontal="center" vertical="center" wrapText="1"/>
    </xf>
    <xf numFmtId="0" fontId="18" fillId="39" borderId="95" xfId="42" applyNumberFormat="1" applyFill="1" applyBorder="1" applyAlignment="1">
      <alignment horizontal="center" vertical="center" wrapText="1"/>
    </xf>
    <xf numFmtId="0" fontId="18" fillId="39" borderId="38" xfId="42" applyNumberFormat="1" applyFill="1" applyBorder="1" applyAlignment="1">
      <alignment horizontal="center" vertical="center" wrapText="1"/>
    </xf>
    <xf numFmtId="0" fontId="18" fillId="39" borderId="42" xfId="42" applyNumberFormat="1" applyFill="1" applyBorder="1" applyAlignment="1">
      <alignment horizontal="center" vertical="center" wrapText="1"/>
    </xf>
    <xf numFmtId="0" fontId="18" fillId="39" borderId="44" xfId="42" applyNumberFormat="1" applyFill="1" applyBorder="1" applyAlignment="1">
      <alignment horizontal="center" vertical="center" wrapText="1"/>
    </xf>
    <xf numFmtId="0" fontId="23" fillId="39" borderId="93" xfId="0" applyNumberFormat="1" applyFont="1" applyFill="1" applyBorder="1" applyAlignment="1">
      <alignment horizontal="center" vertical="center" wrapText="1"/>
    </xf>
    <xf numFmtId="0" fontId="23" fillId="39" borderId="95" xfId="0" applyNumberFormat="1" applyFont="1" applyFill="1" applyBorder="1" applyAlignment="1">
      <alignment horizontal="center" vertical="center" wrapText="1"/>
    </xf>
    <xf numFmtId="0" fontId="23" fillId="39" borderId="38" xfId="0" applyNumberFormat="1" applyFont="1" applyFill="1" applyBorder="1" applyAlignment="1">
      <alignment horizontal="center" vertical="center" wrapText="1"/>
    </xf>
    <xf numFmtId="0" fontId="23" fillId="39" borderId="44" xfId="0" applyNumberFormat="1" applyFont="1" applyFill="1" applyBorder="1" applyAlignment="1">
      <alignment horizontal="center" vertical="center" wrapText="1"/>
    </xf>
    <xf numFmtId="0" fontId="22" fillId="0" borderId="102" xfId="0" applyNumberFormat="1" applyFont="1" applyBorder="1" applyAlignment="1">
      <alignment horizontal="center" vertical="top" wrapText="1"/>
    </xf>
    <xf numFmtId="0" fontId="22" fillId="0" borderId="76" xfId="0" applyNumberFormat="1" applyFont="1" applyBorder="1" applyAlignment="1">
      <alignment horizontal="center" vertical="top" wrapText="1"/>
    </xf>
    <xf numFmtId="0" fontId="22" fillId="0" borderId="77" xfId="0" applyNumberFormat="1" applyFont="1" applyBorder="1" applyAlignment="1">
      <alignment horizontal="center" vertical="top" wrapText="1"/>
    </xf>
    <xf numFmtId="0" fontId="24" fillId="34" borderId="68" xfId="0" applyNumberFormat="1" applyFont="1" applyFill="1" applyBorder="1" applyAlignment="1">
      <alignment horizontal="left" vertical="center" wrapText="1"/>
    </xf>
    <xf numFmtId="0" fontId="24" fillId="34" borderId="70" xfId="0" applyNumberFormat="1" applyFont="1" applyFill="1" applyBorder="1" applyAlignment="1">
      <alignment horizontal="left" vertical="center" wrapText="1"/>
    </xf>
    <xf numFmtId="0" fontId="24" fillId="34" borderId="69" xfId="0" applyNumberFormat="1" applyFont="1" applyFill="1" applyBorder="1" applyAlignment="1">
      <alignment horizontal="left" vertical="center" wrapText="1"/>
    </xf>
    <xf numFmtId="0" fontId="20" fillId="0" borderId="0" xfId="0" applyNumberFormat="1" applyFont="1" applyBorder="1" applyAlignment="1">
      <alignment horizontal="center" vertical="center" wrapText="1"/>
    </xf>
    <xf numFmtId="0" fontId="36" fillId="0" borderId="75" xfId="0" applyNumberFormat="1" applyFont="1" applyBorder="1" applyAlignment="1">
      <alignment horizontal="center" vertical="center" wrapText="1"/>
    </xf>
    <xf numFmtId="0" fontId="36" fillId="0" borderId="76" xfId="0" applyNumberFormat="1" applyFont="1" applyBorder="1" applyAlignment="1">
      <alignment horizontal="center" vertical="center" wrapText="1"/>
    </xf>
    <xf numFmtId="0" fontId="36" fillId="0" borderId="77" xfId="0" applyNumberFormat="1" applyFont="1" applyBorder="1" applyAlignment="1">
      <alignment horizontal="center" vertical="center" wrapText="1"/>
    </xf>
    <xf numFmtId="0" fontId="24" fillId="34" borderId="46" xfId="0" applyNumberFormat="1" applyFont="1" applyFill="1" applyBorder="1" applyAlignment="1">
      <alignment horizontal="center" vertical="center" wrapText="1"/>
    </xf>
    <xf numFmtId="0" fontId="24" fillId="34" borderId="48" xfId="0" applyNumberFormat="1" applyFont="1" applyFill="1" applyBorder="1" applyAlignment="1">
      <alignment horizontal="center" vertical="center" wrapText="1"/>
    </xf>
    <xf numFmtId="0" fontId="24" fillId="0" borderId="56" xfId="0" applyNumberFormat="1" applyFont="1" applyBorder="1" applyAlignment="1">
      <alignment horizontal="center" vertical="center" wrapText="1"/>
    </xf>
    <xf numFmtId="0" fontId="24" fillId="0" borderId="57" xfId="0" applyNumberFormat="1" applyFont="1" applyBorder="1" applyAlignment="1">
      <alignment horizontal="center" vertical="center" wrapText="1"/>
    </xf>
    <xf numFmtId="0" fontId="26" fillId="0" borderId="23" xfId="0" applyNumberFormat="1" applyFont="1" applyBorder="1" applyAlignment="1">
      <alignment horizontal="center" vertical="center" textRotation="90" wrapText="1"/>
    </xf>
    <xf numFmtId="0" fontId="26" fillId="0" borderId="25" xfId="0" applyNumberFormat="1" applyFont="1" applyBorder="1" applyAlignment="1">
      <alignment horizontal="center" vertical="center" textRotation="90" wrapText="1"/>
    </xf>
    <xf numFmtId="0" fontId="26" fillId="0" borderId="64" xfId="0" applyNumberFormat="1" applyFont="1" applyBorder="1" applyAlignment="1">
      <alignment horizontal="center" vertical="center" textRotation="90" wrapText="1"/>
    </xf>
    <xf numFmtId="0" fontId="26" fillId="0" borderId="53" xfId="0" applyNumberFormat="1" applyFont="1" applyBorder="1" applyAlignment="1">
      <alignment horizontal="center" vertical="center" textRotation="90" wrapText="1"/>
    </xf>
    <xf numFmtId="0" fontId="26" fillId="0" borderId="65" xfId="0" applyNumberFormat="1" applyFont="1" applyBorder="1" applyAlignment="1">
      <alignment horizontal="center" vertical="center" textRotation="90" wrapText="1"/>
    </xf>
    <xf numFmtId="0" fontId="36" fillId="0" borderId="15" xfId="0" applyNumberFormat="1" applyFont="1" applyBorder="1" applyAlignment="1">
      <alignment horizontal="center" vertical="center" wrapText="1"/>
    </xf>
    <xf numFmtId="0" fontId="8" fillId="4" borderId="10" xfId="8" applyNumberFormat="1" applyBorder="1" applyAlignment="1">
      <alignment horizontal="center" vertical="center" wrapText="1"/>
    </xf>
    <xf numFmtId="0" fontId="8" fillId="4" borderId="14" xfId="8" applyNumberFormat="1" applyBorder="1" applyAlignment="1">
      <alignment horizontal="center" vertical="center" wrapText="1"/>
    </xf>
    <xf numFmtId="0" fontId="8" fillId="4" borderId="11" xfId="8" applyNumberFormat="1" applyBorder="1" applyAlignment="1">
      <alignment horizontal="center" vertical="center" wrapText="1"/>
    </xf>
    <xf numFmtId="0" fontId="8" fillId="4" borderId="19" xfId="8" applyNumberFormat="1" applyBorder="1" applyAlignment="1">
      <alignment horizontal="center" vertical="center" wrapText="1"/>
    </xf>
    <xf numFmtId="0" fontId="8" fillId="4" borderId="21" xfId="8" applyNumberFormat="1" applyBorder="1" applyAlignment="1">
      <alignment horizontal="center" vertical="center" wrapText="1"/>
    </xf>
    <xf numFmtId="0" fontId="8" fillId="4" borderId="26" xfId="8" applyNumberFormat="1" applyBorder="1" applyAlignment="1">
      <alignment horizontal="center" vertical="center" wrapText="1"/>
    </xf>
    <xf numFmtId="0" fontId="8" fillId="4" borderId="39" xfId="8" applyNumberFormat="1" applyBorder="1" applyAlignment="1">
      <alignment horizontal="center" vertical="center" wrapText="1"/>
    </xf>
    <xf numFmtId="0" fontId="8" fillId="4" borderId="41" xfId="8" applyNumberFormat="1" applyBorder="1" applyAlignment="1">
      <alignment horizontal="center" vertical="center" wrapText="1"/>
    </xf>
    <xf numFmtId="0" fontId="8" fillId="4" borderId="45" xfId="8" applyNumberFormat="1" applyBorder="1" applyAlignment="1">
      <alignment horizontal="center" vertical="center" wrapText="1"/>
    </xf>
    <xf numFmtId="0" fontId="37" fillId="0" borderId="35" xfId="0" applyNumberFormat="1" applyFont="1" applyBorder="1" applyAlignment="1">
      <alignment horizontal="center" vertical="center" wrapText="1"/>
    </xf>
    <xf numFmtId="0" fontId="37" fillId="0" borderId="32" xfId="0" applyNumberFormat="1" applyFont="1" applyBorder="1" applyAlignment="1">
      <alignment horizontal="center" vertical="center" wrapText="1"/>
    </xf>
    <xf numFmtId="0" fontId="37" fillId="0" borderId="36" xfId="0" applyNumberFormat="1" applyFont="1" applyBorder="1" applyAlignment="1">
      <alignment horizontal="center" vertical="center" wrapText="1"/>
    </xf>
    <xf numFmtId="0" fontId="0" fillId="38" borderId="10" xfId="0" applyNumberFormat="1" applyFill="1" applyBorder="1" applyAlignment="1">
      <alignment horizontal="center" vertical="center" wrapText="1"/>
    </xf>
    <xf numFmtId="0" fontId="0" fillId="38" borderId="14" xfId="0" applyNumberFormat="1" applyFill="1" applyBorder="1" applyAlignment="1">
      <alignment horizontal="center" vertical="center" wrapText="1"/>
    </xf>
    <xf numFmtId="0" fontId="0" fillId="38" borderId="11" xfId="0" applyNumberFormat="1" applyFill="1" applyBorder="1" applyAlignment="1">
      <alignment horizontal="center" vertical="center" wrapText="1"/>
    </xf>
    <xf numFmtId="0" fontId="0" fillId="38" borderId="16" xfId="0" applyNumberFormat="1" applyFill="1" applyBorder="1" applyAlignment="1">
      <alignment horizontal="center" vertical="center" wrapText="1"/>
    </xf>
    <xf numFmtId="0" fontId="0" fillId="38" borderId="0" xfId="0" applyNumberFormat="1" applyFill="1" applyBorder="1" applyAlignment="1">
      <alignment horizontal="center" vertical="center" wrapText="1"/>
    </xf>
    <xf numFmtId="0" fontId="0" fillId="38" borderId="17" xfId="0" applyNumberFormat="1" applyFill="1" applyBorder="1" applyAlignment="1">
      <alignment horizontal="center" vertical="center" wrapText="1"/>
    </xf>
    <xf numFmtId="0" fontId="18" fillId="38" borderId="12" xfId="42" applyNumberFormat="1" applyFill="1" applyBorder="1" applyAlignment="1">
      <alignment horizontal="center" vertical="center" wrapText="1"/>
    </xf>
    <xf numFmtId="0" fontId="18" fillId="38" borderId="15" xfId="42" applyNumberFormat="1" applyFill="1" applyBorder="1" applyAlignment="1">
      <alignment horizontal="center" vertical="center" wrapText="1"/>
    </xf>
    <xf numFmtId="0" fontId="18" fillId="38" borderId="13" xfId="42" applyNumberFormat="1" applyFill="1" applyBorder="1" applyAlignment="1">
      <alignment horizontal="center" vertical="center" wrapText="1"/>
    </xf>
    <xf numFmtId="0" fontId="20" fillId="0" borderId="16" xfId="0" applyNumberFormat="1" applyFont="1" applyBorder="1" applyAlignment="1">
      <alignment horizontal="center" vertical="center" wrapText="1"/>
    </xf>
    <xf numFmtId="0" fontId="20" fillId="0" borderId="17" xfId="0" applyNumberFormat="1" applyFont="1" applyBorder="1" applyAlignment="1">
      <alignment horizontal="center" vertical="center" wrapText="1"/>
    </xf>
    <xf numFmtId="0" fontId="20" fillId="0" borderId="19" xfId="0" applyNumberFormat="1" applyFont="1" applyBorder="1" applyAlignment="1">
      <alignment horizontal="center" vertical="center" wrapText="1"/>
    </xf>
    <xf numFmtId="0" fontId="20" fillId="0" borderId="21" xfId="0" applyNumberFormat="1" applyFont="1" applyBorder="1" applyAlignment="1">
      <alignment horizontal="center" vertical="center" wrapText="1"/>
    </xf>
    <xf numFmtId="0" fontId="20" fillId="0" borderId="26" xfId="0" applyNumberFormat="1" applyFont="1" applyBorder="1" applyAlignment="1">
      <alignment horizontal="center" vertical="center" wrapText="1"/>
    </xf>
    <xf numFmtId="0" fontId="26" fillId="0" borderId="34" xfId="0" applyNumberFormat="1" applyFont="1" applyBorder="1" applyAlignment="1">
      <alignment horizontal="center" vertical="center" textRotation="90" wrapText="1"/>
    </xf>
    <xf numFmtId="0" fontId="36" fillId="0" borderId="0" xfId="0" applyNumberFormat="1" applyFont="1" applyAlignment="1">
      <alignment horizontal="center" vertical="center" wrapText="1"/>
    </xf>
    <xf numFmtId="0" fontId="21" fillId="0" borderId="36" xfId="0" applyNumberFormat="1" applyFont="1" applyBorder="1" applyAlignment="1">
      <alignment horizontal="center" vertical="center" wrapText="1"/>
    </xf>
    <xf numFmtId="0" fontId="20" fillId="0" borderId="39" xfId="0" applyNumberFormat="1" applyFont="1" applyBorder="1" applyAlignment="1">
      <alignment horizontal="center" vertical="top" wrapText="1"/>
    </xf>
    <xf numFmtId="0" fontId="20" fillId="0" borderId="41" xfId="0" applyNumberFormat="1" applyFont="1" applyBorder="1" applyAlignment="1">
      <alignment horizontal="center" vertical="top" wrapText="1"/>
    </xf>
    <xf numFmtId="0" fontId="20" fillId="0" borderId="45" xfId="0" applyNumberFormat="1" applyFont="1" applyBorder="1" applyAlignment="1">
      <alignment horizontal="center" vertical="top" wrapText="1"/>
    </xf>
    <xf numFmtId="0" fontId="26" fillId="0" borderId="22" xfId="0" applyNumberFormat="1" applyFont="1" applyBorder="1" applyAlignment="1">
      <alignment horizontal="center" vertical="center" textRotation="90" wrapText="1"/>
    </xf>
    <xf numFmtId="0" fontId="26" fillId="0" borderId="61" xfId="0" applyNumberFormat="1" applyFont="1" applyBorder="1" applyAlignment="1">
      <alignment horizontal="center" vertical="center" textRotation="90" wrapText="1"/>
    </xf>
    <xf numFmtId="0" fontId="26" fillId="0" borderId="24" xfId="0" applyNumberFormat="1" applyFont="1" applyBorder="1" applyAlignment="1">
      <alignment horizontal="center" vertical="center" textRotation="90" wrapText="1"/>
    </xf>
    <xf numFmtId="0" fontId="40" fillId="0" borderId="74" xfId="0" applyNumberFormat="1" applyFont="1" applyBorder="1" applyAlignment="1">
      <alignment horizontal="center" vertical="center" wrapText="1"/>
    </xf>
    <xf numFmtId="0" fontId="40" fillId="0" borderId="32" xfId="0" applyNumberFormat="1" applyFont="1" applyBorder="1" applyAlignment="1">
      <alignment horizontal="center" vertical="center" wrapText="1"/>
    </xf>
    <xf numFmtId="0" fontId="40" fillId="0" borderId="31" xfId="0" applyNumberFormat="1" applyFont="1" applyBorder="1" applyAlignment="1">
      <alignment horizontal="center" vertical="center" wrapText="1"/>
    </xf>
    <xf numFmtId="0" fontId="30" fillId="37" borderId="0" xfId="0" applyNumberFormat="1" applyFont="1" applyFill="1" applyAlignment="1">
      <alignment horizontal="center" vertical="center" wrapText="1"/>
    </xf>
    <xf numFmtId="0" fontId="44" fillId="37" borderId="24" xfId="0" applyNumberFormat="1" applyFont="1" applyFill="1" applyBorder="1" applyAlignment="1">
      <alignment horizontal="center" vertical="center" wrapText="1"/>
    </xf>
    <xf numFmtId="0" fontId="44" fillId="37" borderId="22" xfId="0" applyNumberFormat="1" applyFont="1" applyFill="1" applyBorder="1" applyAlignment="1">
      <alignment horizontal="center" vertical="center" wrapText="1"/>
    </xf>
    <xf numFmtId="0" fontId="44" fillId="37" borderId="25" xfId="0" applyNumberFormat="1" applyFont="1" applyFill="1" applyBorder="1" applyAlignment="1">
      <alignment horizontal="center" vertical="center" wrapText="1"/>
    </xf>
    <xf numFmtId="0" fontId="44" fillId="37" borderId="20" xfId="0" applyNumberFormat="1" applyFont="1" applyFill="1" applyBorder="1" applyAlignment="1">
      <alignment horizontal="center" vertical="center" wrapText="1"/>
    </xf>
    <xf numFmtId="0" fontId="0" fillId="37" borderId="74" xfId="0" applyNumberFormat="1" applyFill="1" applyBorder="1" applyAlignment="1">
      <alignment horizontal="center" vertical="center" wrapText="1"/>
    </xf>
    <xf numFmtId="0" fontId="24" fillId="37" borderId="84" xfId="0" applyNumberFormat="1" applyFont="1" applyFill="1" applyBorder="1" applyAlignment="1">
      <alignment horizontal="center" vertical="center" wrapText="1"/>
    </xf>
    <xf numFmtId="0" fontId="24" fillId="37" borderId="0" xfId="0" applyNumberFormat="1" applyFont="1" applyFill="1" applyBorder="1" applyAlignment="1">
      <alignment horizontal="center" vertical="center" wrapText="1"/>
    </xf>
    <xf numFmtId="0" fontId="24" fillId="37" borderId="85" xfId="0" applyNumberFormat="1" applyFont="1" applyFill="1" applyBorder="1" applyAlignment="1">
      <alignment horizontal="center" vertical="center" wrapText="1"/>
    </xf>
    <xf numFmtId="0" fontId="0" fillId="37" borderId="73" xfId="0" applyNumberFormat="1" applyFill="1" applyBorder="1" applyAlignment="1">
      <alignment horizontal="center" vertical="center" wrapText="1"/>
    </xf>
    <xf numFmtId="0" fontId="0" fillId="37" borderId="33" xfId="0" applyNumberFormat="1" applyFill="1" applyBorder="1" applyAlignment="1">
      <alignment horizontal="center" vertical="center" wrapText="1"/>
    </xf>
    <xf numFmtId="0" fontId="0" fillId="37" borderId="42" xfId="0" applyNumberFormat="1" applyFill="1" applyBorder="1" applyAlignment="1">
      <alignment horizontal="center" vertical="center" wrapText="1"/>
    </xf>
    <xf numFmtId="0" fontId="0" fillId="37" borderId="44" xfId="0" applyNumberFormat="1" applyFill="1" applyBorder="1" applyAlignment="1">
      <alignment horizontal="center" vertical="center" wrapText="1"/>
    </xf>
    <xf numFmtId="0" fontId="23" fillId="37" borderId="78" xfId="0" applyNumberFormat="1" applyFont="1" applyFill="1" applyBorder="1" applyAlignment="1">
      <alignment horizontal="center" vertical="center" wrapText="1"/>
    </xf>
    <xf numFmtId="0" fontId="23" fillId="37" borderId="79" xfId="0" applyNumberFormat="1" applyFont="1" applyFill="1" applyBorder="1" applyAlignment="1">
      <alignment horizontal="center" vertical="center" wrapText="1"/>
    </xf>
    <xf numFmtId="0" fontId="23" fillId="37" borderId="80" xfId="0" applyNumberFormat="1" applyFont="1" applyFill="1" applyBorder="1" applyAlignment="1">
      <alignment horizontal="center" vertical="center" wrapText="1"/>
    </xf>
    <xf numFmtId="0" fontId="24" fillId="37" borderId="81" xfId="0" applyNumberFormat="1" applyFont="1" applyFill="1" applyBorder="1" applyAlignment="1">
      <alignment horizontal="center" vertical="center" wrapText="1"/>
    </xf>
    <xf numFmtId="0" fontId="24" fillId="37" borderId="82" xfId="0" applyNumberFormat="1" applyFont="1" applyFill="1" applyBorder="1" applyAlignment="1">
      <alignment horizontal="center" vertical="center" wrapText="1"/>
    </xf>
    <xf numFmtId="0" fontId="24" fillId="37" borderId="83" xfId="0" applyNumberFormat="1" applyFont="1" applyFill="1" applyBorder="1" applyAlignment="1">
      <alignment horizontal="center" vertical="center" wrapText="1"/>
    </xf>
    <xf numFmtId="0" fontId="24" fillId="37" borderId="91" xfId="0" applyNumberFormat="1" applyFont="1" applyFill="1" applyBorder="1" applyAlignment="1">
      <alignment horizontal="center" vertical="center" wrapText="1"/>
    </xf>
    <xf numFmtId="0" fontId="24" fillId="37" borderId="21" xfId="0" applyNumberFormat="1" applyFont="1" applyFill="1" applyBorder="1" applyAlignment="1">
      <alignment horizontal="center" vertical="center" wrapText="1"/>
    </xf>
    <xf numFmtId="0" fontId="24" fillId="37" borderId="89" xfId="0" applyNumberFormat="1" applyFont="1" applyFill="1" applyBorder="1" applyAlignment="1">
      <alignment horizontal="center" vertical="center" wrapText="1"/>
    </xf>
    <xf numFmtId="0" fontId="40" fillId="0" borderId="73" xfId="0" applyNumberFormat="1" applyFont="1" applyBorder="1" applyAlignment="1">
      <alignment horizontal="center" vertical="center" wrapText="1"/>
    </xf>
    <xf numFmtId="0" fontId="44" fillId="37" borderId="60" xfId="0" applyNumberFormat="1" applyFont="1" applyFill="1" applyBorder="1" applyAlignment="1">
      <alignment horizontal="center" vertical="center" wrapText="1"/>
    </xf>
    <xf numFmtId="0" fontId="44" fillId="37" borderId="59" xfId="0" applyNumberFormat="1" applyFont="1" applyFill="1" applyBorder="1" applyAlignment="1">
      <alignment horizontal="center" vertical="center" wrapText="1"/>
    </xf>
    <xf numFmtId="0" fontId="44" fillId="37" borderId="73" xfId="0" applyNumberFormat="1" applyFont="1" applyFill="1" applyBorder="1" applyAlignment="1">
      <alignment horizontal="center" vertical="center" wrapText="1"/>
    </xf>
    <xf numFmtId="0" fontId="44" fillId="37" borderId="33" xfId="0" applyNumberFormat="1" applyFont="1" applyFill="1" applyBorder="1" applyAlignment="1">
      <alignment horizontal="center" vertical="center" wrapText="1"/>
    </xf>
    <xf numFmtId="0" fontId="24" fillId="0" borderId="73" xfId="0" applyNumberFormat="1" applyFont="1" applyBorder="1" applyAlignment="1">
      <alignment horizontal="center" vertical="center" wrapText="1"/>
    </xf>
    <xf numFmtId="0" fontId="25" fillId="0" borderId="73" xfId="0" applyNumberFormat="1" applyFont="1" applyBorder="1" applyAlignment="1">
      <alignment horizontal="center" vertical="center" wrapText="1"/>
    </xf>
    <xf numFmtId="0" fontId="18" fillId="0" borderId="73" xfId="42" applyNumberFormat="1" applyBorder="1" applyAlignment="1">
      <alignment horizontal="center" vertical="center" wrapText="1"/>
    </xf>
    <xf numFmtId="0" fontId="24" fillId="0" borderId="74" xfId="0" applyNumberFormat="1" applyFont="1" applyBorder="1" applyAlignment="1">
      <alignment horizontal="center" vertical="center" wrapText="1"/>
    </xf>
    <xf numFmtId="0" fontId="25" fillId="37" borderId="27" xfId="0" applyNumberFormat="1" applyFont="1" applyFill="1" applyBorder="1" applyAlignment="1">
      <alignment horizontal="center" vertical="center" wrapText="1"/>
    </xf>
    <xf numFmtId="0" fontId="25" fillId="37" borderId="73" xfId="0" applyNumberFormat="1" applyFont="1" applyFill="1" applyBorder="1" applyAlignment="1">
      <alignment horizontal="center" vertical="center" wrapText="1"/>
    </xf>
    <xf numFmtId="0" fontId="44" fillId="37" borderId="0" xfId="0" applyNumberFormat="1" applyFont="1" applyFill="1" applyBorder="1" applyAlignment="1">
      <alignment horizontal="center" vertical="center" wrapText="1"/>
    </xf>
    <xf numFmtId="0" fontId="44" fillId="37" borderId="21" xfId="0" applyNumberFormat="1" applyFont="1" applyFill="1" applyBorder="1" applyAlignment="1">
      <alignment horizontal="center" vertical="center" wrapText="1"/>
    </xf>
    <xf numFmtId="0" fontId="24" fillId="37" borderId="84" xfId="0" applyNumberFormat="1" applyFont="1" applyFill="1" applyBorder="1" applyAlignment="1">
      <alignment horizontal="left" vertical="center" wrapText="1"/>
    </xf>
    <xf numFmtId="0" fontId="24" fillId="37" borderId="0" xfId="0" applyNumberFormat="1" applyFont="1" applyFill="1" applyBorder="1" applyAlignment="1">
      <alignment horizontal="left" vertical="center" wrapText="1"/>
    </xf>
    <xf numFmtId="0" fontId="24" fillId="37" borderId="92" xfId="0" applyNumberFormat="1" applyFont="1" applyFill="1" applyBorder="1" applyAlignment="1">
      <alignment horizontal="center" vertical="center" wrapText="1"/>
    </xf>
    <xf numFmtId="0" fontId="24" fillId="37" borderId="29" xfId="0" applyNumberFormat="1" applyFont="1" applyFill="1" applyBorder="1" applyAlignment="1">
      <alignment horizontal="center" vertical="center" wrapText="1"/>
    </xf>
    <xf numFmtId="0" fontId="24" fillId="37" borderId="90" xfId="0" applyNumberFormat="1" applyFont="1" applyFill="1" applyBorder="1" applyAlignment="1">
      <alignment horizontal="center" vertical="center" wrapText="1"/>
    </xf>
    <xf numFmtId="0" fontId="24" fillId="37" borderId="87" xfId="0" applyNumberFormat="1" applyFont="1" applyFill="1" applyBorder="1" applyAlignment="1">
      <alignment horizontal="center" vertical="center" wrapText="1"/>
    </xf>
    <xf numFmtId="0" fontId="24" fillId="37" borderId="88" xfId="0" applyNumberFormat="1" applyFont="1" applyFill="1" applyBorder="1" applyAlignment="1">
      <alignment horizontal="center" vertical="center" wrapText="1"/>
    </xf>
    <xf numFmtId="0" fontId="51" fillId="37" borderId="60" xfId="0" applyNumberFormat="1" applyFont="1" applyFill="1" applyBorder="1" applyAlignment="1">
      <alignment horizontal="center" vertical="top" wrapText="1"/>
    </xf>
    <xf numFmtId="0" fontId="51" fillId="37" borderId="73" xfId="0" applyNumberFormat="1" applyFont="1" applyFill="1" applyBorder="1" applyAlignment="1">
      <alignment horizontal="center" vertical="top" wrapText="1"/>
    </xf>
    <xf numFmtId="0" fontId="24" fillId="37" borderId="86" xfId="0" applyNumberFormat="1" applyFont="1" applyFill="1" applyBorder="1" applyAlignment="1">
      <alignment horizontal="center" vertical="center" wrapText="1"/>
    </xf>
    <xf numFmtId="0" fontId="29" fillId="37" borderId="82" xfId="0" applyNumberFormat="1" applyFont="1" applyFill="1" applyBorder="1" applyAlignment="1">
      <alignment horizontal="center" vertical="center" wrapText="1"/>
    </xf>
    <xf numFmtId="0" fontId="29" fillId="37" borderId="83" xfId="0" applyNumberFormat="1" applyFont="1" applyFill="1" applyBorder="1" applyAlignment="1">
      <alignment horizontal="center" vertical="center" wrapText="1"/>
    </xf>
    <xf numFmtId="0" fontId="29" fillId="37" borderId="87" xfId="0" applyNumberFormat="1" applyFont="1" applyFill="1" applyBorder="1" applyAlignment="1">
      <alignment horizontal="center" vertical="center" wrapText="1"/>
    </xf>
    <xf numFmtId="0" fontId="29" fillId="37" borderId="88" xfId="0" applyNumberFormat="1" applyFont="1" applyFill="1" applyBorder="1" applyAlignment="1">
      <alignment horizontal="center" vertical="center" wrapText="1"/>
    </xf>
    <xf numFmtId="0" fontId="25" fillId="37" borderId="38" xfId="0" applyNumberFormat="1" applyFont="1" applyFill="1" applyBorder="1" applyAlignment="1">
      <alignment horizontal="center" vertical="center" wrapText="1"/>
    </xf>
    <xf numFmtId="0" fontId="25" fillId="37" borderId="42" xfId="0" applyNumberFormat="1" applyFont="1" applyFill="1" applyBorder="1" applyAlignment="1">
      <alignment horizontal="center" vertical="center" wrapText="1"/>
    </xf>
    <xf numFmtId="0" fontId="0" fillId="37" borderId="43" xfId="0" applyNumberFormat="1" applyFill="1" applyBorder="1" applyAlignment="1">
      <alignment horizontal="center" vertical="center" wrapText="1"/>
    </xf>
    <xf numFmtId="0" fontId="0" fillId="37" borderId="40" xfId="0" applyNumberFormat="1" applyFill="1" applyBorder="1" applyAlignment="1">
      <alignment horizontal="center" vertical="center" wrapText="1"/>
    </xf>
    <xf numFmtId="0" fontId="51" fillId="37" borderId="61" xfId="0" applyNumberFormat="1" applyFont="1" applyFill="1" applyBorder="1" applyAlignment="1">
      <alignment horizontal="center" vertical="center" textRotation="255" wrapText="1"/>
    </xf>
    <xf numFmtId="0" fontId="51" fillId="37" borderId="60" xfId="0" applyNumberFormat="1" applyFont="1" applyFill="1" applyBorder="1" applyAlignment="1">
      <alignment horizontal="center" vertical="center" textRotation="255" wrapText="1"/>
    </xf>
    <xf numFmtId="0" fontId="40" fillId="37" borderId="0" xfId="0" applyNumberFormat="1" applyFont="1" applyFill="1" applyBorder="1" applyAlignment="1">
      <alignment horizontal="center" vertical="center" wrapText="1"/>
    </xf>
    <xf numFmtId="0" fontId="40" fillId="37" borderId="85" xfId="0" applyNumberFormat="1" applyFont="1" applyFill="1" applyBorder="1" applyAlignment="1">
      <alignment horizontal="center" vertical="center" wrapText="1"/>
    </xf>
    <xf numFmtId="0" fontId="24" fillId="37" borderId="86" xfId="0" applyNumberFormat="1" applyFont="1" applyFill="1" applyBorder="1" applyAlignment="1">
      <alignment horizontal="left" vertical="center" wrapText="1"/>
    </xf>
    <xf numFmtId="0" fontId="24" fillId="37" borderId="87" xfId="0" applyNumberFormat="1" applyFont="1" applyFill="1" applyBorder="1" applyAlignment="1">
      <alignment horizontal="left" vertical="center" wrapText="1"/>
    </xf>
    <xf numFmtId="0" fontId="29" fillId="37" borderId="0" xfId="0" applyNumberFormat="1" applyFont="1" applyFill="1" applyAlignment="1">
      <alignment horizontal="center" vertical="center" wrapText="1"/>
    </xf>
    <xf numFmtId="0" fontId="0" fillId="37" borderId="0" xfId="0" applyNumberFormat="1" applyFill="1" applyAlignment="1">
      <alignment horizontal="center" vertical="center" wrapText="1"/>
    </xf>
    <xf numFmtId="0" fontId="24" fillId="37" borderId="0" xfId="0" applyNumberFormat="1" applyFont="1" applyFill="1" applyAlignment="1">
      <alignment horizontal="center" vertical="center" wrapText="1"/>
    </xf>
    <xf numFmtId="0" fontId="29" fillId="37" borderId="78" xfId="0" applyNumberFormat="1" applyFont="1" applyFill="1" applyBorder="1" applyAlignment="1">
      <alignment horizontal="center" vertical="center" wrapText="1"/>
    </xf>
    <xf numFmtId="0" fontId="29" fillId="37" borderId="79" xfId="0" applyNumberFormat="1" applyFont="1" applyFill="1" applyBorder="1" applyAlignment="1">
      <alignment horizontal="center" vertical="center" wrapText="1"/>
    </xf>
    <xf numFmtId="0" fontId="29" fillId="37" borderId="80" xfId="0" applyNumberFormat="1" applyFont="1" applyFill="1" applyBorder="1" applyAlignment="1">
      <alignment horizontal="center" vertical="center" wrapText="1"/>
    </xf>
    <xf numFmtId="0" fontId="24" fillId="37" borderId="81" xfId="0" applyNumberFormat="1" applyFont="1" applyFill="1" applyBorder="1" applyAlignment="1">
      <alignment horizontal="left" vertical="center" wrapText="1"/>
    </xf>
    <xf numFmtId="0" fontId="24" fillId="37" borderId="82" xfId="0" applyNumberFormat="1" applyFont="1" applyFill="1" applyBorder="1" applyAlignment="1">
      <alignment horizontal="left" vertical="center" wrapText="1"/>
    </xf>
    <xf numFmtId="0" fontId="40" fillId="37" borderId="82" xfId="0" applyNumberFormat="1" applyFont="1" applyFill="1" applyBorder="1" applyAlignment="1">
      <alignment horizontal="center" vertical="center" wrapText="1"/>
    </xf>
    <xf numFmtId="0" fontId="40" fillId="37" borderId="83" xfId="0" applyNumberFormat="1" applyFont="1" applyFill="1" applyBorder="1" applyAlignment="1">
      <alignment horizontal="center" vertical="center" wrapText="1"/>
    </xf>
    <xf numFmtId="0" fontId="0" fillId="37" borderId="0" xfId="0" applyNumberFormat="1" applyFill="1" applyBorder="1" applyAlignment="1">
      <alignment horizontal="center" vertical="center" wrapText="1"/>
    </xf>
    <xf numFmtId="0" fontId="0" fillId="37" borderId="85" xfId="0" applyNumberFormat="1" applyFill="1" applyBorder="1" applyAlignment="1">
      <alignment horizontal="center" vertical="center" wrapText="1"/>
    </xf>
    <xf numFmtId="0" fontId="29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40" fillId="37" borderId="87" xfId="0" applyNumberFormat="1" applyFont="1" applyFill="1" applyBorder="1" applyAlignment="1">
      <alignment horizontal="center" vertical="center" wrapText="1"/>
    </xf>
    <xf numFmtId="0" fontId="40" fillId="37" borderId="88" xfId="0" applyNumberFormat="1" applyFont="1" applyFill="1" applyBorder="1" applyAlignment="1">
      <alignment horizontal="center" vertical="center" wrapText="1"/>
    </xf>
    <xf numFmtId="0" fontId="44" fillId="37" borderId="58" xfId="0" applyNumberFormat="1" applyFont="1" applyFill="1" applyBorder="1" applyAlignment="1">
      <alignment horizontal="center" vertical="center" wrapText="1"/>
    </xf>
    <xf numFmtId="0" fontId="44" fillId="37" borderId="27" xfId="0" applyNumberFormat="1" applyFont="1" applyFill="1" applyBorder="1" applyAlignment="1">
      <alignment horizontal="center" vertical="center" wrapText="1"/>
    </xf>
    <xf numFmtId="0" fontId="18" fillId="0" borderId="93" xfId="42" applyNumberFormat="1" applyBorder="1" applyAlignment="1">
      <alignment horizontal="center" vertical="center" wrapText="1"/>
    </xf>
    <xf numFmtId="0" fontId="18" fillId="0" borderId="94" xfId="42" applyNumberFormat="1" applyBorder="1" applyAlignment="1">
      <alignment horizontal="center" vertical="center" wrapText="1"/>
    </xf>
    <xf numFmtId="0" fontId="18" fillId="0" borderId="95" xfId="42" applyNumberFormat="1" applyBorder="1" applyAlignment="1">
      <alignment horizontal="center" vertical="center" wrapText="1"/>
    </xf>
    <xf numFmtId="0" fontId="18" fillId="0" borderId="38" xfId="42" applyNumberFormat="1" applyBorder="1" applyAlignment="1">
      <alignment horizontal="center" vertical="center" wrapText="1"/>
    </xf>
    <xf numFmtId="0" fontId="18" fillId="0" borderId="42" xfId="42" applyNumberFormat="1" applyBorder="1" applyAlignment="1">
      <alignment horizontal="center" vertical="center" wrapText="1"/>
    </xf>
    <xf numFmtId="0" fontId="18" fillId="0" borderId="44" xfId="42" applyNumberFormat="1" applyBorder="1" applyAlignment="1">
      <alignment horizontal="center" vertical="center" wrapText="1"/>
    </xf>
    <xf numFmtId="0" fontId="23" fillId="34" borderId="46" xfId="0" applyNumberFormat="1" applyFont="1" applyFill="1" applyBorder="1" applyAlignment="1">
      <alignment horizontal="center" vertical="center" wrapText="1"/>
    </xf>
    <xf numFmtId="0" fontId="23" fillId="34" borderId="48" xfId="0" applyNumberFormat="1" applyFont="1" applyFill="1" applyBorder="1" applyAlignment="1">
      <alignment horizontal="center" vertical="center" wrapText="1"/>
    </xf>
    <xf numFmtId="0" fontId="29" fillId="37" borderId="84" xfId="0" applyNumberFormat="1" applyFont="1" applyFill="1" applyBorder="1" applyAlignment="1">
      <alignment horizontal="center" vertical="center" wrapText="1"/>
    </xf>
    <xf numFmtId="0" fontId="29" fillId="37" borderId="0" xfId="0" applyNumberFormat="1" applyFont="1" applyFill="1" applyBorder="1" applyAlignment="1">
      <alignment horizontal="center" vertical="center" wrapText="1"/>
    </xf>
    <xf numFmtId="0" fontId="29" fillId="37" borderId="86" xfId="0" applyNumberFormat="1" applyFont="1" applyFill="1" applyBorder="1" applyAlignment="1">
      <alignment horizontal="center" vertical="center" wrapText="1"/>
    </xf>
    <xf numFmtId="0" fontId="29" fillId="37" borderId="0" xfId="44" applyNumberFormat="1" applyFont="1" applyFill="1" applyBorder="1" applyAlignment="1">
      <alignment horizontal="center" vertical="center" wrapText="1"/>
    </xf>
    <xf numFmtId="0" fontId="29" fillId="37" borderId="85" xfId="44" applyNumberFormat="1" applyFont="1" applyFill="1" applyBorder="1" applyAlignment="1">
      <alignment horizontal="center" vertical="center" wrapText="1"/>
    </xf>
    <xf numFmtId="0" fontId="29" fillId="37" borderId="87" xfId="44" applyNumberFormat="1" applyFont="1" applyFill="1" applyBorder="1" applyAlignment="1">
      <alignment horizontal="center" vertical="center" wrapText="1"/>
    </xf>
    <xf numFmtId="0" fontId="29" fillId="37" borderId="88" xfId="44" applyNumberFormat="1" applyFont="1" applyFill="1" applyBorder="1" applyAlignment="1">
      <alignment horizontal="center" vertical="center" wrapText="1"/>
    </xf>
    <xf numFmtId="0" fontId="23" fillId="37" borderId="10" xfId="0" applyNumberFormat="1" applyFont="1" applyFill="1" applyBorder="1" applyAlignment="1">
      <alignment horizontal="center" vertical="center" wrapText="1"/>
    </xf>
    <xf numFmtId="0" fontId="23" fillId="37" borderId="14" xfId="0" applyNumberFormat="1" applyFont="1" applyFill="1" applyBorder="1" applyAlignment="1">
      <alignment horizontal="center" vertical="center" wrapText="1"/>
    </xf>
    <xf numFmtId="0" fontId="23" fillId="37" borderId="11" xfId="0" applyNumberFormat="1" applyFont="1" applyFill="1" applyBorder="1" applyAlignment="1">
      <alignment horizontal="center" vertical="center" wrapText="1"/>
    </xf>
    <xf numFmtId="0" fontId="23" fillId="37" borderId="12" xfId="0" applyNumberFormat="1" applyFont="1" applyFill="1" applyBorder="1" applyAlignment="1">
      <alignment horizontal="center" vertical="center" wrapText="1"/>
    </xf>
    <xf numFmtId="0" fontId="23" fillId="37" borderId="15" xfId="0" applyNumberFormat="1" applyFont="1" applyFill="1" applyBorder="1" applyAlignment="1">
      <alignment horizontal="center" vertical="center" wrapText="1"/>
    </xf>
    <xf numFmtId="0" fontId="23" fillId="37" borderId="13" xfId="0" applyNumberFormat="1" applyFont="1" applyFill="1" applyBorder="1" applyAlignment="1">
      <alignment horizontal="center" vertical="center" wrapText="1"/>
    </xf>
    <xf numFmtId="0" fontId="49" fillId="37" borderId="14" xfId="0" applyNumberFormat="1" applyFont="1" applyFill="1" applyBorder="1" applyAlignment="1">
      <alignment horizontal="center" vertical="center" wrapText="1"/>
    </xf>
    <xf numFmtId="0" fontId="49" fillId="37" borderId="11" xfId="0" applyNumberFormat="1" applyFont="1" applyFill="1" applyBorder="1" applyAlignment="1">
      <alignment horizontal="center" vertical="center" wrapText="1"/>
    </xf>
    <xf numFmtId="0" fontId="49" fillId="37" borderId="15" xfId="0" applyNumberFormat="1" applyFont="1" applyFill="1" applyBorder="1" applyAlignment="1">
      <alignment horizontal="center" vertical="center" wrapText="1"/>
    </xf>
    <xf numFmtId="0" fontId="49" fillId="37" borderId="13" xfId="0" applyNumberFormat="1" applyFont="1" applyFill="1" applyBorder="1" applyAlignment="1">
      <alignment horizontal="center" vertical="center" wrapText="1"/>
    </xf>
    <xf numFmtId="0" fontId="18" fillId="37" borderId="34" xfId="42" applyNumberFormat="1" applyFill="1" applyBorder="1" applyAlignment="1">
      <alignment horizontal="center" vertical="center" wrapText="1"/>
    </xf>
    <xf numFmtId="0" fontId="18" fillId="37" borderId="29" xfId="42" applyNumberFormat="1" applyFill="1" applyBorder="1" applyAlignment="1">
      <alignment horizontal="center" vertical="center" wrapText="1"/>
    </xf>
    <xf numFmtId="0" fontId="18" fillId="37" borderId="52" xfId="42" applyNumberFormat="1" applyFill="1" applyBorder="1" applyAlignment="1">
      <alignment horizontal="center" vertical="center" wrapText="1"/>
    </xf>
    <xf numFmtId="0" fontId="18" fillId="37" borderId="24" xfId="42" applyNumberFormat="1" applyFill="1" applyBorder="1" applyAlignment="1">
      <alignment horizontal="center" vertical="center" wrapText="1"/>
    </xf>
    <xf numFmtId="0" fontId="18" fillId="37" borderId="0" xfId="42" applyNumberFormat="1" applyFill="1" applyBorder="1" applyAlignment="1">
      <alignment horizontal="center" vertical="center" wrapText="1"/>
    </xf>
    <xf numFmtId="0" fontId="18" fillId="37" borderId="22" xfId="42" applyNumberFormat="1" applyFill="1" applyBorder="1" applyAlignment="1">
      <alignment horizontal="center" vertical="center" wrapText="1"/>
    </xf>
    <xf numFmtId="0" fontId="18" fillId="37" borderId="62" xfId="42" applyNumberFormat="1" applyFill="1" applyBorder="1" applyAlignment="1">
      <alignment horizontal="center" vertical="center" wrapText="1"/>
    </xf>
    <xf numFmtId="0" fontId="18" fillId="37" borderId="15" xfId="42" applyNumberFormat="1" applyFill="1" applyBorder="1" applyAlignment="1">
      <alignment horizontal="center" vertical="center" wrapText="1"/>
    </xf>
    <xf numFmtId="0" fontId="18" fillId="37" borderId="63" xfId="42" applyNumberFormat="1" applyFill="1" applyBorder="1" applyAlignment="1">
      <alignment horizontal="center" vertical="center" wrapText="1"/>
    </xf>
    <xf numFmtId="0" fontId="23" fillId="0" borderId="0" xfId="0" applyNumberFormat="1" applyFont="1" applyAlignment="1">
      <alignment horizontal="center" vertical="center" wrapText="1"/>
    </xf>
    <xf numFmtId="0" fontId="33" fillId="0" borderId="0" xfId="0" applyNumberFormat="1" applyFont="1" applyAlignment="1">
      <alignment horizontal="center" vertical="center" wrapText="1"/>
    </xf>
    <xf numFmtId="0" fontId="62" fillId="0" borderId="34" xfId="0" applyNumberFormat="1" applyFont="1" applyBorder="1" applyAlignment="1">
      <alignment horizontal="center" vertical="center" wrapText="1"/>
    </xf>
    <xf numFmtId="0" fontId="62" fillId="0" borderId="29" xfId="0" applyNumberFormat="1" applyFont="1" applyBorder="1" applyAlignment="1">
      <alignment horizontal="center" vertical="center" wrapText="1"/>
    </xf>
    <xf numFmtId="0" fontId="62" fillId="0" borderId="52" xfId="0" applyNumberFormat="1" applyFont="1" applyBorder="1" applyAlignment="1">
      <alignment horizontal="center" vertical="center" wrapText="1"/>
    </xf>
    <xf numFmtId="0" fontId="62" fillId="0" borderId="24" xfId="0" applyNumberFormat="1" applyFont="1" applyBorder="1" applyAlignment="1">
      <alignment horizontal="center" vertical="center" wrapText="1"/>
    </xf>
    <xf numFmtId="0" fontId="62" fillId="0" borderId="0" xfId="0" applyNumberFormat="1" applyFont="1" applyBorder="1" applyAlignment="1">
      <alignment horizontal="center" vertical="center" wrapText="1"/>
    </xf>
    <xf numFmtId="0" fontId="62" fillId="0" borderId="22" xfId="0" applyNumberFormat="1" applyFont="1" applyBorder="1" applyAlignment="1">
      <alignment horizontal="center" vertical="center" wrapText="1"/>
    </xf>
    <xf numFmtId="0" fontId="62" fillId="0" borderId="25" xfId="0" applyNumberFormat="1" applyFont="1" applyBorder="1" applyAlignment="1">
      <alignment horizontal="center" vertical="center" wrapText="1"/>
    </xf>
    <xf numFmtId="0" fontId="62" fillId="0" borderId="21" xfId="0" applyNumberFormat="1" applyFont="1" applyBorder="1" applyAlignment="1">
      <alignment horizontal="center" vertical="center" wrapText="1"/>
    </xf>
    <xf numFmtId="0" fontId="62" fillId="0" borderId="20" xfId="0" applyNumberFormat="1" applyFont="1" applyBorder="1" applyAlignment="1">
      <alignment horizontal="center" vertical="center" wrapText="1"/>
    </xf>
    <xf numFmtId="0" fontId="8" fillId="4" borderId="10" xfId="8" applyNumberFormat="1" applyBorder="1" applyAlignment="1">
      <alignment horizontal="center" vertical="center"/>
    </xf>
    <xf numFmtId="0" fontId="8" fillId="4" borderId="19" xfId="8" applyNumberFormat="1" applyBorder="1" applyAlignment="1">
      <alignment horizontal="center" vertical="center"/>
    </xf>
    <xf numFmtId="0" fontId="8" fillId="4" borderId="21" xfId="8" applyNumberFormat="1" applyBorder="1" applyAlignment="1">
      <alignment horizontal="center" vertical="center"/>
    </xf>
    <xf numFmtId="0" fontId="8" fillId="4" borderId="26" xfId="8" applyNumberFormat="1" applyBorder="1" applyAlignment="1">
      <alignment horizontal="center" vertical="center"/>
    </xf>
    <xf numFmtId="0" fontId="8" fillId="4" borderId="39" xfId="8" applyNumberFormat="1" applyBorder="1" applyAlignment="1">
      <alignment horizontal="center" vertical="center"/>
    </xf>
    <xf numFmtId="0" fontId="8" fillId="4" borderId="41" xfId="8" applyNumberFormat="1" applyBorder="1" applyAlignment="1">
      <alignment horizontal="center" vertical="center"/>
    </xf>
    <xf numFmtId="0" fontId="8" fillId="4" borderId="45" xfId="8" applyNumberFormat="1" applyBorder="1" applyAlignment="1">
      <alignment horizontal="center" vertical="center"/>
    </xf>
    <xf numFmtId="0" fontId="0" fillId="37" borderId="43" xfId="0" applyNumberFormat="1" applyFill="1" applyBorder="1" applyAlignment="1">
      <alignment horizontal="center" vertical="center"/>
    </xf>
    <xf numFmtId="0" fontId="0" fillId="37" borderId="40" xfId="0" applyNumberFormat="1" applyFill="1" applyBorder="1" applyAlignment="1">
      <alignment horizontal="center" vertical="center"/>
    </xf>
    <xf numFmtId="0" fontId="0" fillId="37" borderId="42" xfId="0" applyNumberFormat="1" applyFill="1" applyBorder="1" applyAlignment="1">
      <alignment horizontal="center" vertical="center"/>
    </xf>
    <xf numFmtId="0" fontId="0" fillId="37" borderId="74" xfId="0" applyNumberFormat="1" applyFill="1" applyBorder="1" applyAlignment="1">
      <alignment horizontal="center" vertical="center"/>
    </xf>
    <xf numFmtId="0" fontId="0" fillId="0" borderId="93" xfId="0" applyNumberFormat="1" applyBorder="1" applyAlignment="1">
      <alignment horizontal="center" vertical="center"/>
    </xf>
    <xf numFmtId="0" fontId="0" fillId="0" borderId="94" xfId="0" applyNumberFormat="1" applyBorder="1" applyAlignment="1">
      <alignment horizontal="center" vertical="center"/>
    </xf>
    <xf numFmtId="0" fontId="0" fillId="0" borderId="95" xfId="0" applyNumberFormat="1" applyBorder="1" applyAlignment="1">
      <alignment horizontal="center" vertical="center"/>
    </xf>
    <xf numFmtId="0" fontId="0" fillId="0" borderId="38" xfId="0" applyNumberFormat="1" applyBorder="1" applyAlignment="1">
      <alignment horizontal="center" vertical="center"/>
    </xf>
    <xf numFmtId="0" fontId="0" fillId="0" borderId="42" xfId="0" applyNumberFormat="1" applyBorder="1" applyAlignment="1">
      <alignment horizontal="center" vertical="center"/>
    </xf>
    <xf numFmtId="0" fontId="0" fillId="0" borderId="44" xfId="0" applyNumberFormat="1" applyBorder="1" applyAlignment="1">
      <alignment horizontal="center" vertical="center"/>
    </xf>
    <xf numFmtId="0" fontId="18" fillId="39" borderId="93" xfId="42" applyNumberFormat="1" applyFill="1" applyBorder="1" applyAlignment="1">
      <alignment horizontal="center" vertical="center"/>
    </xf>
    <xf numFmtId="0" fontId="18" fillId="39" borderId="94" xfId="42" applyNumberFormat="1" applyFill="1" applyBorder="1" applyAlignment="1">
      <alignment horizontal="center" vertical="center"/>
    </xf>
    <xf numFmtId="0" fontId="18" fillId="39" borderId="95" xfId="42" applyNumberFormat="1" applyFill="1" applyBorder="1" applyAlignment="1">
      <alignment horizontal="center" vertical="center"/>
    </xf>
    <xf numFmtId="0" fontId="18" fillId="39" borderId="38" xfId="42" applyNumberFormat="1" applyFill="1" applyBorder="1" applyAlignment="1">
      <alignment horizontal="center" vertical="center"/>
    </xf>
    <xf numFmtId="0" fontId="18" fillId="39" borderId="42" xfId="42" applyNumberFormat="1" applyFill="1" applyBorder="1" applyAlignment="1">
      <alignment horizontal="center" vertical="center"/>
    </xf>
    <xf numFmtId="0" fontId="18" fillId="39" borderId="44" xfId="42" applyNumberFormat="1" applyFill="1" applyBorder="1" applyAlignment="1">
      <alignment horizontal="center" vertical="center"/>
    </xf>
    <xf numFmtId="0" fontId="18" fillId="0" borderId="93" xfId="42" applyNumberFormat="1" applyBorder="1" applyAlignment="1">
      <alignment horizontal="center" vertical="center"/>
    </xf>
    <xf numFmtId="0" fontId="18" fillId="0" borderId="94" xfId="42" applyNumberFormat="1" applyBorder="1" applyAlignment="1">
      <alignment horizontal="center" vertical="center"/>
    </xf>
    <xf numFmtId="0" fontId="18" fillId="0" borderId="95" xfId="42" applyNumberFormat="1" applyBorder="1" applyAlignment="1">
      <alignment horizontal="center" vertical="center"/>
    </xf>
    <xf numFmtId="0" fontId="18" fillId="0" borderId="38" xfId="42" applyNumberFormat="1" applyBorder="1" applyAlignment="1">
      <alignment horizontal="center" vertical="center"/>
    </xf>
    <xf numFmtId="0" fontId="18" fillId="0" borderId="42" xfId="42" applyNumberFormat="1" applyBorder="1" applyAlignment="1">
      <alignment horizontal="center" vertical="center"/>
    </xf>
    <xf numFmtId="0" fontId="18" fillId="0" borderId="44" xfId="42" applyNumberFormat="1" applyBorder="1" applyAlignment="1">
      <alignment horizontal="center" vertical="center"/>
    </xf>
    <xf numFmtId="0" fontId="36" fillId="0" borderId="75" xfId="0" applyNumberFormat="1" applyFont="1" applyBorder="1" applyAlignment="1">
      <alignment horizontal="center" vertical="center"/>
    </xf>
    <xf numFmtId="0" fontId="36" fillId="0" borderId="76" xfId="0" applyNumberFormat="1" applyFont="1" applyBorder="1" applyAlignment="1">
      <alignment horizontal="center" vertical="center"/>
    </xf>
    <xf numFmtId="0" fontId="36" fillId="0" borderId="77" xfId="0" applyNumberFormat="1" applyFont="1" applyBorder="1" applyAlignment="1">
      <alignment horizontal="center" vertical="center"/>
    </xf>
    <xf numFmtId="0" fontId="26" fillId="0" borderId="23" xfId="0" applyNumberFormat="1" applyFont="1" applyBorder="1" applyAlignment="1">
      <alignment horizontal="center" vertical="center" textRotation="90"/>
    </xf>
    <xf numFmtId="0" fontId="26" fillId="0" borderId="64" xfId="0" applyNumberFormat="1" applyFont="1" applyBorder="1" applyAlignment="1">
      <alignment horizontal="center" vertical="center" textRotation="90"/>
    </xf>
    <xf numFmtId="0" fontId="26" fillId="0" borderId="53" xfId="0" applyNumberFormat="1" applyFont="1" applyBorder="1" applyAlignment="1">
      <alignment horizontal="center" vertical="center" textRotation="90"/>
    </xf>
    <xf numFmtId="0" fontId="26" fillId="0" borderId="65" xfId="0" applyNumberFormat="1" applyFont="1" applyBorder="1" applyAlignment="1">
      <alignment horizontal="center" vertical="center" textRotation="90"/>
    </xf>
    <xf numFmtId="0" fontId="24" fillId="0" borderId="56" xfId="0" applyNumberFormat="1" applyFont="1" applyBorder="1" applyAlignment="1">
      <alignment horizontal="center" vertical="center"/>
    </xf>
    <xf numFmtId="0" fontId="24" fillId="0" borderId="51" xfId="0" applyNumberFormat="1" applyFont="1" applyBorder="1" applyAlignment="1">
      <alignment horizontal="center" vertical="center"/>
    </xf>
    <xf numFmtId="0" fontId="24" fillId="0" borderId="57" xfId="0" applyNumberFormat="1" applyFont="1" applyBorder="1" applyAlignment="1">
      <alignment horizontal="center" vertical="center"/>
    </xf>
    <xf numFmtId="0" fontId="36" fillId="0" borderId="15" xfId="0" applyNumberFormat="1" applyFont="1" applyBorder="1" applyAlignment="1">
      <alignment horizontal="center" vertical="center"/>
    </xf>
    <xf numFmtId="0" fontId="58" fillId="41" borderId="10" xfId="0" applyNumberFormat="1" applyFont="1" applyFill="1" applyBorder="1" applyAlignment="1">
      <alignment horizontal="center" vertical="center"/>
    </xf>
    <xf numFmtId="0" fontId="58" fillId="41" borderId="14" xfId="0" applyNumberFormat="1" applyFont="1" applyFill="1" applyBorder="1" applyAlignment="1">
      <alignment horizontal="center" vertical="center"/>
    </xf>
    <xf numFmtId="0" fontId="58" fillId="41" borderId="11" xfId="0" applyNumberFormat="1" applyFont="1" applyFill="1" applyBorder="1" applyAlignment="1">
      <alignment horizontal="center" vertical="center"/>
    </xf>
    <xf numFmtId="0" fontId="58" fillId="41" borderId="16" xfId="0" applyNumberFormat="1" applyFont="1" applyFill="1" applyBorder="1" applyAlignment="1">
      <alignment horizontal="center" vertical="center"/>
    </xf>
    <xf numFmtId="0" fontId="58" fillId="41" borderId="0" xfId="0" applyNumberFormat="1" applyFont="1" applyFill="1" applyBorder="1" applyAlignment="1">
      <alignment horizontal="center" vertical="center"/>
    </xf>
    <xf numFmtId="0" fontId="58" fillId="41" borderId="17" xfId="0" applyNumberFormat="1" applyFont="1" applyFill="1" applyBorder="1" applyAlignment="1">
      <alignment horizontal="center" vertical="center"/>
    </xf>
    <xf numFmtId="0" fontId="18" fillId="38" borderId="12" xfId="42" applyNumberFormat="1" applyFill="1" applyBorder="1" applyAlignment="1">
      <alignment horizontal="center" vertical="center"/>
    </xf>
    <xf numFmtId="0" fontId="18" fillId="38" borderId="15" xfId="42" applyNumberFormat="1" applyFill="1" applyBorder="1" applyAlignment="1">
      <alignment horizontal="center" vertical="center"/>
    </xf>
    <xf numFmtId="0" fontId="18" fillId="38" borderId="13" xfId="42" applyNumberFormat="1" applyFill="1" applyBorder="1" applyAlignment="1">
      <alignment horizontal="center" vertical="center"/>
    </xf>
    <xf numFmtId="0" fontId="0" fillId="38" borderId="10" xfId="0" applyNumberFormat="1" applyFill="1" applyBorder="1" applyAlignment="1">
      <alignment horizontal="center" vertical="center"/>
    </xf>
    <xf numFmtId="0" fontId="0" fillId="38" borderId="14" xfId="0" applyNumberFormat="1" applyFill="1" applyBorder="1" applyAlignment="1">
      <alignment horizontal="center" vertical="center"/>
    </xf>
    <xf numFmtId="0" fontId="0" fillId="38" borderId="11" xfId="0" applyNumberFormat="1" applyFill="1" applyBorder="1" applyAlignment="1">
      <alignment horizontal="center" vertical="center"/>
    </xf>
    <xf numFmtId="0" fontId="0" fillId="38" borderId="16" xfId="0" applyNumberFormat="1" applyFill="1" applyBorder="1" applyAlignment="1">
      <alignment horizontal="center" vertical="center"/>
    </xf>
    <xf numFmtId="0" fontId="0" fillId="38" borderId="0" xfId="0" applyNumberFormat="1" applyFill="1" applyBorder="1" applyAlignment="1">
      <alignment horizontal="center" vertical="center"/>
    </xf>
    <xf numFmtId="0" fontId="0" fillId="38" borderId="17" xfId="0" applyNumberFormat="1" applyFill="1" applyBorder="1" applyAlignment="1">
      <alignment horizontal="center" vertical="center"/>
    </xf>
    <xf numFmtId="0" fontId="20" fillId="0" borderId="30" xfId="0" applyNumberFormat="1" applyFont="1" applyBorder="1" applyAlignment="1">
      <alignment horizontal="center" vertical="center"/>
    </xf>
    <xf numFmtId="0" fontId="20" fillId="0" borderId="32" xfId="0" applyNumberFormat="1" applyFont="1" applyBorder="1" applyAlignment="1">
      <alignment horizontal="center" vertical="center"/>
    </xf>
    <xf numFmtId="0" fontId="20" fillId="0" borderId="36" xfId="0" applyNumberFormat="1" applyFont="1" applyBorder="1" applyAlignment="1">
      <alignment horizontal="center" vertical="center"/>
    </xf>
    <xf numFmtId="0" fontId="20" fillId="0" borderId="19" xfId="0" applyNumberFormat="1" applyFont="1" applyBorder="1" applyAlignment="1">
      <alignment horizontal="center" vertical="center"/>
    </xf>
    <xf numFmtId="0" fontId="20" fillId="0" borderId="21" xfId="0" applyNumberFormat="1" applyFont="1" applyBorder="1" applyAlignment="1">
      <alignment horizontal="center" vertical="center"/>
    </xf>
    <xf numFmtId="0" fontId="20" fillId="0" borderId="26" xfId="0" applyNumberFormat="1" applyFont="1" applyBorder="1" applyAlignment="1">
      <alignment horizontal="center" vertical="center"/>
    </xf>
    <xf numFmtId="0" fontId="26" fillId="0" borderId="34" xfId="0" applyNumberFormat="1" applyFont="1" applyBorder="1" applyAlignment="1">
      <alignment horizontal="center" vertical="center" textRotation="90"/>
    </xf>
    <xf numFmtId="0" fontId="0" fillId="0" borderId="31" xfId="0" applyNumberFormat="1" applyBorder="1" applyAlignment="1">
      <alignment horizontal="center" vertical="center"/>
    </xf>
    <xf numFmtId="9" fontId="0" fillId="37" borderId="73" xfId="44" applyFont="1" applyFill="1" applyBorder="1" applyAlignment="1">
      <alignment horizontal="center" vertical="center"/>
    </xf>
    <xf numFmtId="0" fontId="18" fillId="39" borderId="35" xfId="42" applyNumberFormat="1" applyFill="1" applyBorder="1" applyAlignment="1">
      <alignment horizontal="center" vertical="center" wrapText="1"/>
    </xf>
    <xf numFmtId="0" fontId="18" fillId="39" borderId="32" xfId="42" applyNumberFormat="1" applyFill="1" applyBorder="1" applyAlignment="1">
      <alignment horizontal="center" vertical="center" wrapText="1"/>
    </xf>
    <xf numFmtId="0" fontId="18" fillId="39" borderId="31" xfId="42" applyNumberFormat="1" applyFill="1" applyBorder="1" applyAlignment="1">
      <alignment horizontal="center" vertical="center" wrapText="1"/>
    </xf>
    <xf numFmtId="0" fontId="21" fillId="39" borderId="35" xfId="0" applyNumberFormat="1" applyFont="1" applyFill="1" applyBorder="1" applyAlignment="1">
      <alignment horizontal="center" vertical="center" wrapText="1"/>
    </xf>
    <xf numFmtId="0" fontId="21" fillId="39" borderId="32" xfId="0" applyNumberFormat="1" applyFont="1" applyFill="1" applyBorder="1" applyAlignment="1">
      <alignment horizontal="center" vertical="center" wrapText="1"/>
    </xf>
    <xf numFmtId="0" fontId="21" fillId="39" borderId="31" xfId="0" applyNumberFormat="1" applyFont="1" applyFill="1" applyBorder="1" applyAlignment="1">
      <alignment horizontal="center" vertical="center" wrapText="1"/>
    </xf>
    <xf numFmtId="0" fontId="63" fillId="39" borderId="35" xfId="0" applyNumberFormat="1" applyFont="1" applyFill="1" applyBorder="1" applyAlignment="1">
      <alignment horizontal="center" vertical="center" wrapText="1"/>
    </xf>
    <xf numFmtId="0" fontId="63" fillId="39" borderId="31" xfId="0" applyNumberFormat="1" applyFont="1" applyFill="1" applyBorder="1" applyAlignment="1">
      <alignment horizontal="center" vertical="center" wrapText="1"/>
    </xf>
    <xf numFmtId="0" fontId="0" fillId="39" borderId="35" xfId="0" applyNumberFormat="1" applyFill="1" applyBorder="1" applyAlignment="1">
      <alignment horizontal="center" vertical="center"/>
    </xf>
    <xf numFmtId="0" fontId="0" fillId="39" borderId="32" xfId="0" applyNumberFormat="1" applyFill="1" applyBorder="1" applyAlignment="1">
      <alignment horizontal="center" vertical="center"/>
    </xf>
    <xf numFmtId="0" fontId="0" fillId="39" borderId="31" xfId="0" applyNumberFormat="1" applyFill="1" applyBorder="1" applyAlignment="1">
      <alignment horizontal="center" vertical="center"/>
    </xf>
    <xf numFmtId="0" fontId="25" fillId="0" borderId="74" xfId="0" applyNumberFormat="1" applyFont="1" applyBorder="1" applyAlignment="1">
      <alignment horizontal="center" vertical="center" wrapText="1"/>
    </xf>
    <xf numFmtId="0" fontId="0" fillId="37" borderId="73" xfId="0" applyNumberFormat="1" applyFill="1" applyBorder="1" applyAlignment="1">
      <alignment horizontal="center" vertical="center"/>
    </xf>
    <xf numFmtId="0" fontId="0" fillId="37" borderId="33" xfId="0" applyNumberFormat="1" applyFill="1" applyBorder="1" applyAlignment="1">
      <alignment horizontal="center" vertical="center"/>
    </xf>
    <xf numFmtId="0" fontId="25" fillId="37" borderId="27" xfId="0" applyNumberFormat="1" applyFont="1" applyFill="1" applyBorder="1" applyAlignment="1">
      <alignment horizontal="center" vertical="center"/>
    </xf>
    <xf numFmtId="0" fontId="25" fillId="37" borderId="73" xfId="0" applyNumberFormat="1" applyFont="1" applyFill="1" applyBorder="1" applyAlignment="1">
      <alignment horizontal="center" vertical="center"/>
    </xf>
    <xf numFmtId="0" fontId="25" fillId="37" borderId="30" xfId="0" applyNumberFormat="1" applyFont="1" applyFill="1" applyBorder="1" applyAlignment="1">
      <alignment horizontal="center" vertical="center"/>
    </xf>
    <xf numFmtId="0" fontId="25" fillId="37" borderId="32" xfId="0" applyNumberFormat="1" applyFont="1" applyFill="1" applyBorder="1" applyAlignment="1">
      <alignment horizontal="center" vertical="center"/>
    </xf>
    <xf numFmtId="0" fontId="25" fillId="37" borderId="31" xfId="0" applyNumberFormat="1" applyFont="1" applyFill="1" applyBorder="1" applyAlignment="1">
      <alignment horizontal="center" vertical="center"/>
    </xf>
    <xf numFmtId="0" fontId="0" fillId="37" borderId="44" xfId="0" applyNumberFormat="1" applyFill="1" applyBorder="1" applyAlignment="1">
      <alignment horizontal="center" vertical="center"/>
    </xf>
    <xf numFmtId="0" fontId="0" fillId="37" borderId="36" xfId="0" applyNumberFormat="1" applyFill="1" applyBorder="1" applyAlignment="1">
      <alignment horizontal="center" vertical="center"/>
    </xf>
    <xf numFmtId="0" fontId="25" fillId="37" borderId="38" xfId="0" applyNumberFormat="1" applyFont="1" applyFill="1" applyBorder="1" applyAlignment="1">
      <alignment horizontal="center" vertical="center"/>
    </xf>
    <xf numFmtId="0" fontId="25" fillId="37" borderId="42" xfId="0" applyNumberFormat="1" applyFont="1" applyFill="1" applyBorder="1" applyAlignment="1">
      <alignment horizontal="center" vertical="center"/>
    </xf>
    <xf numFmtId="0" fontId="29" fillId="37" borderId="82" xfId="0" applyNumberFormat="1" applyFont="1" applyFill="1" applyBorder="1" applyAlignment="1">
      <alignment horizontal="center" vertical="center"/>
    </xf>
    <xf numFmtId="0" fontId="29" fillId="37" borderId="83" xfId="0" applyNumberFormat="1" applyFont="1" applyFill="1" applyBorder="1" applyAlignment="1">
      <alignment horizontal="center" vertical="center"/>
    </xf>
    <xf numFmtId="0" fontId="29" fillId="37" borderId="87" xfId="0" applyNumberFormat="1" applyFont="1" applyFill="1" applyBorder="1" applyAlignment="1">
      <alignment horizontal="center" vertical="center"/>
    </xf>
    <xf numFmtId="0" fontId="29" fillId="37" borderId="88" xfId="0" applyNumberFormat="1" applyFont="1" applyFill="1" applyBorder="1" applyAlignment="1">
      <alignment horizontal="center" vertical="center"/>
    </xf>
    <xf numFmtId="0" fontId="23" fillId="37" borderId="10" xfId="0" applyNumberFormat="1" applyFont="1" applyFill="1" applyBorder="1" applyAlignment="1">
      <alignment horizontal="center" vertical="center"/>
    </xf>
    <xf numFmtId="0" fontId="23" fillId="37" borderId="14" xfId="0" applyNumberFormat="1" applyFont="1" applyFill="1" applyBorder="1" applyAlignment="1">
      <alignment horizontal="center" vertical="center"/>
    </xf>
    <xf numFmtId="0" fontId="23" fillId="37" borderId="11" xfId="0" applyNumberFormat="1" applyFont="1" applyFill="1" applyBorder="1" applyAlignment="1">
      <alignment horizontal="center" vertical="center"/>
    </xf>
    <xf numFmtId="0" fontId="23" fillId="37" borderId="12" xfId="0" applyNumberFormat="1" applyFont="1" applyFill="1" applyBorder="1" applyAlignment="1">
      <alignment horizontal="center" vertical="center"/>
    </xf>
    <xf numFmtId="0" fontId="23" fillId="37" borderId="15" xfId="0" applyNumberFormat="1" applyFont="1" applyFill="1" applyBorder="1" applyAlignment="1">
      <alignment horizontal="center" vertical="center"/>
    </xf>
    <xf numFmtId="0" fontId="23" fillId="37" borderId="13" xfId="0" applyNumberFormat="1" applyFont="1" applyFill="1" applyBorder="1" applyAlignment="1">
      <alignment horizontal="center" vertical="center"/>
    </xf>
    <xf numFmtId="0" fontId="29" fillId="37" borderId="78" xfId="0" applyNumberFormat="1" applyFont="1" applyFill="1" applyBorder="1" applyAlignment="1">
      <alignment horizontal="center" vertical="center"/>
    </xf>
    <xf numFmtId="0" fontId="29" fillId="37" borderId="79" xfId="0" applyNumberFormat="1" applyFont="1" applyFill="1" applyBorder="1" applyAlignment="1">
      <alignment horizontal="center" vertical="center"/>
    </xf>
    <xf numFmtId="0" fontId="29" fillId="37" borderId="80" xfId="0" applyNumberFormat="1" applyFont="1" applyFill="1" applyBorder="1" applyAlignment="1">
      <alignment horizontal="center" vertical="center"/>
    </xf>
    <xf numFmtId="0" fontId="0" fillId="37" borderId="52" xfId="0" applyNumberFormat="1" applyFill="1" applyBorder="1" applyAlignment="1">
      <alignment horizontal="center" vertical="center"/>
    </xf>
    <xf numFmtId="0" fontId="0" fillId="37" borderId="24" xfId="0" applyNumberFormat="1" applyFill="1" applyBorder="1" applyAlignment="1">
      <alignment horizontal="center" vertical="center"/>
    </xf>
    <xf numFmtId="0" fontId="0" fillId="37" borderId="0" xfId="0" applyNumberFormat="1" applyFill="1" applyBorder="1" applyAlignment="1">
      <alignment horizontal="center" vertical="center"/>
    </xf>
    <xf numFmtId="0" fontId="0" fillId="37" borderId="22" xfId="0" applyNumberFormat="1" applyFill="1" applyBorder="1" applyAlignment="1">
      <alignment horizontal="center" vertical="center"/>
    </xf>
    <xf numFmtId="0" fontId="0" fillId="37" borderId="62" xfId="0" applyNumberFormat="1" applyFill="1" applyBorder="1" applyAlignment="1">
      <alignment horizontal="center" vertical="center"/>
    </xf>
    <xf numFmtId="0" fontId="0" fillId="37" borderId="15" xfId="0" applyNumberFormat="1" applyFill="1" applyBorder="1" applyAlignment="1">
      <alignment horizontal="center" vertical="center"/>
    </xf>
    <xf numFmtId="0" fontId="0" fillId="37" borderId="63" xfId="0" applyNumberFormat="1" applyFill="1" applyBorder="1" applyAlignment="1">
      <alignment horizontal="center" vertical="center"/>
    </xf>
    <xf numFmtId="0" fontId="29" fillId="37" borderId="0" xfId="44" applyNumberFormat="1" applyFont="1" applyFill="1" applyBorder="1" applyAlignment="1">
      <alignment horizontal="center" vertical="center"/>
    </xf>
    <xf numFmtId="0" fontId="29" fillId="37" borderId="85" xfId="44" applyNumberFormat="1" applyFont="1" applyFill="1" applyBorder="1" applyAlignment="1">
      <alignment horizontal="center" vertical="center"/>
    </xf>
    <xf numFmtId="0" fontId="29" fillId="37" borderId="87" xfId="44" applyNumberFormat="1" applyFont="1" applyFill="1" applyBorder="1" applyAlignment="1">
      <alignment horizontal="center" vertical="center"/>
    </xf>
    <xf numFmtId="0" fontId="29" fillId="37" borderId="88" xfId="44" applyNumberFormat="1" applyFont="1" applyFill="1" applyBorder="1" applyAlignment="1">
      <alignment horizontal="center" vertical="center"/>
    </xf>
    <xf numFmtId="0" fontId="40" fillId="37" borderId="87" xfId="0" applyNumberFormat="1" applyFont="1" applyFill="1" applyBorder="1" applyAlignment="1">
      <alignment horizontal="center" vertical="center"/>
    </xf>
    <xf numFmtId="0" fontId="40" fillId="37" borderId="88" xfId="0" applyNumberFormat="1" applyFont="1" applyFill="1" applyBorder="1" applyAlignment="1">
      <alignment horizontal="center" vertical="center"/>
    </xf>
    <xf numFmtId="0" fontId="29" fillId="37" borderId="84" xfId="0" applyNumberFormat="1" applyFont="1" applyFill="1" applyBorder="1" applyAlignment="1">
      <alignment horizontal="center" vertical="center"/>
    </xf>
    <xf numFmtId="0" fontId="29" fillId="37" borderId="0" xfId="0" applyNumberFormat="1" applyFont="1" applyFill="1" applyBorder="1" applyAlignment="1">
      <alignment horizontal="center" vertical="center"/>
    </xf>
    <xf numFmtId="0" fontId="29" fillId="37" borderId="86" xfId="0" applyNumberFormat="1" applyFont="1" applyFill="1" applyBorder="1" applyAlignment="1">
      <alignment horizontal="center" vertical="center"/>
    </xf>
    <xf numFmtId="0" fontId="0" fillId="37" borderId="42" xfId="0" applyFill="1" applyBorder="1" applyAlignment="1">
      <alignment horizontal="center" vertical="center"/>
    </xf>
    <xf numFmtId="0" fontId="0" fillId="37" borderId="44" xfId="0" applyFill="1" applyBorder="1" applyAlignment="1">
      <alignment horizontal="center" vertical="center"/>
    </xf>
    <xf numFmtId="0" fontId="29" fillId="0" borderId="75" xfId="0" applyFont="1" applyBorder="1" applyAlignment="1">
      <alignment horizontal="center" vertical="center" wrapText="1"/>
    </xf>
    <xf numFmtId="0" fontId="29" fillId="0" borderId="76" xfId="0" applyFont="1" applyBorder="1" applyAlignment="1">
      <alignment horizontal="center" vertical="center" wrapText="1"/>
    </xf>
    <xf numFmtId="0" fontId="29" fillId="0" borderId="77" xfId="0" applyFont="1" applyBorder="1" applyAlignment="1">
      <alignment horizontal="center" vertical="center" wrapText="1"/>
    </xf>
    <xf numFmtId="0" fontId="29" fillId="37" borderId="84" xfId="0" applyFont="1" applyFill="1" applyBorder="1" applyAlignment="1">
      <alignment horizontal="center" vertical="center"/>
    </xf>
    <xf numFmtId="0" fontId="29" fillId="37" borderId="0" xfId="0" applyFont="1" applyFill="1" applyBorder="1" applyAlignment="1">
      <alignment horizontal="center" vertical="center"/>
    </xf>
    <xf numFmtId="0" fontId="29" fillId="37" borderId="86" xfId="0" applyFont="1" applyFill="1" applyBorder="1" applyAlignment="1">
      <alignment horizontal="center" vertical="center"/>
    </xf>
    <xf numFmtId="0" fontId="29" fillId="37" borderId="87" xfId="0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0" fillId="37" borderId="73" xfId="0" applyFill="1" applyBorder="1" applyAlignment="1">
      <alignment horizontal="center" vertical="center"/>
    </xf>
    <xf numFmtId="0" fontId="0" fillId="37" borderId="33" xfId="0" applyFill="1" applyBorder="1" applyAlignment="1">
      <alignment horizontal="center" vertical="center"/>
    </xf>
    <xf numFmtId="0" fontId="25" fillId="37" borderId="38" xfId="0" applyFont="1" applyFill="1" applyBorder="1" applyAlignment="1">
      <alignment horizontal="center" vertical="center"/>
    </xf>
    <xf numFmtId="0" fontId="25" fillId="37" borderId="42" xfId="0" applyFont="1" applyFill="1" applyBorder="1" applyAlignment="1">
      <alignment horizontal="center" vertical="center"/>
    </xf>
    <xf numFmtId="0" fontId="0" fillId="37" borderId="43" xfId="0" applyFill="1" applyBorder="1" applyAlignment="1">
      <alignment horizontal="center" vertical="center"/>
    </xf>
    <xf numFmtId="0" fontId="0" fillId="37" borderId="40" xfId="0" applyFill="1" applyBorder="1" applyAlignment="1">
      <alignment horizontal="center" vertical="center"/>
    </xf>
    <xf numFmtId="0" fontId="25" fillId="37" borderId="64" xfId="0" applyFont="1" applyFill="1" applyBorder="1" applyAlignment="1">
      <alignment horizontal="center" vertical="center"/>
    </xf>
    <xf numFmtId="0" fontId="25" fillId="37" borderId="53" xfId="0" applyFont="1" applyFill="1" applyBorder="1" applyAlignment="1">
      <alignment horizontal="center" vertical="center"/>
    </xf>
    <xf numFmtId="0" fontId="25" fillId="37" borderId="27" xfId="0" applyFont="1" applyFill="1" applyBorder="1" applyAlignment="1">
      <alignment horizontal="center" vertical="center"/>
    </xf>
    <xf numFmtId="0" fontId="25" fillId="37" borderId="73" xfId="0" applyFont="1" applyFill="1" applyBorder="1" applyAlignment="1">
      <alignment horizontal="center" vertical="center"/>
    </xf>
    <xf numFmtId="0" fontId="0" fillId="37" borderId="74" xfId="0" applyFill="1" applyBorder="1" applyAlignment="1">
      <alignment horizontal="center" vertical="center"/>
    </xf>
    <xf numFmtId="0" fontId="0" fillId="37" borderId="31" xfId="0" applyFill="1" applyBorder="1" applyAlignment="1">
      <alignment horizontal="center" vertical="center"/>
    </xf>
    <xf numFmtId="0" fontId="0" fillId="37" borderId="34" xfId="0" applyFill="1" applyBorder="1" applyAlignment="1">
      <alignment horizontal="center" vertical="center"/>
    </xf>
    <xf numFmtId="0" fontId="0" fillId="37" borderId="52" xfId="0" applyFill="1" applyBorder="1" applyAlignment="1">
      <alignment horizontal="center" vertical="center"/>
    </xf>
    <xf numFmtId="0" fontId="25" fillId="0" borderId="39" xfId="0" applyFont="1" applyBorder="1" applyAlignment="1">
      <alignment horizontal="center" vertical="center" wrapText="1"/>
    </xf>
    <xf numFmtId="0" fontId="25" fillId="0" borderId="41" xfId="0" applyFont="1" applyBorder="1" applyAlignment="1">
      <alignment horizontal="center" vertical="center" wrapText="1"/>
    </xf>
    <xf numFmtId="0" fontId="25" fillId="0" borderId="45" xfId="0" applyFont="1" applyBorder="1" applyAlignment="1">
      <alignment horizontal="center" vertical="center" wrapText="1"/>
    </xf>
    <xf numFmtId="0" fontId="20" fillId="0" borderId="46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0" fontId="22" fillId="0" borderId="102" xfId="0" applyFont="1" applyBorder="1" applyAlignment="1">
      <alignment horizontal="center" vertical="top" wrapText="1"/>
    </xf>
    <xf numFmtId="0" fontId="22" fillId="0" borderId="76" xfId="0" applyFont="1" applyBorder="1" applyAlignment="1">
      <alignment horizontal="center" vertical="top" wrapText="1"/>
    </xf>
    <xf numFmtId="0" fontId="22" fillId="0" borderId="77" xfId="0" applyFont="1" applyBorder="1" applyAlignment="1">
      <alignment horizontal="center" vertical="top" wrapText="1"/>
    </xf>
    <xf numFmtId="0" fontId="20" fillId="0" borderId="30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 wrapText="1"/>
    </xf>
    <xf numFmtId="0" fontId="20" fillId="37" borderId="27" xfId="0" applyFont="1" applyFill="1" applyBorder="1" applyAlignment="1">
      <alignment horizontal="center" vertical="center"/>
    </xf>
    <xf numFmtId="0" fontId="20" fillId="37" borderId="73" xfId="0" applyFont="1" applyFill="1" applyBorder="1" applyAlignment="1">
      <alignment horizontal="center" vertical="center"/>
    </xf>
    <xf numFmtId="0" fontId="26" fillId="0" borderId="71" xfId="0" applyFont="1" applyBorder="1" applyAlignment="1">
      <alignment horizontal="center" vertical="center" textRotation="90" wrapText="1"/>
    </xf>
    <xf numFmtId="0" fontId="26" fillId="0" borderId="72" xfId="0" applyFont="1" applyBorder="1" applyAlignment="1">
      <alignment horizontal="center" vertical="center" textRotation="90" wrapText="1"/>
    </xf>
    <xf numFmtId="0" fontId="25" fillId="0" borderId="23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textRotation="90"/>
    </xf>
    <xf numFmtId="0" fontId="26" fillId="0" borderId="58" xfId="0" applyFont="1" applyBorder="1" applyAlignment="1">
      <alignment horizontal="center" vertical="center" textRotation="90"/>
    </xf>
    <xf numFmtId="0" fontId="26" fillId="0" borderId="54" xfId="0" applyFont="1" applyBorder="1" applyAlignment="1">
      <alignment horizontal="center" vertical="center" textRotation="90"/>
    </xf>
    <xf numFmtId="0" fontId="26" fillId="0" borderId="59" xfId="0" applyFont="1" applyBorder="1" applyAlignment="1">
      <alignment horizontal="center" vertical="center" textRotation="90"/>
    </xf>
    <xf numFmtId="0" fontId="26" fillId="0" borderId="18" xfId="0" applyFont="1" applyBorder="1" applyAlignment="1">
      <alignment horizontal="center" vertical="center" textRotation="90"/>
    </xf>
    <xf numFmtId="0" fontId="26" fillId="0" borderId="20" xfId="0" applyFont="1" applyBorder="1" applyAlignment="1">
      <alignment horizontal="center" vertical="center" textRotation="90"/>
    </xf>
    <xf numFmtId="0" fontId="26" fillId="0" borderId="67" xfId="0" applyFont="1" applyBorder="1" applyAlignment="1">
      <alignment horizontal="center" vertical="center" textRotation="90"/>
    </xf>
    <xf numFmtId="0" fontId="26" fillId="0" borderId="60" xfId="0" applyFont="1" applyBorder="1" applyAlignment="1">
      <alignment horizontal="center" vertical="center" textRotation="90"/>
    </xf>
    <xf numFmtId="0" fontId="23" fillId="0" borderId="93" xfId="0" applyFont="1" applyBorder="1" applyAlignment="1">
      <alignment horizontal="center" vertical="center" wrapText="1"/>
    </xf>
    <xf numFmtId="0" fontId="23" fillId="0" borderId="95" xfId="0" applyFont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0" fontId="23" fillId="0" borderId="94" xfId="0" applyFont="1" applyBorder="1" applyAlignment="1">
      <alignment horizontal="center" vertical="center" wrapText="1"/>
    </xf>
    <xf numFmtId="0" fontId="23" fillId="0" borderId="42" xfId="0" applyFont="1" applyBorder="1" applyAlignment="1">
      <alignment horizontal="center" vertical="center" wrapText="1"/>
    </xf>
    <xf numFmtId="0" fontId="0" fillId="0" borderId="93" xfId="0" applyBorder="1" applyAlignment="1">
      <alignment horizontal="center" vertical="center"/>
    </xf>
    <xf numFmtId="0" fontId="0" fillId="0" borderId="94" xfId="0" applyBorder="1" applyAlignment="1">
      <alignment horizontal="center" vertical="center"/>
    </xf>
    <xf numFmtId="0" fontId="0" fillId="0" borderId="95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24" fillId="34" borderId="68" xfId="0" applyFont="1" applyFill="1" applyBorder="1" applyAlignment="1">
      <alignment horizontal="center" vertical="center" wrapText="1"/>
    </xf>
    <xf numFmtId="0" fontId="24" fillId="34" borderId="70" xfId="0" applyFont="1" applyFill="1" applyBorder="1" applyAlignment="1">
      <alignment horizontal="center" vertical="center" wrapText="1"/>
    </xf>
    <xf numFmtId="0" fontId="24" fillId="34" borderId="69" xfId="0" applyFont="1" applyFill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/>
    </xf>
    <xf numFmtId="0" fontId="24" fillId="0" borderId="48" xfId="0" applyFont="1" applyBorder="1" applyAlignment="1">
      <alignment horizontal="center" vertical="center"/>
    </xf>
    <xf numFmtId="0" fontId="24" fillId="0" borderId="47" xfId="0" applyFont="1" applyBorder="1" applyAlignment="1">
      <alignment horizontal="center" vertical="center"/>
    </xf>
    <xf numFmtId="0" fontId="24" fillId="0" borderId="75" xfId="0" applyFont="1" applyBorder="1" applyAlignment="1">
      <alignment horizontal="center" vertical="center" wrapText="1"/>
    </xf>
    <xf numFmtId="0" fontId="24" fillId="0" borderId="76" xfId="0" applyFont="1" applyBorder="1" applyAlignment="1">
      <alignment horizontal="center" vertical="center" wrapText="1"/>
    </xf>
    <xf numFmtId="9" fontId="24" fillId="0" borderId="76" xfId="44" applyFont="1" applyBorder="1" applyAlignment="1">
      <alignment horizontal="center" vertical="center" wrapText="1"/>
    </xf>
    <xf numFmtId="9" fontId="24" fillId="0" borderId="98" xfId="44" applyFont="1" applyBorder="1" applyAlignment="1">
      <alignment horizontal="center" vertical="center" wrapText="1"/>
    </xf>
    <xf numFmtId="0" fontId="23" fillId="39" borderId="93" xfId="0" applyFont="1" applyFill="1" applyBorder="1" applyAlignment="1">
      <alignment horizontal="center" vertical="center" wrapText="1"/>
    </xf>
    <xf numFmtId="0" fontId="23" fillId="39" borderId="95" xfId="0" applyFont="1" applyFill="1" applyBorder="1" applyAlignment="1">
      <alignment horizontal="center" vertical="center" wrapText="1"/>
    </xf>
    <xf numFmtId="0" fontId="23" fillId="39" borderId="38" xfId="0" applyFont="1" applyFill="1" applyBorder="1" applyAlignment="1">
      <alignment horizontal="center" vertical="center" wrapText="1"/>
    </xf>
    <xf numFmtId="0" fontId="23" fillId="39" borderId="44" xfId="0" applyFont="1" applyFill="1" applyBorder="1" applyAlignment="1">
      <alignment horizontal="center" vertical="center" wrapText="1"/>
    </xf>
    <xf numFmtId="0" fontId="18" fillId="39" borderId="93" xfId="42" applyFill="1" applyBorder="1" applyAlignment="1">
      <alignment horizontal="center" vertical="center"/>
    </xf>
    <xf numFmtId="0" fontId="18" fillId="39" borderId="94" xfId="42" applyFill="1" applyBorder="1" applyAlignment="1">
      <alignment horizontal="center" vertical="center"/>
    </xf>
    <xf numFmtId="0" fontId="18" fillId="39" borderId="95" xfId="42" applyFill="1" applyBorder="1" applyAlignment="1">
      <alignment horizontal="center" vertical="center"/>
    </xf>
    <xf numFmtId="0" fontId="18" fillId="39" borderId="38" xfId="42" applyFill="1" applyBorder="1" applyAlignment="1">
      <alignment horizontal="center" vertical="center"/>
    </xf>
    <xf numFmtId="0" fontId="18" fillId="39" borderId="42" xfId="42" applyFill="1" applyBorder="1" applyAlignment="1">
      <alignment horizontal="center" vertical="center"/>
    </xf>
    <xf numFmtId="0" fontId="18" fillId="39" borderId="44" xfId="42" applyFill="1" applyBorder="1" applyAlignment="1">
      <alignment horizontal="center" vertical="center"/>
    </xf>
    <xf numFmtId="0" fontId="25" fillId="0" borderId="23" xfId="0" applyFont="1" applyBorder="1" applyAlignment="1">
      <alignment horizontal="center" vertical="center" wrapText="1"/>
    </xf>
    <xf numFmtId="0" fontId="18" fillId="0" borderId="93" xfId="42" applyBorder="1" applyAlignment="1">
      <alignment horizontal="center" vertical="center"/>
    </xf>
    <xf numFmtId="0" fontId="18" fillId="0" borderId="94" xfId="42" applyBorder="1" applyAlignment="1">
      <alignment horizontal="center" vertical="center"/>
    </xf>
    <xf numFmtId="0" fontId="18" fillId="0" borderId="95" xfId="42" applyBorder="1" applyAlignment="1">
      <alignment horizontal="center" vertical="center"/>
    </xf>
    <xf numFmtId="0" fontId="18" fillId="0" borderId="38" xfId="42" applyBorder="1" applyAlignment="1">
      <alignment horizontal="center" vertical="center"/>
    </xf>
    <xf numFmtId="0" fontId="18" fillId="0" borderId="42" xfId="42" applyBorder="1" applyAlignment="1">
      <alignment horizontal="center" vertical="center"/>
    </xf>
    <xf numFmtId="0" fontId="18" fillId="0" borderId="44" xfId="42" applyBorder="1" applyAlignment="1">
      <alignment horizontal="center" vertical="center"/>
    </xf>
    <xf numFmtId="0" fontId="24" fillId="34" borderId="10" xfId="0" applyFont="1" applyFill="1" applyBorder="1" applyAlignment="1">
      <alignment horizontal="center" vertical="center" wrapText="1"/>
    </xf>
    <xf numFmtId="0" fontId="24" fillId="34" borderId="14" xfId="0" applyFont="1" applyFill="1" applyBorder="1" applyAlignment="1">
      <alignment horizontal="center" vertical="center" wrapText="1"/>
    </xf>
    <xf numFmtId="0" fontId="18" fillId="39" borderId="93" xfId="42" applyFill="1" applyBorder="1" applyAlignment="1">
      <alignment horizontal="center" vertical="center" wrapText="1"/>
    </xf>
    <xf numFmtId="0" fontId="18" fillId="39" borderId="94" xfId="42" applyFill="1" applyBorder="1" applyAlignment="1">
      <alignment horizontal="center" vertical="center" wrapText="1"/>
    </xf>
    <xf numFmtId="0" fontId="18" fillId="39" borderId="95" xfId="42" applyFill="1" applyBorder="1" applyAlignment="1">
      <alignment horizontal="center" vertical="center" wrapText="1"/>
    </xf>
    <xf numFmtId="0" fontId="18" fillId="39" borderId="38" xfId="42" applyFill="1" applyBorder="1" applyAlignment="1">
      <alignment horizontal="center" vertical="center" wrapText="1"/>
    </xf>
    <xf numFmtId="0" fontId="18" fillId="39" borderId="42" xfId="42" applyFill="1" applyBorder="1" applyAlignment="1">
      <alignment horizontal="center" vertical="center" wrapText="1"/>
    </xf>
    <xf numFmtId="0" fontId="18" fillId="39" borderId="44" xfId="42" applyFill="1" applyBorder="1" applyAlignment="1">
      <alignment horizontal="center" vertical="center" wrapText="1"/>
    </xf>
    <xf numFmtId="0" fontId="20" fillId="0" borderId="75" xfId="0" applyFont="1" applyBorder="1" applyAlignment="1">
      <alignment horizontal="center" vertical="center" wrapText="1"/>
    </xf>
    <xf numFmtId="0" fontId="20" fillId="0" borderId="76" xfId="0" applyFont="1" applyBorder="1" applyAlignment="1">
      <alignment horizontal="center" vertical="center" wrapText="1"/>
    </xf>
    <xf numFmtId="0" fontId="20" fillId="0" borderId="77" xfId="0" applyFont="1" applyBorder="1" applyAlignment="1">
      <alignment horizontal="center" vertical="center" wrapText="1"/>
    </xf>
    <xf numFmtId="0" fontId="20" fillId="0" borderId="74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textRotation="90" wrapText="1"/>
    </xf>
    <xf numFmtId="0" fontId="26" fillId="0" borderId="57" xfId="0" applyFont="1" applyBorder="1" applyAlignment="1">
      <alignment horizontal="center" vertical="center" textRotation="90" wrapText="1"/>
    </xf>
    <xf numFmtId="0" fontId="24" fillId="34" borderId="99" xfId="0" applyFont="1" applyFill="1" applyBorder="1" applyAlignment="1">
      <alignment horizontal="left" vertical="center" wrapText="1"/>
    </xf>
    <xf numFmtId="0" fontId="24" fillId="34" borderId="100" xfId="0" applyFont="1" applyFill="1" applyBorder="1" applyAlignment="1">
      <alignment horizontal="left" vertical="center" wrapText="1"/>
    </xf>
    <xf numFmtId="0" fontId="24" fillId="34" borderId="101" xfId="0" applyFont="1" applyFill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40" borderId="14" xfId="43" applyNumberFormat="1" applyFont="1" applyFill="1" applyBorder="1" applyAlignment="1">
      <alignment horizontal="center" vertical="center" wrapText="1"/>
    </xf>
    <xf numFmtId="0" fontId="24" fillId="40" borderId="18" xfId="43" applyNumberFormat="1" applyFont="1" applyFill="1" applyBorder="1" applyAlignment="1">
      <alignment horizontal="center" vertical="center" wrapText="1"/>
    </xf>
    <xf numFmtId="9" fontId="24" fillId="0" borderId="14" xfId="44" applyFont="1" applyBorder="1" applyAlignment="1">
      <alignment horizontal="center" vertical="center" wrapText="1"/>
    </xf>
    <xf numFmtId="9" fontId="24" fillId="0" borderId="18" xfId="44" applyFont="1" applyBorder="1" applyAlignment="1">
      <alignment horizontal="center" vertical="center" wrapText="1"/>
    </xf>
    <xf numFmtId="0" fontId="36" fillId="0" borderId="75" xfId="0" applyFont="1" applyBorder="1" applyAlignment="1">
      <alignment horizontal="center" vertical="center"/>
    </xf>
    <xf numFmtId="0" fontId="36" fillId="0" borderId="76" xfId="0" applyFont="1" applyBorder="1" applyAlignment="1">
      <alignment horizontal="center" vertical="center"/>
    </xf>
    <xf numFmtId="0" fontId="36" fillId="0" borderId="77" xfId="0" applyFont="1" applyBorder="1" applyAlignment="1">
      <alignment horizontal="center" vertical="center"/>
    </xf>
    <xf numFmtId="0" fontId="24" fillId="34" borderId="11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textRotation="90"/>
    </xf>
    <xf numFmtId="0" fontId="26" fillId="0" borderId="25" xfId="0" applyFont="1" applyBorder="1" applyAlignment="1">
      <alignment horizontal="center" vertical="center" textRotation="90"/>
    </xf>
    <xf numFmtId="0" fontId="26" fillId="0" borderId="64" xfId="0" applyFont="1" applyBorder="1" applyAlignment="1">
      <alignment horizontal="center" vertical="center" textRotation="90"/>
    </xf>
    <xf numFmtId="0" fontId="26" fillId="0" borderId="53" xfId="0" applyFont="1" applyBorder="1" applyAlignment="1">
      <alignment horizontal="center" vertical="center" textRotation="90"/>
    </xf>
    <xf numFmtId="0" fontId="26" fillId="0" borderId="65" xfId="0" applyFont="1" applyBorder="1" applyAlignment="1">
      <alignment horizontal="center" vertical="center" textRotation="90"/>
    </xf>
    <xf numFmtId="0" fontId="24" fillId="34" borderId="46" xfId="0" applyFont="1" applyFill="1" applyBorder="1" applyAlignment="1">
      <alignment horizontal="center" vertical="center" wrapText="1"/>
    </xf>
    <xf numFmtId="0" fontId="24" fillId="34" borderId="48" xfId="0" applyFont="1" applyFill="1" applyBorder="1" applyAlignment="1">
      <alignment horizontal="center" vertical="center" wrapText="1"/>
    </xf>
    <xf numFmtId="0" fontId="24" fillId="0" borderId="56" xfId="0" applyFont="1" applyBorder="1" applyAlignment="1">
      <alignment horizontal="center" vertical="center"/>
    </xf>
    <xf numFmtId="0" fontId="24" fillId="0" borderId="51" xfId="0" applyFont="1" applyBorder="1" applyAlignment="1">
      <alignment horizontal="center" vertical="center"/>
    </xf>
    <xf numFmtId="0" fontId="24" fillId="0" borderId="57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30" fillId="0" borderId="93" xfId="0" applyFont="1" applyBorder="1" applyAlignment="1">
      <alignment horizontal="center" vertical="center" wrapText="1"/>
    </xf>
    <xf numFmtId="0" fontId="30" fillId="0" borderId="95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30" fillId="0" borderId="38" xfId="0" applyFont="1" applyBorder="1" applyAlignment="1">
      <alignment horizontal="center" vertical="center" wrapText="1"/>
    </xf>
    <xf numFmtId="0" fontId="30" fillId="0" borderId="44" xfId="0" applyFont="1" applyBorder="1" applyAlignment="1">
      <alignment horizontal="center" vertical="center" wrapText="1"/>
    </xf>
    <xf numFmtId="0" fontId="30" fillId="0" borderId="94" xfId="0" applyFont="1" applyBorder="1" applyAlignment="1">
      <alignment horizontal="center" vertical="center" wrapText="1"/>
    </xf>
    <xf numFmtId="0" fontId="30" fillId="0" borderId="73" xfId="0" applyFont="1" applyBorder="1" applyAlignment="1">
      <alignment horizontal="center" vertical="center" wrapText="1"/>
    </xf>
    <xf numFmtId="0" fontId="30" fillId="0" borderId="42" xfId="0" applyFont="1" applyBorder="1" applyAlignment="1">
      <alignment horizontal="center" vertical="center" wrapText="1"/>
    </xf>
    <xf numFmtId="0" fontId="8" fillId="4" borderId="10" xfId="8" applyBorder="1" applyAlignment="1">
      <alignment horizontal="center" vertical="center"/>
    </xf>
    <xf numFmtId="0" fontId="8" fillId="4" borderId="14" xfId="8" applyBorder="1" applyAlignment="1">
      <alignment horizontal="center" vertical="center"/>
    </xf>
    <xf numFmtId="0" fontId="8" fillId="4" borderId="11" xfId="8" applyBorder="1" applyAlignment="1">
      <alignment horizontal="center" vertical="center"/>
    </xf>
    <xf numFmtId="0" fontId="8" fillId="4" borderId="19" xfId="8" applyBorder="1" applyAlignment="1">
      <alignment horizontal="center" vertical="center"/>
    </xf>
    <xf numFmtId="0" fontId="8" fillId="4" borderId="21" xfId="8" applyBorder="1" applyAlignment="1">
      <alignment horizontal="center" vertical="center"/>
    </xf>
    <xf numFmtId="0" fontId="8" fillId="4" borderId="26" xfId="8" applyBorder="1" applyAlignment="1">
      <alignment horizontal="center" vertical="center"/>
    </xf>
    <xf numFmtId="0" fontId="8" fillId="4" borderId="39" xfId="8" applyBorder="1" applyAlignment="1">
      <alignment horizontal="center" vertical="center"/>
    </xf>
    <xf numFmtId="0" fontId="8" fillId="4" borderId="41" xfId="8" applyBorder="1" applyAlignment="1">
      <alignment horizontal="center" vertical="center"/>
    </xf>
    <xf numFmtId="0" fontId="8" fillId="4" borderId="45" xfId="8" applyBorder="1" applyAlignment="1">
      <alignment horizontal="center" vertical="center"/>
    </xf>
    <xf numFmtId="0" fontId="37" fillId="0" borderId="35" xfId="0" applyFont="1" applyBorder="1" applyAlignment="1">
      <alignment horizontal="center" vertical="center" wrapText="1"/>
    </xf>
    <xf numFmtId="0" fontId="37" fillId="0" borderId="32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0" fillId="38" borderId="10" xfId="0" applyFill="1" applyBorder="1" applyAlignment="1">
      <alignment horizontal="center" vertical="center"/>
    </xf>
    <xf numFmtId="0" fontId="0" fillId="38" borderId="14" xfId="0" applyFill="1" applyBorder="1" applyAlignment="1">
      <alignment horizontal="center" vertical="center"/>
    </xf>
    <xf numFmtId="0" fontId="0" fillId="38" borderId="11" xfId="0" applyFill="1" applyBorder="1" applyAlignment="1">
      <alignment horizontal="center" vertical="center"/>
    </xf>
    <xf numFmtId="0" fontId="0" fillId="38" borderId="16" xfId="0" applyFill="1" applyBorder="1" applyAlignment="1">
      <alignment horizontal="center" vertical="center"/>
    </xf>
    <xf numFmtId="0" fontId="0" fillId="38" borderId="0" xfId="0" applyFill="1" applyBorder="1" applyAlignment="1">
      <alignment horizontal="center" vertical="center"/>
    </xf>
    <xf numFmtId="0" fontId="0" fillId="38" borderId="17" xfId="0" applyFill="1" applyBorder="1" applyAlignment="1">
      <alignment horizontal="center" vertical="center"/>
    </xf>
    <xf numFmtId="0" fontId="18" fillId="38" borderId="12" xfId="42" applyFill="1" applyBorder="1" applyAlignment="1">
      <alignment horizontal="center" vertical="center"/>
    </xf>
    <xf numFmtId="0" fontId="18" fillId="38" borderId="15" xfId="42" applyFill="1" applyBorder="1" applyAlignment="1">
      <alignment horizontal="center" vertical="center"/>
    </xf>
    <xf numFmtId="0" fontId="18" fillId="38" borderId="13" xfId="42" applyFill="1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6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3" fillId="34" borderId="46" xfId="0" applyFont="1" applyFill="1" applyBorder="1" applyAlignment="1">
      <alignment horizontal="center" vertical="center" wrapText="1"/>
    </xf>
    <xf numFmtId="0" fontId="23" fillId="34" borderId="48" xfId="0" applyFont="1" applyFill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0" fontId="20" fillId="0" borderId="36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textRotation="90" wrapText="1"/>
    </xf>
    <xf numFmtId="0" fontId="26" fillId="0" borderId="34" xfId="0" applyFont="1" applyBorder="1" applyAlignment="1">
      <alignment horizontal="center" vertical="center" textRotation="90"/>
    </xf>
    <xf numFmtId="0" fontId="36" fillId="0" borderId="0" xfId="0" applyFont="1" applyAlignment="1">
      <alignment horizontal="center" vertical="center"/>
    </xf>
    <xf numFmtId="0" fontId="20" fillId="0" borderId="52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textRotation="90"/>
    </xf>
    <xf numFmtId="0" fontId="26" fillId="0" borderId="61" xfId="0" applyFont="1" applyBorder="1" applyAlignment="1">
      <alignment horizontal="center" vertical="center" textRotation="90"/>
    </xf>
    <xf numFmtId="0" fontId="26" fillId="0" borderId="24" xfId="0" applyFont="1" applyBorder="1" applyAlignment="1">
      <alignment horizontal="center" vertical="center" textRotation="90"/>
    </xf>
    <xf numFmtId="9" fontId="0" fillId="37" borderId="73" xfId="0" applyNumberFormat="1" applyFill="1" applyBorder="1" applyAlignment="1">
      <alignment horizontal="center" vertical="center"/>
    </xf>
    <xf numFmtId="0" fontId="0" fillId="37" borderId="32" xfId="0" applyFill="1" applyBorder="1" applyAlignment="1">
      <alignment horizontal="center" vertical="center"/>
    </xf>
    <xf numFmtId="0" fontId="18" fillId="0" borderId="35" xfId="42" applyBorder="1" applyAlignment="1">
      <alignment horizontal="center" vertical="center" wrapText="1"/>
    </xf>
    <xf numFmtId="0" fontId="18" fillId="0" borderId="32" xfId="42" applyBorder="1" applyAlignment="1">
      <alignment horizontal="center" vertical="center" wrapText="1"/>
    </xf>
    <xf numFmtId="0" fontId="18" fillId="0" borderId="31" xfId="42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0" fontId="63" fillId="0" borderId="35" xfId="0" applyFont="1" applyBorder="1" applyAlignment="1">
      <alignment horizontal="center" vertical="center" wrapText="1"/>
    </xf>
    <xf numFmtId="0" fontId="63" fillId="0" borderId="31" xfId="0" applyFont="1" applyBorder="1" applyAlignment="1">
      <alignment horizontal="center" vertical="center" wrapText="1"/>
    </xf>
    <xf numFmtId="0" fontId="63" fillId="37" borderId="35" xfId="0" applyFont="1" applyFill="1" applyBorder="1" applyAlignment="1">
      <alignment horizontal="center" vertical="center" wrapText="1"/>
    </xf>
    <xf numFmtId="0" fontId="63" fillId="37" borderId="31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8" fillId="39" borderId="35" xfId="42" applyFill="1" applyBorder="1" applyAlignment="1">
      <alignment horizontal="center" vertical="center" wrapText="1"/>
    </xf>
    <xf numFmtId="0" fontId="18" fillId="39" borderId="32" xfId="42" applyFill="1" applyBorder="1" applyAlignment="1">
      <alignment horizontal="center" vertical="center" wrapText="1"/>
    </xf>
    <xf numFmtId="0" fontId="18" fillId="39" borderId="31" xfId="42" applyFill="1" applyBorder="1" applyAlignment="1">
      <alignment horizontal="center" vertical="center" wrapText="1"/>
    </xf>
    <xf numFmtId="0" fontId="21" fillId="39" borderId="35" xfId="0" applyFont="1" applyFill="1" applyBorder="1" applyAlignment="1">
      <alignment horizontal="center" vertical="center" wrapText="1"/>
    </xf>
    <xf numFmtId="0" fontId="21" fillId="39" borderId="32" xfId="0" applyFont="1" applyFill="1" applyBorder="1" applyAlignment="1">
      <alignment horizontal="center" vertical="center" wrapText="1"/>
    </xf>
    <xf numFmtId="0" fontId="21" fillId="39" borderId="31" xfId="0" applyFont="1" applyFill="1" applyBorder="1" applyAlignment="1">
      <alignment horizontal="center" vertical="center" wrapText="1"/>
    </xf>
    <xf numFmtId="0" fontId="63" fillId="39" borderId="35" xfId="0" applyFont="1" applyFill="1" applyBorder="1" applyAlignment="1">
      <alignment horizontal="center" vertical="center" wrapText="1"/>
    </xf>
    <xf numFmtId="0" fontId="63" fillId="39" borderId="31" xfId="0" applyFont="1" applyFill="1" applyBorder="1" applyAlignment="1">
      <alignment horizontal="center" vertical="center" wrapText="1"/>
    </xf>
    <xf numFmtId="0" fontId="0" fillId="39" borderId="35" xfId="0" applyFill="1" applyBorder="1" applyAlignment="1">
      <alignment horizontal="center" vertical="center"/>
    </xf>
    <xf numFmtId="0" fontId="0" fillId="39" borderId="32" xfId="0" applyFill="1" applyBorder="1" applyAlignment="1">
      <alignment horizontal="center" vertical="center"/>
    </xf>
    <xf numFmtId="0" fontId="0" fillId="39" borderId="31" xfId="0" applyFill="1" applyBorder="1" applyAlignment="1">
      <alignment horizontal="center" vertical="center"/>
    </xf>
    <xf numFmtId="0" fontId="18" fillId="37" borderId="35" xfId="42" applyFill="1" applyBorder="1" applyAlignment="1">
      <alignment horizontal="center" vertical="center" wrapText="1"/>
    </xf>
    <xf numFmtId="0" fontId="18" fillId="37" borderId="32" xfId="42" applyFill="1" applyBorder="1" applyAlignment="1">
      <alignment horizontal="center" vertical="center" wrapText="1"/>
    </xf>
    <xf numFmtId="0" fontId="18" fillId="37" borderId="31" xfId="42" applyFill="1" applyBorder="1" applyAlignment="1">
      <alignment horizontal="center" vertical="center" wrapText="1"/>
    </xf>
    <xf numFmtId="0" fontId="21" fillId="37" borderId="35" xfId="0" applyFont="1" applyFill="1" applyBorder="1" applyAlignment="1">
      <alignment horizontal="center" vertical="center" wrapText="1"/>
    </xf>
    <xf numFmtId="0" fontId="21" fillId="37" borderId="32" xfId="0" applyFont="1" applyFill="1" applyBorder="1" applyAlignment="1">
      <alignment horizontal="center" vertical="center" wrapText="1"/>
    </xf>
    <xf numFmtId="0" fontId="21" fillId="37" borderId="31" xfId="0" applyFont="1" applyFill="1" applyBorder="1" applyAlignment="1">
      <alignment horizontal="center" vertical="center" wrapText="1"/>
    </xf>
    <xf numFmtId="0" fontId="0" fillId="37" borderId="35" xfId="0" applyFill="1" applyBorder="1" applyAlignment="1">
      <alignment horizontal="center" vertical="center"/>
    </xf>
    <xf numFmtId="0" fontId="41" fillId="0" borderId="35" xfId="0" applyFont="1" applyBorder="1" applyAlignment="1">
      <alignment horizontal="center" vertical="center" wrapText="1"/>
    </xf>
    <xf numFmtId="0" fontId="41" fillId="0" borderId="31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 wrapText="1" shrinkToFit="1"/>
    </xf>
    <xf numFmtId="0" fontId="35" fillId="0" borderId="34" xfId="0" applyFont="1" applyBorder="1" applyAlignment="1">
      <alignment horizontal="center" vertical="center" wrapText="1"/>
    </xf>
    <xf numFmtId="0" fontId="35" fillId="0" borderId="29" xfId="0" applyFont="1" applyBorder="1" applyAlignment="1">
      <alignment horizontal="center" vertical="center" wrapText="1"/>
    </xf>
    <xf numFmtId="0" fontId="35" fillId="0" borderId="52" xfId="0" applyFont="1" applyBorder="1" applyAlignment="1">
      <alignment horizontal="center" vertical="center" wrapText="1"/>
    </xf>
    <xf numFmtId="0" fontId="35" fillId="0" borderId="25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73" xfId="0" applyFont="1" applyBorder="1" applyAlignment="1">
      <alignment horizontal="center" vertical="center" wrapText="1"/>
    </xf>
    <xf numFmtId="0" fontId="21" fillId="37" borderId="34" xfId="0" applyFont="1" applyFill="1" applyBorder="1" applyAlignment="1">
      <alignment horizontal="center" vertical="center" wrapText="1"/>
    </xf>
    <xf numFmtId="0" fontId="21" fillId="37" borderId="29" xfId="0" applyFont="1" applyFill="1" applyBorder="1" applyAlignment="1">
      <alignment horizontal="center" vertical="center" wrapText="1"/>
    </xf>
    <xf numFmtId="0" fontId="21" fillId="37" borderId="52" xfId="0" applyFont="1" applyFill="1" applyBorder="1" applyAlignment="1">
      <alignment horizontal="center" vertical="center" wrapText="1"/>
    </xf>
    <xf numFmtId="0" fontId="0" fillId="37" borderId="29" xfId="0" applyFill="1" applyBorder="1" applyAlignment="1">
      <alignment horizontal="center" vertical="center"/>
    </xf>
    <xf numFmtId="0" fontId="21" fillId="37" borderId="74" xfId="0" applyFont="1" applyFill="1" applyBorder="1" applyAlignment="1">
      <alignment horizontal="center" vertical="center" wrapText="1"/>
    </xf>
    <xf numFmtId="0" fontId="40" fillId="0" borderId="74" xfId="0" applyFont="1" applyBorder="1" applyAlignment="1">
      <alignment horizontal="center" vertical="center" wrapText="1"/>
    </xf>
    <xf numFmtId="0" fontId="40" fillId="0" borderId="32" xfId="0" applyFont="1" applyBorder="1" applyAlignment="1">
      <alignment horizontal="center" vertical="center" wrapText="1"/>
    </xf>
    <xf numFmtId="0" fontId="40" fillId="0" borderId="31" xfId="0" applyFont="1" applyBorder="1" applyAlignment="1">
      <alignment horizontal="center" vertical="center" wrapText="1"/>
    </xf>
    <xf numFmtId="0" fontId="40" fillId="0" borderId="73" xfId="0" applyFont="1" applyBorder="1" applyAlignment="1">
      <alignment horizontal="center" vertical="center" wrapText="1"/>
    </xf>
    <xf numFmtId="0" fontId="25" fillId="0" borderId="73" xfId="0" applyFont="1" applyBorder="1" applyAlignment="1">
      <alignment horizontal="center" vertical="center" wrapText="1"/>
    </xf>
    <xf numFmtId="0" fontId="18" fillId="0" borderId="73" xfId="42" applyBorder="1" applyAlignment="1">
      <alignment horizontal="center" vertical="center" wrapText="1"/>
    </xf>
    <xf numFmtId="0" fontId="24" fillId="0" borderId="73" xfId="0" applyFont="1" applyBorder="1" applyAlignment="1">
      <alignment horizontal="center" vertical="center" wrapText="1"/>
    </xf>
    <xf numFmtId="0" fontId="24" fillId="0" borderId="7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7" borderId="0" xfId="0" applyFill="1" applyBorder="1" applyAlignment="1">
      <alignment horizontal="center" vertical="center" wrapText="1"/>
    </xf>
    <xf numFmtId="0" fontId="0" fillId="37" borderId="85" xfId="0" applyFill="1" applyBorder="1" applyAlignment="1">
      <alignment horizontal="center" vertical="center" wrapText="1"/>
    </xf>
    <xf numFmtId="0" fontId="24" fillId="37" borderId="84" xfId="0" applyFont="1" applyFill="1" applyBorder="1" applyAlignment="1">
      <alignment horizontal="left" vertical="center" wrapText="1"/>
    </xf>
    <xf numFmtId="0" fontId="24" fillId="37" borderId="0" xfId="0" applyFont="1" applyFill="1" applyBorder="1" applyAlignment="1">
      <alignment horizontal="left" vertical="center" wrapText="1"/>
    </xf>
    <xf numFmtId="0" fontId="40" fillId="37" borderId="0" xfId="0" applyFont="1" applyFill="1" applyBorder="1" applyAlignment="1">
      <alignment horizontal="center" vertical="center" wrapText="1"/>
    </xf>
    <xf numFmtId="0" fontId="40" fillId="37" borderId="85" xfId="0" applyFont="1" applyFill="1" applyBorder="1" applyAlignment="1">
      <alignment horizontal="center" vertical="center" wrapText="1"/>
    </xf>
    <xf numFmtId="0" fontId="24" fillId="37" borderId="84" xfId="0" applyFont="1" applyFill="1" applyBorder="1" applyAlignment="1">
      <alignment horizontal="center" vertical="center" wrapText="1"/>
    </xf>
    <xf numFmtId="0" fontId="24" fillId="37" borderId="0" xfId="0" applyFont="1" applyFill="1" applyBorder="1" applyAlignment="1">
      <alignment horizontal="center" vertical="center" wrapText="1"/>
    </xf>
    <xf numFmtId="0" fontId="24" fillId="37" borderId="85" xfId="0" applyFont="1" applyFill="1" applyBorder="1" applyAlignment="1">
      <alignment horizontal="center" vertical="center" wrapText="1"/>
    </xf>
    <xf numFmtId="0" fontId="44" fillId="37" borderId="60" xfId="0" applyFont="1" applyFill="1" applyBorder="1" applyAlignment="1">
      <alignment horizontal="center" vertical="center" wrapText="1"/>
    </xf>
    <xf numFmtId="0" fontId="44" fillId="37" borderId="73" xfId="0" applyFont="1" applyFill="1" applyBorder="1" applyAlignment="1">
      <alignment horizontal="center" vertical="center" wrapText="1"/>
    </xf>
    <xf numFmtId="0" fontId="44" fillId="37" borderId="59" xfId="0" applyFont="1" applyFill="1" applyBorder="1" applyAlignment="1">
      <alignment horizontal="center" vertical="center" wrapText="1"/>
    </xf>
    <xf numFmtId="0" fontId="44" fillId="37" borderId="33" xfId="0" applyFont="1" applyFill="1" applyBorder="1" applyAlignment="1">
      <alignment horizontal="center" vertical="center" wrapText="1"/>
    </xf>
    <xf numFmtId="0" fontId="44" fillId="37" borderId="24" xfId="0" applyFont="1" applyFill="1" applyBorder="1" applyAlignment="1">
      <alignment horizontal="center" vertical="center" wrapText="1"/>
    </xf>
    <xf numFmtId="0" fontId="44" fillId="37" borderId="0" xfId="0" applyFont="1" applyFill="1" applyBorder="1" applyAlignment="1">
      <alignment horizontal="center" vertical="center" wrapText="1"/>
    </xf>
    <xf numFmtId="0" fontId="44" fillId="37" borderId="22" xfId="0" applyFont="1" applyFill="1" applyBorder="1" applyAlignment="1">
      <alignment horizontal="center" vertical="center" wrapText="1"/>
    </xf>
    <xf numFmtId="0" fontId="44" fillId="37" borderId="25" xfId="0" applyFont="1" applyFill="1" applyBorder="1" applyAlignment="1">
      <alignment horizontal="center" vertical="center" wrapText="1"/>
    </xf>
    <xf numFmtId="0" fontId="44" fillId="37" borderId="21" xfId="0" applyFont="1" applyFill="1" applyBorder="1" applyAlignment="1">
      <alignment horizontal="center" vertical="center" wrapText="1"/>
    </xf>
    <xf numFmtId="0" fontId="44" fillId="37" borderId="20" xfId="0" applyFont="1" applyFill="1" applyBorder="1" applyAlignment="1">
      <alignment horizontal="center" vertical="center" wrapText="1"/>
    </xf>
    <xf numFmtId="0" fontId="23" fillId="37" borderId="10" xfId="0" applyFont="1" applyFill="1" applyBorder="1" applyAlignment="1">
      <alignment horizontal="center" vertical="center"/>
    </xf>
    <xf numFmtId="0" fontId="23" fillId="37" borderId="14" xfId="0" applyFont="1" applyFill="1" applyBorder="1" applyAlignment="1">
      <alignment horizontal="center" vertical="center"/>
    </xf>
    <xf numFmtId="0" fontId="23" fillId="37" borderId="11" xfId="0" applyFont="1" applyFill="1" applyBorder="1" applyAlignment="1">
      <alignment horizontal="center" vertical="center"/>
    </xf>
    <xf numFmtId="0" fontId="23" fillId="37" borderId="12" xfId="0" applyFont="1" applyFill="1" applyBorder="1" applyAlignment="1">
      <alignment horizontal="center" vertical="center"/>
    </xf>
    <xf numFmtId="0" fontId="23" fillId="37" borderId="15" xfId="0" applyFont="1" applyFill="1" applyBorder="1" applyAlignment="1">
      <alignment horizontal="center" vertical="center"/>
    </xf>
    <xf numFmtId="0" fontId="23" fillId="37" borderId="13" xfId="0" applyFont="1" applyFill="1" applyBorder="1" applyAlignment="1">
      <alignment horizontal="center" vertical="center"/>
    </xf>
    <xf numFmtId="0" fontId="49" fillId="37" borderId="14" xfId="0" applyFont="1" applyFill="1" applyBorder="1" applyAlignment="1">
      <alignment horizontal="center" vertical="center" wrapText="1"/>
    </xf>
    <xf numFmtId="0" fontId="49" fillId="37" borderId="11" xfId="0" applyFont="1" applyFill="1" applyBorder="1" applyAlignment="1">
      <alignment horizontal="center" vertical="center" wrapText="1"/>
    </xf>
    <xf numFmtId="0" fontId="49" fillId="37" borderId="15" xfId="0" applyFont="1" applyFill="1" applyBorder="1" applyAlignment="1">
      <alignment horizontal="center" vertical="center" wrapText="1"/>
    </xf>
    <xf numFmtId="0" fontId="49" fillId="37" borderId="13" xfId="0" applyFont="1" applyFill="1" applyBorder="1" applyAlignment="1">
      <alignment horizontal="center" vertical="center" wrapText="1"/>
    </xf>
    <xf numFmtId="0" fontId="44" fillId="37" borderId="58" xfId="0" applyFont="1" applyFill="1" applyBorder="1" applyAlignment="1">
      <alignment horizontal="center" vertical="center" wrapText="1"/>
    </xf>
    <xf numFmtId="0" fontId="44" fillId="37" borderId="27" xfId="0" applyFont="1" applyFill="1" applyBorder="1" applyAlignment="1">
      <alignment horizontal="center" vertical="center" wrapText="1"/>
    </xf>
    <xf numFmtId="0" fontId="51" fillId="37" borderId="61" xfId="0" applyFont="1" applyFill="1" applyBorder="1" applyAlignment="1">
      <alignment horizontal="center" vertical="center" textRotation="255" wrapText="1"/>
    </xf>
    <xf numFmtId="0" fontId="51" fillId="37" borderId="60" xfId="0" applyFont="1" applyFill="1" applyBorder="1" applyAlignment="1">
      <alignment horizontal="center" vertical="center" textRotation="255" wrapText="1"/>
    </xf>
    <xf numFmtId="0" fontId="51" fillId="37" borderId="60" xfId="0" applyFont="1" applyFill="1" applyBorder="1" applyAlignment="1">
      <alignment horizontal="center" vertical="top" wrapText="1"/>
    </xf>
    <xf numFmtId="0" fontId="51" fillId="37" borderId="73" xfId="0" applyFont="1" applyFill="1" applyBorder="1" applyAlignment="1">
      <alignment horizontal="center" vertical="top" wrapText="1"/>
    </xf>
    <xf numFmtId="0" fontId="30" fillId="37" borderId="0" xfId="0" applyFont="1" applyFill="1" applyAlignment="1">
      <alignment horizontal="center" vertical="center" wrapText="1"/>
    </xf>
    <xf numFmtId="0" fontId="23" fillId="37" borderId="78" xfId="0" applyFont="1" applyFill="1" applyBorder="1" applyAlignment="1">
      <alignment horizontal="center" vertical="center" wrapText="1"/>
    </xf>
    <xf numFmtId="0" fontId="23" fillId="37" borderId="79" xfId="0" applyFont="1" applyFill="1" applyBorder="1" applyAlignment="1">
      <alignment horizontal="center" vertical="center" wrapText="1"/>
    </xf>
    <xf numFmtId="0" fontId="23" fillId="37" borderId="80" xfId="0" applyFont="1" applyFill="1" applyBorder="1" applyAlignment="1">
      <alignment horizontal="center" vertical="center" wrapText="1"/>
    </xf>
    <xf numFmtId="0" fontId="29" fillId="37" borderId="78" xfId="0" applyFont="1" applyFill="1" applyBorder="1" applyAlignment="1">
      <alignment horizontal="center" vertical="center"/>
    </xf>
    <xf numFmtId="0" fontId="29" fillId="37" borderId="79" xfId="0" applyFont="1" applyFill="1" applyBorder="1" applyAlignment="1">
      <alignment horizontal="center" vertical="center"/>
    </xf>
    <xf numFmtId="0" fontId="29" fillId="37" borderId="80" xfId="0" applyFont="1" applyFill="1" applyBorder="1" applyAlignment="1">
      <alignment horizontal="center" vertical="center"/>
    </xf>
    <xf numFmtId="0" fontId="24" fillId="37" borderId="81" xfId="0" applyFont="1" applyFill="1" applyBorder="1" applyAlignment="1">
      <alignment horizontal="center" vertical="center" wrapText="1"/>
    </xf>
    <xf numFmtId="0" fontId="24" fillId="37" borderId="82" xfId="0" applyFont="1" applyFill="1" applyBorder="1" applyAlignment="1">
      <alignment horizontal="center" vertical="center" wrapText="1"/>
    </xf>
    <xf numFmtId="0" fontId="24" fillId="37" borderId="86" xfId="0" applyFont="1" applyFill="1" applyBorder="1" applyAlignment="1">
      <alignment horizontal="center" vertical="center" wrapText="1"/>
    </xf>
    <xf numFmtId="0" fontId="24" fillId="37" borderId="87" xfId="0" applyFont="1" applyFill="1" applyBorder="1" applyAlignment="1">
      <alignment horizontal="center" vertical="center" wrapText="1"/>
    </xf>
    <xf numFmtId="14" fontId="24" fillId="37" borderId="82" xfId="0" applyNumberFormat="1" applyFont="1" applyFill="1" applyBorder="1" applyAlignment="1">
      <alignment horizontal="center" vertical="center" wrapText="1"/>
    </xf>
    <xf numFmtId="0" fontId="24" fillId="37" borderId="83" xfId="0" applyFont="1" applyFill="1" applyBorder="1" applyAlignment="1">
      <alignment horizontal="center" vertical="center" wrapText="1"/>
    </xf>
    <xf numFmtId="0" fontId="24" fillId="37" borderId="88" xfId="0" applyFont="1" applyFill="1" applyBorder="1" applyAlignment="1">
      <alignment horizontal="center" vertical="center" wrapText="1"/>
    </xf>
    <xf numFmtId="0" fontId="24" fillId="37" borderId="91" xfId="0" applyFont="1" applyFill="1" applyBorder="1" applyAlignment="1">
      <alignment horizontal="center" vertical="center" wrapText="1"/>
    </xf>
    <xf numFmtId="0" fontId="24" fillId="37" borderId="21" xfId="0" applyFont="1" applyFill="1" applyBorder="1" applyAlignment="1">
      <alignment horizontal="center" vertical="center" wrapText="1"/>
    </xf>
    <xf numFmtId="0" fontId="24" fillId="37" borderId="89" xfId="0" applyFont="1" applyFill="1" applyBorder="1" applyAlignment="1">
      <alignment horizontal="center" vertical="center" wrapText="1"/>
    </xf>
    <xf numFmtId="0" fontId="24" fillId="37" borderId="81" xfId="0" applyFont="1" applyFill="1" applyBorder="1" applyAlignment="1">
      <alignment horizontal="left" vertical="center" wrapText="1"/>
    </xf>
    <xf numFmtId="0" fontId="24" fillId="37" borderId="82" xfId="0" applyFont="1" applyFill="1" applyBorder="1" applyAlignment="1">
      <alignment horizontal="left" vertical="center" wrapText="1"/>
    </xf>
    <xf numFmtId="0" fontId="40" fillId="37" borderId="82" xfId="0" applyFont="1" applyFill="1" applyBorder="1" applyAlignment="1">
      <alignment horizontal="center" vertical="center" wrapText="1"/>
    </xf>
    <xf numFmtId="0" fontId="40" fillId="37" borderId="83" xfId="0" applyFont="1" applyFill="1" applyBorder="1" applyAlignment="1">
      <alignment horizontal="center" vertical="center" wrapText="1"/>
    </xf>
    <xf numFmtId="9" fontId="29" fillId="37" borderId="0" xfId="44" applyFont="1" applyFill="1" applyBorder="1" applyAlignment="1">
      <alignment horizontal="center" vertical="center"/>
    </xf>
    <xf numFmtId="9" fontId="29" fillId="37" borderId="85" xfId="44" applyFont="1" applyFill="1" applyBorder="1" applyAlignment="1">
      <alignment horizontal="center" vertical="center"/>
    </xf>
    <xf numFmtId="9" fontId="29" fillId="37" borderId="87" xfId="44" applyFont="1" applyFill="1" applyBorder="1" applyAlignment="1">
      <alignment horizontal="center" vertical="center"/>
    </xf>
    <xf numFmtId="9" fontId="29" fillId="37" borderId="88" xfId="44" applyFont="1" applyFill="1" applyBorder="1" applyAlignment="1">
      <alignment horizontal="center" vertical="center"/>
    </xf>
    <xf numFmtId="0" fontId="24" fillId="37" borderId="87" xfId="0" applyFont="1" applyFill="1" applyBorder="1" applyAlignment="1">
      <alignment horizontal="center" vertical="center"/>
    </xf>
    <xf numFmtId="0" fontId="24" fillId="37" borderId="88" xfId="0" applyFont="1" applyFill="1" applyBorder="1" applyAlignment="1">
      <alignment horizontal="center" vertical="center"/>
    </xf>
    <xf numFmtId="0" fontId="24" fillId="37" borderId="86" xfId="0" applyFont="1" applyFill="1" applyBorder="1" applyAlignment="1">
      <alignment horizontal="left" vertical="center" wrapText="1"/>
    </xf>
    <xf numFmtId="0" fontId="24" fillId="37" borderId="87" xfId="0" applyFont="1" applyFill="1" applyBorder="1" applyAlignment="1">
      <alignment horizontal="left" vertical="center" wrapText="1"/>
    </xf>
    <xf numFmtId="0" fontId="40" fillId="37" borderId="87" xfId="0" applyFont="1" applyFill="1" applyBorder="1" applyAlignment="1">
      <alignment horizontal="center" vertical="center"/>
    </xf>
    <xf numFmtId="0" fontId="40" fillId="37" borderId="88" xfId="0" applyFont="1" applyFill="1" applyBorder="1" applyAlignment="1">
      <alignment horizontal="center" vertical="center"/>
    </xf>
    <xf numFmtId="0" fontId="29" fillId="37" borderId="0" xfId="0" applyFont="1" applyFill="1" applyAlignment="1">
      <alignment horizontal="center" vertical="center" wrapText="1"/>
    </xf>
    <xf numFmtId="0" fontId="0" fillId="37" borderId="0" xfId="0" applyFill="1" applyAlignment="1">
      <alignment horizontal="center" vertical="center" wrapText="1"/>
    </xf>
    <xf numFmtId="0" fontId="24" fillId="37" borderId="0" xfId="0" applyFont="1" applyFill="1" applyAlignment="1">
      <alignment horizontal="center" vertical="center" wrapText="1"/>
    </xf>
    <xf numFmtId="0" fontId="24" fillId="37" borderId="92" xfId="0" applyFont="1" applyFill="1" applyBorder="1" applyAlignment="1">
      <alignment horizontal="center" vertical="center" wrapText="1"/>
    </xf>
    <xf numFmtId="0" fontId="24" fillId="37" borderId="29" xfId="0" applyFont="1" applyFill="1" applyBorder="1" applyAlignment="1">
      <alignment horizontal="center" vertical="center" wrapText="1"/>
    </xf>
    <xf numFmtId="0" fontId="24" fillId="37" borderId="90" xfId="0" applyFont="1" applyFill="1" applyBorder="1" applyAlignment="1">
      <alignment horizontal="center" vertical="center" wrapText="1"/>
    </xf>
    <xf numFmtId="0" fontId="18" fillId="37" borderId="34" xfId="42" applyFill="1" applyBorder="1" applyAlignment="1">
      <alignment horizontal="center" vertical="center" wrapText="1"/>
    </xf>
    <xf numFmtId="0" fontId="18" fillId="37" borderId="29" xfId="42" applyFill="1" applyBorder="1" applyAlignment="1">
      <alignment horizontal="center" vertical="center" wrapText="1"/>
    </xf>
    <xf numFmtId="0" fontId="18" fillId="37" borderId="52" xfId="42" applyFill="1" applyBorder="1" applyAlignment="1">
      <alignment horizontal="center" vertical="center" wrapText="1"/>
    </xf>
    <xf numFmtId="0" fontId="18" fillId="37" borderId="24" xfId="42" applyFill="1" applyBorder="1" applyAlignment="1">
      <alignment horizontal="center" vertical="center" wrapText="1"/>
    </xf>
    <xf numFmtId="0" fontId="18" fillId="37" borderId="0" xfId="42" applyFill="1" applyBorder="1" applyAlignment="1">
      <alignment horizontal="center" vertical="center" wrapText="1"/>
    </xf>
    <xf numFmtId="0" fontId="18" fillId="37" borderId="22" xfId="42" applyFill="1" applyBorder="1" applyAlignment="1">
      <alignment horizontal="center" vertical="center" wrapText="1"/>
    </xf>
    <xf numFmtId="0" fontId="18" fillId="37" borderId="62" xfId="42" applyFill="1" applyBorder="1" applyAlignment="1">
      <alignment horizontal="center" vertical="center" wrapText="1"/>
    </xf>
    <xf numFmtId="0" fontId="18" fillId="37" borderId="15" xfId="42" applyFill="1" applyBorder="1" applyAlignment="1">
      <alignment horizontal="center" vertical="center" wrapText="1"/>
    </xf>
    <xf numFmtId="0" fontId="18" fillId="37" borderId="63" xfId="42" applyFill="1" applyBorder="1" applyAlignment="1">
      <alignment horizontal="center" vertical="center" wrapText="1"/>
    </xf>
    <xf numFmtId="0" fontId="0" fillId="37" borderId="24" xfId="0" applyFill="1" applyBorder="1" applyAlignment="1">
      <alignment horizontal="center" vertical="center"/>
    </xf>
    <xf numFmtId="0" fontId="0" fillId="37" borderId="0" xfId="0" applyFill="1" applyBorder="1" applyAlignment="1">
      <alignment horizontal="center" vertical="center"/>
    </xf>
    <xf numFmtId="0" fontId="0" fillId="37" borderId="22" xfId="0" applyFill="1" applyBorder="1" applyAlignment="1">
      <alignment horizontal="center" vertical="center"/>
    </xf>
    <xf numFmtId="0" fontId="0" fillId="37" borderId="62" xfId="0" applyFill="1" applyBorder="1" applyAlignment="1">
      <alignment horizontal="center" vertical="center"/>
    </xf>
    <xf numFmtId="0" fontId="0" fillId="37" borderId="15" xfId="0" applyFill="1" applyBorder="1" applyAlignment="1">
      <alignment horizontal="center" vertical="center"/>
    </xf>
    <xf numFmtId="0" fontId="0" fillId="37" borderId="63" xfId="0" applyFill="1" applyBorder="1" applyAlignment="1">
      <alignment horizontal="center" vertical="center"/>
    </xf>
    <xf numFmtId="0" fontId="24" fillId="0" borderId="77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wrapText="1"/>
    </xf>
    <xf numFmtId="0" fontId="26" fillId="0" borderId="50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7" fillId="0" borderId="74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6" fillId="0" borderId="62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63" xfId="0" applyFont="1" applyBorder="1" applyAlignment="1">
      <alignment horizontal="center" vertical="center" wrapText="1"/>
    </xf>
    <xf numFmtId="0" fontId="21" fillId="0" borderId="74" xfId="0" applyFont="1" applyBorder="1" applyAlignment="1">
      <alignment horizontal="center" vertical="center" wrapText="1"/>
    </xf>
    <xf numFmtId="0" fontId="19" fillId="35" borderId="74" xfId="0" applyFont="1" applyFill="1" applyBorder="1" applyAlignment="1">
      <alignment horizontal="center" vertical="center" wrapText="1"/>
    </xf>
    <xf numFmtId="0" fontId="19" fillId="35" borderId="31" xfId="0" applyFont="1" applyFill="1" applyBorder="1" applyAlignment="1">
      <alignment horizontal="center" vertical="center" wrapText="1"/>
    </xf>
    <xf numFmtId="0" fontId="19" fillId="35" borderId="36" xfId="0" applyFont="1" applyFill="1" applyBorder="1" applyAlignment="1">
      <alignment horizontal="center" vertical="center" wrapText="1"/>
    </xf>
    <xf numFmtId="0" fontId="22" fillId="0" borderId="74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19" fillId="36" borderId="74" xfId="0" applyFont="1" applyFill="1" applyBorder="1" applyAlignment="1">
      <alignment horizontal="center" vertical="center" wrapText="1"/>
    </xf>
    <xf numFmtId="0" fontId="19" fillId="36" borderId="31" xfId="0" applyFont="1" applyFill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1" fillId="34" borderId="74" xfId="0" applyFont="1" applyFill="1" applyBorder="1" applyAlignment="1">
      <alignment horizontal="center" vertical="center" wrapText="1"/>
    </xf>
    <xf numFmtId="0" fontId="21" fillId="34" borderId="31" xfId="0" applyFont="1" applyFill="1" applyBorder="1" applyAlignment="1">
      <alignment horizontal="center" vertical="center" wrapText="1"/>
    </xf>
    <xf numFmtId="0" fontId="19" fillId="36" borderId="36" xfId="0" applyFont="1" applyFill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52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 vertical="center" wrapText="1"/>
    </xf>
    <xf numFmtId="0" fontId="21" fillId="0" borderId="63" xfId="0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 wrapText="1"/>
    </xf>
    <xf numFmtId="0" fontId="21" fillId="0" borderId="40" xfId="0" applyFont="1" applyBorder="1" applyAlignment="1">
      <alignment horizontal="center" vertical="center" wrapText="1"/>
    </xf>
    <xf numFmtId="0" fontId="21" fillId="0" borderId="43" xfId="0" applyFont="1" applyBorder="1" applyAlignment="1">
      <alignment horizontal="center" vertical="center" wrapText="1"/>
    </xf>
    <xf numFmtId="0" fontId="28" fillId="0" borderId="43" xfId="0" applyFont="1" applyBorder="1" applyAlignment="1">
      <alignment horizontal="center" vertical="center" wrapText="1"/>
    </xf>
    <xf numFmtId="0" fontId="28" fillId="0" borderId="41" xfId="0" applyFont="1" applyBorder="1" applyAlignment="1">
      <alignment horizontal="center" vertical="center" wrapText="1"/>
    </xf>
    <xf numFmtId="0" fontId="28" fillId="0" borderId="40" xfId="0" applyFont="1" applyBorder="1" applyAlignment="1">
      <alignment horizontal="center" vertical="center" wrapText="1"/>
    </xf>
    <xf numFmtId="0" fontId="22" fillId="0" borderId="43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28" fillId="0" borderId="45" xfId="0" applyFont="1" applyBorder="1" applyAlignment="1">
      <alignment horizontal="center" vertical="center" wrapText="1"/>
    </xf>
  </cellXfs>
  <cellStyles count="45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Lien hypertexte" xfId="42" builtinId="8"/>
    <cellStyle name="Milliers" xfId="43" builtinId="3"/>
    <cellStyle name="Neutre" xfId="8" builtinId="28" customBuiltin="1"/>
    <cellStyle name="Normal" xfId="0" builtinId="0" customBuiltin="1"/>
    <cellStyle name="Note" xfId="15" builtinId="10" customBuiltin="1"/>
    <cellStyle name="Pourcentage" xfId="44" builtinId="5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75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</dxf>
    <dxf>
      <font>
        <color theme="0"/>
      </font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</dxf>
    <dxf>
      <font>
        <color theme="0"/>
      </font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</dxf>
    <dxf>
      <font>
        <color theme="0"/>
      </font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</dxf>
    <dxf>
      <font>
        <color theme="0"/>
      </font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</dxf>
    <dxf>
      <font>
        <color theme="0"/>
      </font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</dxf>
    <dxf>
      <font>
        <color theme="0"/>
      </font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</dxf>
    <dxf>
      <font>
        <color theme="0"/>
      </font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</dxf>
    <dxf>
      <font>
        <color theme="0"/>
      </font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theme="0"/>
      </font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theme="0"/>
      </font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Descriptif du PIAM'!A1:AV45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Descriptif du PIAM'!A1:AV45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156</xdr:row>
      <xdr:rowOff>47625</xdr:rowOff>
    </xdr:from>
    <xdr:to>
      <xdr:col>3</xdr:col>
      <xdr:colOff>66675</xdr:colOff>
      <xdr:row>157</xdr:row>
      <xdr:rowOff>171450</xdr:rowOff>
    </xdr:to>
    <xdr:sp macro="" textlink="">
      <xdr:nvSpPr>
        <xdr:cNvPr id="55" name="Trapèze 54"/>
        <xdr:cNvSpPr/>
      </xdr:nvSpPr>
      <xdr:spPr>
        <a:xfrm>
          <a:off x="323850" y="30013275"/>
          <a:ext cx="400050" cy="371475"/>
        </a:xfrm>
        <a:prstGeom prst="trapezoid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52</xdr:col>
      <xdr:colOff>0</xdr:colOff>
      <xdr:row>272</xdr:row>
      <xdr:rowOff>0</xdr:rowOff>
    </xdr:from>
    <xdr:to>
      <xdr:col>69</xdr:col>
      <xdr:colOff>47625</xdr:colOff>
      <xdr:row>274</xdr:row>
      <xdr:rowOff>76200</xdr:rowOff>
    </xdr:to>
    <xdr:sp macro="" textlink="">
      <xdr:nvSpPr>
        <xdr:cNvPr id="8" name="Flèche vers le haut 7">
          <a:hlinkClick xmlns:r="http://schemas.openxmlformats.org/officeDocument/2006/relationships" r:id="rId1"/>
        </xdr:cNvPr>
        <xdr:cNvSpPr/>
      </xdr:nvSpPr>
      <xdr:spPr>
        <a:xfrm>
          <a:off x="11544300" y="59940825"/>
          <a:ext cx="3124200" cy="4572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/>
            <a:t>SOMMAIRE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0</xdr:rowOff>
    </xdr:from>
    <xdr:to>
      <xdr:col>20</xdr:col>
      <xdr:colOff>76200</xdr:colOff>
      <xdr:row>4</xdr:row>
      <xdr:rowOff>76200</xdr:rowOff>
    </xdr:to>
    <xdr:sp macro="" textlink="">
      <xdr:nvSpPr>
        <xdr:cNvPr id="2" name="Flèche vers le haut 1">
          <a:hlinkClick xmlns:r="http://schemas.openxmlformats.org/officeDocument/2006/relationships" r:id="rId1"/>
        </xdr:cNvPr>
        <xdr:cNvSpPr/>
      </xdr:nvSpPr>
      <xdr:spPr>
        <a:xfrm>
          <a:off x="12192000" y="381000"/>
          <a:ext cx="3124200" cy="4572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/>
            <a:t>SOMMAIRE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0920_PREVENTION_PIAM/041a_SST_PIAM/F1_FEN-FE/FEN2023_EG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N 2023"/>
      <sheetName val="FE ACD"/>
      <sheetName val="FE AMIANTE"/>
      <sheetName val="FE RAY OPT"/>
      <sheetName val="FEAPERI"/>
      <sheetName val="Menu déroulant"/>
      <sheetName val="Liste produits chimiques"/>
      <sheetName val="ACCUEIL"/>
      <sheetName val="ADMIN"/>
    </sheetNames>
    <sheetDataSet>
      <sheetData sheetId="0">
        <row r="11">
          <cell r="G11" t="str">
            <v>ADC BAILLIEUX DANIEL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A8" t="str">
            <v>Nom commercial</v>
          </cell>
          <cell r="B8" t="str">
            <v>FDS</v>
          </cell>
          <cell r="C8" t="str">
            <v>GRAVITÉ</v>
          </cell>
          <cell r="D8" t="str">
            <v>CMR</v>
          </cell>
          <cell r="E8" t="str">
            <v xml:space="preserve">Composition principal </v>
          </cell>
          <cell r="F8" t="str">
            <v>PHRASES DE RISQUE CLP "H"</v>
          </cell>
          <cell r="G8" t="str">
            <v>Pictogrammes de danger</v>
          </cell>
        </row>
        <row r="10">
          <cell r="A10" t="str">
            <v>RTV 3481 BASE</v>
          </cell>
          <cell r="B10" t="str">
            <v>OUI</v>
          </cell>
          <cell r="C10">
            <v>1</v>
          </cell>
          <cell r="D10" t="str">
            <v>Elastomère de silicone</v>
          </cell>
          <cell r="F10" t="str">
            <v>Comburant</v>
          </cell>
          <cell r="G10" t="str">
            <v>Irritant</v>
          </cell>
        </row>
        <row r="11">
          <cell r="A11" t="str">
            <v>RTV 3081 CURING AGENT (CMR)</v>
          </cell>
          <cell r="B11" t="str">
            <v>OUI</v>
          </cell>
          <cell r="C11">
            <v>5</v>
          </cell>
          <cell r="D11" t="str">
            <v>Composé organique d'étain</v>
          </cell>
          <cell r="E11" t="str">
            <v>H 361 : susceptible de nuire à la fertilité ou au fœtus</v>
          </cell>
          <cell r="F11" t="str">
            <v>Toxicité aigüe</v>
          </cell>
          <cell r="G11" t="str">
            <v>Irritant</v>
          </cell>
        </row>
        <row r="12">
          <cell r="A12" t="str">
            <v>RENCAST FC 52/53 ISOCYANATE (CMR)</v>
          </cell>
          <cell r="B12" t="str">
            <v>OUI</v>
          </cell>
          <cell r="C12">
            <v>5</v>
          </cell>
          <cell r="D12" t="str">
            <v>Méthylènediphenyl</v>
          </cell>
          <cell r="E12" t="str">
            <v>H 351 : susceptible de provoquer le cancer</v>
          </cell>
          <cell r="F12" t="str">
            <v>Cancérigène Mutagène neurotoxique</v>
          </cell>
          <cell r="G12" t="str">
            <v>Irritant</v>
          </cell>
        </row>
        <row r="13">
          <cell r="A13" t="str">
            <v>RENCAST FC 52 PLOYOL</v>
          </cell>
          <cell r="B13" t="str">
            <v>OUI</v>
          </cell>
          <cell r="C13">
            <v>2</v>
          </cell>
          <cell r="D13" t="str">
            <v>Ethylènediamine</v>
          </cell>
          <cell r="E13" t="str">
            <v>R36 Irritant pour les yeux</v>
          </cell>
          <cell r="F13" t="str">
            <v>Corrosif Irritant</v>
          </cell>
          <cell r="G13" t="str">
            <v>Corrosif Irritant</v>
          </cell>
        </row>
        <row r="14">
          <cell r="A14" t="str">
            <v>Anti-rouille OWATROL</v>
          </cell>
          <cell r="B14" t="str">
            <v>OUI</v>
          </cell>
          <cell r="C14">
            <v>1</v>
          </cell>
          <cell r="D14" t="str">
            <v>Hydrocarbons, C10-C13</v>
          </cell>
          <cell r="E14" t="str">
            <v>H412 Nocif pour les organismes aquatiques, entraîne des effets néfastes à long terme.</v>
          </cell>
          <cell r="F14" t="str">
            <v>Dangereux pour l’environnement</v>
          </cell>
          <cell r="G14" t="str">
            <v>Irritant</v>
          </cell>
        </row>
        <row r="15">
          <cell r="A15" t="str">
            <v>DECAPAX Décapant</v>
          </cell>
          <cell r="B15" t="str">
            <v>OUI</v>
          </cell>
          <cell r="C15">
            <v>1</v>
          </cell>
          <cell r="D15" t="str">
            <v>Acétone</v>
          </cell>
          <cell r="E15" t="str">
            <v>H225 Liquide et vapeurs très inflammables.</v>
          </cell>
          <cell r="F15" t="str">
            <v>Facilement / Extrêmement      Inflammable</v>
          </cell>
          <cell r="G15" t="str">
            <v>Irritant</v>
          </cell>
        </row>
        <row r="16">
          <cell r="A16" t="str">
            <v>ALCOOL A BRULER 90°</v>
          </cell>
          <cell r="B16" t="str">
            <v>OUI</v>
          </cell>
          <cell r="C16">
            <v>1</v>
          </cell>
          <cell r="D16" t="str">
            <v>Alcool éthylique</v>
          </cell>
          <cell r="E16" t="str">
            <v>H225 Liquide et vapeurs très inflammables.</v>
          </cell>
          <cell r="F16" t="str">
            <v>Facilement / Extrêmement      Inflammable</v>
          </cell>
          <cell r="G16" t="str">
            <v>Cancérigène Mutagène neurotoxique</v>
          </cell>
        </row>
        <row r="17">
          <cell r="A17" t="str">
            <v>HUILE DE VASELINE</v>
          </cell>
          <cell r="B17" t="str">
            <v>OUI</v>
          </cell>
          <cell r="C17">
            <v>1</v>
          </cell>
          <cell r="F17" t="str">
            <v>Neutre</v>
          </cell>
          <cell r="G17" t="str">
            <v>Cancérigène Mutagène neurotoxique</v>
          </cell>
        </row>
        <row r="18">
          <cell r="A18" t="str">
            <v>HUILE DE LIN</v>
          </cell>
          <cell r="B18" t="str">
            <v>OUI</v>
          </cell>
          <cell r="C18">
            <v>1</v>
          </cell>
          <cell r="F18" t="str">
            <v>Neutre</v>
          </cell>
          <cell r="G18" t="str">
            <v>Cancérigène Mutagène neurotoxique</v>
          </cell>
        </row>
        <row r="19">
          <cell r="A19" t="str">
            <v>SYNTILOR DECAPANT SPECIAL BOIS</v>
          </cell>
          <cell r="B19" t="str">
            <v>OUI</v>
          </cell>
          <cell r="C19">
            <v>2</v>
          </cell>
          <cell r="D19" t="str">
            <v>Dioxolanne</v>
          </cell>
          <cell r="E19" t="str">
            <v>H225 Liquide et vapeurs très inflammables.</v>
          </cell>
          <cell r="F19" t="str">
            <v>Facilement / Extrêmement      Inflammable</v>
          </cell>
          <cell r="G19" t="str">
            <v>Facilement / Extrêmement      Inflammable</v>
          </cell>
        </row>
        <row r="20">
          <cell r="A20" t="str">
            <v>XYLOPHENE</v>
          </cell>
          <cell r="B20" t="str">
            <v>OUI</v>
          </cell>
          <cell r="C20">
            <v>1</v>
          </cell>
          <cell r="D20" t="str">
            <v>Cyperméthrine</v>
          </cell>
          <cell r="E20" t="str">
            <v>H400 Très toxique pour les organismes aquatiques.</v>
          </cell>
          <cell r="F20" t="str">
            <v>Dangereux pour l’environnement</v>
          </cell>
          <cell r="G20" t="str">
            <v>Facilement / Extrêmement      Inflammable</v>
          </cell>
        </row>
        <row r="21">
          <cell r="A21" t="str">
            <v>SOUS COUCHE ACCROCHAGE JULIEN</v>
          </cell>
          <cell r="B21" t="str">
            <v>OUI</v>
          </cell>
          <cell r="C21">
            <v>1</v>
          </cell>
          <cell r="D21" t="str">
            <v>Hydrocarbons, C09-C11</v>
          </cell>
          <cell r="E21" t="str">
            <v>H226 Liquide et vapeurs inflammables.</v>
          </cell>
          <cell r="F21" t="str">
            <v>Facilement / Extrêmement      Inflammable</v>
          </cell>
          <cell r="G21" t="str">
            <v>Irritant</v>
          </cell>
        </row>
        <row r="22">
          <cell r="A22" t="str">
            <v>PEINTURE ANTI-ROUILLE</v>
          </cell>
          <cell r="B22" t="str">
            <v>OUI</v>
          </cell>
          <cell r="C22">
            <v>1</v>
          </cell>
          <cell r="D22" t="str">
            <v>Hydrocarbons, C09-C11</v>
          </cell>
          <cell r="E22" t="str">
            <v>H226 Liquide et vapeurs inflammables.</v>
          </cell>
          <cell r="F22" t="str">
            <v>Facilement / Extrêmement      Inflammable</v>
          </cell>
          <cell r="G22" t="str">
            <v>Irritant</v>
          </cell>
        </row>
        <row r="23">
          <cell r="A23" t="str">
            <v>ESSENCE DE THEREBENTINE</v>
          </cell>
          <cell r="B23" t="str">
            <v>OUI</v>
          </cell>
          <cell r="C23">
            <v>3</v>
          </cell>
          <cell r="D23" t="str">
            <v>Essence de thérébentine</v>
          </cell>
          <cell r="E23" t="str">
            <v>H304 Peut être mortel en cas d’ingestion et de pénétration dans les voies respiratoires.</v>
          </cell>
          <cell r="F23" t="str">
            <v>Toxicité aigüe</v>
          </cell>
          <cell r="G23" t="str">
            <v>Irritant</v>
          </cell>
        </row>
        <row r="24">
          <cell r="A24" t="str">
            <v xml:space="preserve">RESINE DURCISSEUR BOSTIK </v>
          </cell>
          <cell r="B24" t="str">
            <v>OUI</v>
          </cell>
          <cell r="C24">
            <v>3</v>
          </cell>
          <cell r="D24" t="str">
            <v>résines époxydiques</v>
          </cell>
          <cell r="E24" t="str">
            <v>R20/22 Nocif par inhalation et par ingestion</v>
          </cell>
          <cell r="F24" t="str">
            <v>Toxicité aigüe</v>
          </cell>
          <cell r="G24" t="str">
            <v>Irritant</v>
          </cell>
        </row>
        <row r="25">
          <cell r="A25" t="str">
            <v>LOCTITE 8151</v>
          </cell>
          <cell r="B25" t="str">
            <v>OUI</v>
          </cell>
          <cell r="C25">
            <v>1</v>
          </cell>
          <cell r="D25" t="str">
            <v>Butane</v>
          </cell>
          <cell r="E25" t="str">
            <v>H222 Aérosol extrêmement inflammable.</v>
          </cell>
          <cell r="F25" t="str">
            <v>Facilement / Extrêmement      Inflammable</v>
          </cell>
          <cell r="G25" t="str">
            <v>Irritant</v>
          </cell>
        </row>
        <row r="26">
          <cell r="A26" t="str">
            <v>REVELATEUR EN POUDRE KF 1442</v>
          </cell>
          <cell r="B26" t="str">
            <v>OUI</v>
          </cell>
          <cell r="C26">
            <v>1</v>
          </cell>
          <cell r="F26" t="str">
            <v>Neutre</v>
          </cell>
          <cell r="G26" t="str">
            <v>Irritant</v>
          </cell>
        </row>
        <row r="27">
          <cell r="A27" t="str">
            <v>PYROPENREFILL</v>
          </cell>
          <cell r="B27" t="str">
            <v>OUI</v>
          </cell>
          <cell r="C27">
            <v>1</v>
          </cell>
          <cell r="D27" t="str">
            <v>Butane</v>
          </cell>
          <cell r="E27" t="str">
            <v>H222 Aérosol extrêmement inflammable.</v>
          </cell>
          <cell r="F27" t="str">
            <v>Facilement / Extrêmement      Inflammable</v>
          </cell>
          <cell r="G27" t="str">
            <v>Corrosif Irritant</v>
          </cell>
        </row>
        <row r="28">
          <cell r="A28" t="str">
            <v>DEROUILLANT 127</v>
          </cell>
          <cell r="B28" t="str">
            <v>OUI</v>
          </cell>
          <cell r="C28">
            <v>3</v>
          </cell>
          <cell r="D28" t="str">
            <v>Acide phosphorique</v>
          </cell>
          <cell r="E28" t="str">
            <v>H314 Provoque des brûlures de la peau et des lésions oculaires graves.</v>
          </cell>
          <cell r="F28" t="str">
            <v>Corrosif Irritant</v>
          </cell>
          <cell r="G28" t="str">
            <v>Facilement / Extrêmement      Inflammable</v>
          </cell>
        </row>
        <row r="29">
          <cell r="A29" t="str">
            <v>PEROCHLORURE DE FER AR413</v>
          </cell>
          <cell r="B29" t="str">
            <v>OUI</v>
          </cell>
          <cell r="C29">
            <v>1</v>
          </cell>
          <cell r="D29" t="str">
            <v>Chlorure ferrique</v>
          </cell>
          <cell r="E29" t="str">
            <v>R20/22 Nocif par inhalation et par ingestion</v>
          </cell>
          <cell r="F29" t="str">
            <v>Toxicité aigüe</v>
          </cell>
          <cell r="G29" t="str">
            <v>Irritant</v>
          </cell>
        </row>
        <row r="30">
          <cell r="A30" t="str">
            <v>DURCISSEUR L900</v>
          </cell>
          <cell r="B30" t="str">
            <v>OUI</v>
          </cell>
          <cell r="C30">
            <v>2</v>
          </cell>
          <cell r="D30" t="str">
            <v>Xylènes</v>
          </cell>
          <cell r="E30" t="str">
            <v>R38 Irritant pour la peau</v>
          </cell>
          <cell r="F30" t="str">
            <v>Corrosif Irritant</v>
          </cell>
          <cell r="G30" t="str">
            <v>Irritant</v>
          </cell>
        </row>
        <row r="31">
          <cell r="A31" t="str">
            <v>Mastic à la brosse 3M (CMR)</v>
          </cell>
          <cell r="B31" t="str">
            <v>OUI</v>
          </cell>
          <cell r="C31">
            <v>3</v>
          </cell>
          <cell r="D31" t="str">
            <v>Calcaire</v>
          </cell>
          <cell r="E31" t="str">
            <v>H 361 : susceptible de nuire à la fertilité ou au fœtus</v>
          </cell>
          <cell r="F31" t="str">
            <v>Cancérigène Mutagène neurotoxique</v>
          </cell>
          <cell r="G31" t="str">
            <v>Irritant</v>
          </cell>
        </row>
        <row r="32">
          <cell r="A32" t="str">
            <v>TOTALAZOLLA</v>
          </cell>
          <cell r="B32" t="str">
            <v>OUI</v>
          </cell>
          <cell r="C32">
            <v>1</v>
          </cell>
          <cell r="F32" t="str">
            <v>Neutre</v>
          </cell>
          <cell r="G32" t="str">
            <v>Corrosif Irritant</v>
          </cell>
        </row>
        <row r="33">
          <cell r="A33" t="str">
            <v>KF NETTOYANT SOUDURE</v>
          </cell>
          <cell r="B33" t="str">
            <v>OUI</v>
          </cell>
          <cell r="C33">
            <v>2</v>
          </cell>
          <cell r="D33" t="str">
            <v>Alcool isopropylique</v>
          </cell>
          <cell r="E33" t="str">
            <v>H319 Provoque une sévère irritation des yeux.</v>
          </cell>
          <cell r="F33" t="str">
            <v>Irritant</v>
          </cell>
          <cell r="G33" t="str">
            <v>Irritant</v>
          </cell>
        </row>
        <row r="34">
          <cell r="A34" t="str">
            <v>KF NETTOYANT ALU/PVC</v>
          </cell>
          <cell r="B34" t="str">
            <v>OUI</v>
          </cell>
          <cell r="C34">
            <v>1</v>
          </cell>
          <cell r="D34" t="str">
            <v>Hydrocarbures aliphatiques</v>
          </cell>
          <cell r="E34" t="str">
            <v>H319 Provoque une sévère irritation des yeux.</v>
          </cell>
          <cell r="F34" t="str">
            <v>Irritant</v>
          </cell>
          <cell r="G34" t="str">
            <v>Irritant</v>
          </cell>
        </row>
        <row r="35">
          <cell r="A35" t="str">
            <v>KF SPECIAL CONTACT</v>
          </cell>
          <cell r="B35" t="str">
            <v>OUI</v>
          </cell>
          <cell r="C35">
            <v>1</v>
          </cell>
          <cell r="D35" t="str">
            <v>Hydrocarbures,C6, isoalcanes, pentane</v>
          </cell>
          <cell r="E35" t="str">
            <v>H222 Aérosol extrêmement inflammable.</v>
          </cell>
          <cell r="F35" t="str">
            <v>Facilement / Extrêmement      Inflammable</v>
          </cell>
          <cell r="G35" t="str">
            <v>Corrosif Irritant</v>
          </cell>
        </row>
        <row r="36">
          <cell r="A36" t="str">
            <v>KF DEGRAISSANT</v>
          </cell>
          <cell r="B36" t="str">
            <v>OUI</v>
          </cell>
          <cell r="C36">
            <v>1</v>
          </cell>
          <cell r="D36" t="str">
            <v>Hydrocarbures,C6, isoalcanes</v>
          </cell>
          <cell r="E36" t="str">
            <v>H222 Aérosol extrêmement inflammable.</v>
          </cell>
          <cell r="F36" t="str">
            <v>Facilement / Extrêmement      Inflammable</v>
          </cell>
          <cell r="G36" t="str">
            <v>Irritant</v>
          </cell>
        </row>
        <row r="37">
          <cell r="A37" t="str">
            <v>KF HUILE DE COUPE</v>
          </cell>
          <cell r="B37" t="str">
            <v>OUI</v>
          </cell>
          <cell r="C37">
            <v>1</v>
          </cell>
          <cell r="D37" t="str">
            <v>hydrocarbures riches en C3-4</v>
          </cell>
          <cell r="E37" t="str">
            <v>H222 Aérosol extrêmement inflammable.</v>
          </cell>
          <cell r="F37" t="str">
            <v>Facilement / Extrêmement      Inflammable</v>
          </cell>
          <cell r="G37" t="str">
            <v>Irritant</v>
          </cell>
        </row>
        <row r="38">
          <cell r="A38" t="str">
            <v>CRC HUILE DE TARAUDAGE</v>
          </cell>
          <cell r="B38" t="str">
            <v>OUI</v>
          </cell>
          <cell r="C38">
            <v>1</v>
          </cell>
          <cell r="D38" t="str">
            <v>Huile minèrale</v>
          </cell>
          <cell r="E38" t="str">
            <v>H223 Aérosol inflammable.</v>
          </cell>
          <cell r="F38" t="str">
            <v>Capacité sous pression</v>
          </cell>
          <cell r="G38" t="str">
            <v>Irritant</v>
          </cell>
        </row>
        <row r="39">
          <cell r="A39" t="str">
            <v>ROSTFLASH dégrippant à chocs givrants</v>
          </cell>
          <cell r="B39" t="str">
            <v>OUI</v>
          </cell>
          <cell r="C39">
            <v>1</v>
          </cell>
          <cell r="D39" t="str">
            <v>hydrocarbures riches en C3-4</v>
          </cell>
          <cell r="E39" t="str">
            <v>H222 Aérosol extrêmement inflammable.</v>
          </cell>
          <cell r="F39" t="str">
            <v>Capacité sous pression</v>
          </cell>
          <cell r="G39" t="str">
            <v>Irritant</v>
          </cell>
        </row>
        <row r="40">
          <cell r="A40" t="str">
            <v>ACETONE VWR CHEMICALS</v>
          </cell>
          <cell r="B40" t="str">
            <v>OUI</v>
          </cell>
          <cell r="C40">
            <v>1</v>
          </cell>
          <cell r="D40" t="str">
            <v>C3H60</v>
          </cell>
          <cell r="E40" t="str">
            <v>H225 Liquide et vapeurs très inflammables.</v>
          </cell>
          <cell r="F40" t="str">
            <v>Facilement / Extrêmement      Inflammable</v>
          </cell>
          <cell r="G40" t="str">
            <v>Irritant</v>
          </cell>
        </row>
        <row r="41">
          <cell r="A41" t="str">
            <v>DICHLOROMETHANE VWR CHEMICALS (CMR)</v>
          </cell>
          <cell r="B41" t="str">
            <v>OUI</v>
          </cell>
          <cell r="C41">
            <v>3</v>
          </cell>
          <cell r="D41" t="str">
            <v>Méthylène chloride</v>
          </cell>
          <cell r="E41" t="str">
            <v>H 351 : susceptible de provoquer le cancer</v>
          </cell>
          <cell r="F41" t="str">
            <v>Cancérigène Mutagène neurotoxique</v>
          </cell>
          <cell r="G41" t="str">
            <v>Irritant</v>
          </cell>
        </row>
        <row r="42">
          <cell r="A42" t="str">
            <v>NINHYDRINE</v>
          </cell>
          <cell r="B42" t="str">
            <v>OUI</v>
          </cell>
          <cell r="C42">
            <v>2</v>
          </cell>
          <cell r="D42" t="str">
            <v>Propanol</v>
          </cell>
          <cell r="E42" t="str">
            <v>H319 Provoque une sévère irritation des yeux.</v>
          </cell>
          <cell r="F42" t="str">
            <v>Irritant</v>
          </cell>
          <cell r="G42" t="str">
            <v>Facilement / Extrêmement      Inflammable</v>
          </cell>
        </row>
        <row r="43">
          <cell r="A43" t="str">
            <v>CYANOLIT</v>
          </cell>
          <cell r="B43" t="str">
            <v>OUI</v>
          </cell>
          <cell r="C43">
            <v>2</v>
          </cell>
          <cell r="D43" t="str">
            <v>Cyanoacrylate d'éthyle</v>
          </cell>
          <cell r="E43" t="str">
            <v>R36/37/38 Irritant pour les yeux, les voies respiratoires et la peau</v>
          </cell>
          <cell r="F43" t="str">
            <v>Irritant</v>
          </cell>
          <cell r="G43">
            <v>0</v>
          </cell>
        </row>
        <row r="44">
          <cell r="A44" t="str">
            <v>Violet de gentiane (CMR)</v>
          </cell>
          <cell r="B44" t="str">
            <v>OUI</v>
          </cell>
          <cell r="C44">
            <v>3</v>
          </cell>
          <cell r="D44" t="str">
            <v>C.I, VIOLET BASE 3</v>
          </cell>
          <cell r="E44" t="str">
            <v>H 351 : susceptible de provoquer le cancer</v>
          </cell>
          <cell r="F44" t="str">
            <v>Cancérigène Mutagène neurotoxique</v>
          </cell>
          <cell r="G44" t="str">
            <v>Irritant</v>
          </cell>
        </row>
        <row r="45">
          <cell r="A45" t="str">
            <v>RHODAMINE 6G</v>
          </cell>
          <cell r="B45" t="str">
            <v>OUI</v>
          </cell>
          <cell r="C45">
            <v>1</v>
          </cell>
          <cell r="D45" t="str">
            <v>Méthanol</v>
          </cell>
          <cell r="F45" t="str">
            <v>Neutre</v>
          </cell>
          <cell r="G45" t="str">
            <v>Irritant</v>
          </cell>
        </row>
        <row r="46">
          <cell r="A46" t="str">
            <v xml:space="preserve">Basic yellow 40 </v>
          </cell>
          <cell r="B46" t="str">
            <v>Oui</v>
          </cell>
          <cell r="C46">
            <v>1</v>
          </cell>
          <cell r="E46" t="str">
            <v>H319 Provoque une sévère irritation des yeux.</v>
          </cell>
          <cell r="F46" t="str">
            <v>Corrosif Irritant</v>
          </cell>
          <cell r="G46">
            <v>0</v>
          </cell>
        </row>
        <row r="47">
          <cell r="A47" t="str">
            <v>QUANTOFIX ALUMINIUM</v>
          </cell>
          <cell r="B47" t="str">
            <v>OUI</v>
          </cell>
          <cell r="C47">
            <v>2</v>
          </cell>
          <cell r="E47" t="str">
            <v>R36/38 Irritant pour les yeux et la peau</v>
          </cell>
          <cell r="F47" t="str">
            <v>Irritant</v>
          </cell>
        </row>
        <row r="48">
          <cell r="A48" t="str">
            <v>QUANTOFIX AMMONIUM</v>
          </cell>
          <cell r="B48" t="str">
            <v>OUI</v>
          </cell>
          <cell r="C48">
            <v>3</v>
          </cell>
          <cell r="D48" t="str">
            <v>Iodure de mercure, potassium</v>
          </cell>
          <cell r="E48" t="str">
            <v>R42 Peut entraîner une sensibilisation par inhalation</v>
          </cell>
          <cell r="F48" t="str">
            <v>Irritant</v>
          </cell>
        </row>
        <row r="49">
          <cell r="F49" t="str">
            <v>Neutre</v>
          </cell>
          <cell r="G49" t="str">
            <v>Irritant</v>
          </cell>
        </row>
        <row r="50">
          <cell r="A50" t="str">
            <v>XS 67 ACETONE</v>
          </cell>
          <cell r="B50" t="str">
            <v>OUI</v>
          </cell>
          <cell r="C50">
            <v>2</v>
          </cell>
          <cell r="D50" t="str">
            <v>Acétone</v>
          </cell>
          <cell r="E50" t="str">
            <v>H319 Provoque une sévère irritation des yeux.</v>
          </cell>
          <cell r="F50" t="str">
            <v>Irritant</v>
          </cell>
        </row>
        <row r="51">
          <cell r="A51" t="str">
            <v>XS 791 LIQUIDE DE REFROIDISSEMENT</v>
          </cell>
          <cell r="B51" t="str">
            <v>OUI</v>
          </cell>
          <cell r="C51">
            <v>3</v>
          </cell>
          <cell r="D51" t="str">
            <v>Ethyléne glycol</v>
          </cell>
          <cell r="E51" t="str">
            <v>H373 Risque présumé d’effets graves pour les organes &lt;ou indiquer tous les organes affectés, s’ils sont connus&gt; à la suite d’expositions répétées ou d’une exposition prolongée &lt;indiquer la voie d’exposition s’il est formellement prouvé qu’aucune autre voie d’exposition ne conduit au même danger&gt;.</v>
          </cell>
          <cell r="F51" t="str">
            <v>Toxicité aigüe</v>
          </cell>
          <cell r="G51" t="str">
            <v>Irritant</v>
          </cell>
        </row>
        <row r="52">
          <cell r="A52" t="str">
            <v>O 11-79 HUILE DE SYNTHESE</v>
          </cell>
          <cell r="B52" t="str">
            <v>OUI</v>
          </cell>
          <cell r="C52">
            <v>2</v>
          </cell>
          <cell r="D52" t="str">
            <v>Huile lubrifiantes, C20-C50</v>
          </cell>
          <cell r="E52" t="str">
            <v>H319 Provoque une sévère irritation des yeux.</v>
          </cell>
          <cell r="F52" t="str">
            <v>Irritant</v>
          </cell>
        </row>
        <row r="53">
          <cell r="A53" t="str">
            <v>S 738 ALCOOL ETHYLIQUE DENATURE</v>
          </cell>
          <cell r="B53" t="str">
            <v>OUI</v>
          </cell>
          <cell r="C53">
            <v>4</v>
          </cell>
          <cell r="D53" t="str">
            <v>Ethanol, Alcool éthylique</v>
          </cell>
          <cell r="E53" t="str">
            <v>H318 Provoque des lésions oculaires graves.</v>
          </cell>
          <cell r="F53" t="str">
            <v>Corrosif Irritant</v>
          </cell>
          <cell r="G53">
            <v>0</v>
          </cell>
        </row>
        <row r="54">
          <cell r="A54" t="str">
            <v>XH 68 HUILE HYDRAULIQUE</v>
          </cell>
          <cell r="B54" t="str">
            <v>OUI</v>
          </cell>
          <cell r="C54">
            <v>1</v>
          </cell>
          <cell r="D54" t="str">
            <v>Distillats paraffiniques lourds</v>
          </cell>
          <cell r="F54" t="str">
            <v>Neutre</v>
          </cell>
          <cell r="G54" t="str">
            <v>Toxicité aigüe</v>
          </cell>
        </row>
        <row r="55">
          <cell r="A55" t="str">
            <v>XS 87 NETTOYANT INDUSTRIEL</v>
          </cell>
          <cell r="B55" t="str">
            <v>OUI</v>
          </cell>
          <cell r="C55">
            <v>4</v>
          </cell>
          <cell r="D55" t="str">
            <v>Carbonate de potassium</v>
          </cell>
          <cell r="E55" t="str">
            <v>H318 Provoque des lésions oculaires graves.</v>
          </cell>
          <cell r="F55" t="str">
            <v>Corrosif Irritant</v>
          </cell>
          <cell r="G55">
            <v>0</v>
          </cell>
        </row>
        <row r="56">
          <cell r="A56" t="str">
            <v>S 758 LUBRIFIANT MULTIFONCTIONNEL POUR ARMES</v>
          </cell>
          <cell r="B56" t="str">
            <v>OUI</v>
          </cell>
          <cell r="C56">
            <v>1</v>
          </cell>
          <cell r="D56" t="str">
            <v>DEC-1-ENE, TRIMERS, HYDROGENATED</v>
          </cell>
          <cell r="E56" t="str">
            <v>H222 Aérosol extrêmement inflammable.</v>
          </cell>
          <cell r="F56" t="str">
            <v>Capacité sous pression</v>
          </cell>
          <cell r="G56" t="str">
            <v>Cancérigène Mutagène neurotoxique</v>
          </cell>
        </row>
        <row r="57">
          <cell r="A57" t="str">
            <v>XS 841 SOLVANT SECHAGE RAPIDE</v>
          </cell>
          <cell r="B57" t="str">
            <v>OUI</v>
          </cell>
          <cell r="C57">
            <v>3</v>
          </cell>
          <cell r="D57" t="str">
            <v>NAPHTE LOURD(PETROLE)</v>
          </cell>
          <cell r="E57" t="str">
            <v>H304 Peut être mortel en cas d’ingestion et de pénétration dans les voies respiratoires.</v>
          </cell>
          <cell r="F57" t="str">
            <v>Toxicité aigüe</v>
          </cell>
          <cell r="G57">
            <v>0</v>
          </cell>
        </row>
        <row r="58">
          <cell r="A58" t="str">
            <v>XS 78 DETERGENT LIQUIDE A USAGE DOMESTIQUE</v>
          </cell>
          <cell r="B58" t="str">
            <v>OUI</v>
          </cell>
          <cell r="C58">
            <v>4</v>
          </cell>
          <cell r="D58" t="str">
            <v>DODECYLBENZENESULFONATE de SODIUM</v>
          </cell>
          <cell r="E58" t="str">
            <v>H318 Provoque des lésions oculaires graves.</v>
          </cell>
          <cell r="F58" t="str">
            <v>Corrosif Irritant</v>
          </cell>
          <cell r="G58">
            <v>0</v>
          </cell>
        </row>
        <row r="59">
          <cell r="A59" t="str">
            <v>XS 58 COMBUSTIBLE POUR APPAREIL MOBILE DE CHAUFFAGE</v>
          </cell>
          <cell r="B59" t="str">
            <v>OUI</v>
          </cell>
          <cell r="C59">
            <v>3</v>
          </cell>
          <cell r="D59" t="str">
            <v>Hydrocarbons, C10-C13</v>
          </cell>
          <cell r="E59" t="str">
            <v>H304 Peut être mortel en cas d’ingestion et de pénétration dans les voies respiratoires.</v>
          </cell>
          <cell r="F59" t="str">
            <v>Toxicité aigüe</v>
          </cell>
          <cell r="G59" t="str">
            <v>Toxicité aigüe</v>
          </cell>
        </row>
        <row r="60">
          <cell r="A60" t="str">
            <v>S 752 WHITE SPIRIT DESAROMATISE</v>
          </cell>
          <cell r="B60" t="str">
            <v>OUI</v>
          </cell>
          <cell r="C60">
            <v>3</v>
          </cell>
          <cell r="D60" t="str">
            <v>NAPHTE LOURD(PETROLE)</v>
          </cell>
          <cell r="E60" t="str">
            <v>H304 Peut être mortel en cas d’ingestion et de pénétration dans les voies respiratoires.</v>
          </cell>
          <cell r="F60" t="str">
            <v>Toxicité aigüe</v>
          </cell>
          <cell r="G60" t="str">
            <v>Toxicité aigüe</v>
          </cell>
        </row>
        <row r="61">
          <cell r="A61" t="str">
            <v>G 414 GRAISSE AUTOMOBILE</v>
          </cell>
          <cell r="B61" t="str">
            <v>OUI</v>
          </cell>
          <cell r="C61">
            <v>1</v>
          </cell>
          <cell r="D61" t="str">
            <v>Huile résiduelles</v>
          </cell>
          <cell r="F61" t="str">
            <v>Neutre</v>
          </cell>
          <cell r="G61" t="str">
            <v>Toxicité aigüe</v>
          </cell>
        </row>
        <row r="62">
          <cell r="A62" t="str">
            <v>C 634 PRODUIT HYDROFUGE DE PROTECTION TEMPORAIRE</v>
          </cell>
          <cell r="B62" t="str">
            <v>OUI</v>
          </cell>
          <cell r="C62">
            <v>1</v>
          </cell>
          <cell r="D62" t="str">
            <v>Hydrocarbures,C9-C11</v>
          </cell>
          <cell r="E62" t="str">
            <v>H222 Aérosol extrêmement inflammable.</v>
          </cell>
          <cell r="F62" t="str">
            <v>Capacité sous pression</v>
          </cell>
          <cell r="G62" t="str">
            <v>Irritant</v>
          </cell>
        </row>
        <row r="63">
          <cell r="A63" t="str">
            <v>XS 82 ANTIGEL POUR CIRCUIT DE PNEUMATIQUE DE FREINAGE</v>
          </cell>
          <cell r="B63" t="str">
            <v>OUI</v>
          </cell>
          <cell r="C63">
            <v>4</v>
          </cell>
          <cell r="D63" t="str">
            <v>Propane-2-OL</v>
          </cell>
          <cell r="E63" t="str">
            <v>H318 Provoque des lésions oculaires graves.</v>
          </cell>
          <cell r="F63" t="str">
            <v>Corrosif Irritant</v>
          </cell>
          <cell r="G63" t="str">
            <v>Irritant</v>
          </cell>
        </row>
        <row r="64">
          <cell r="A64" t="str">
            <v>G 392 GRAISSE SILICONE</v>
          </cell>
          <cell r="B64" t="str">
            <v>OUI</v>
          </cell>
          <cell r="C64">
            <v>2</v>
          </cell>
          <cell r="D64" t="str">
            <v>DIHYDRO-3-(TETRAPROPENYL)</v>
          </cell>
          <cell r="E64" t="str">
            <v>H317 Peut provoquer une allergie cutanée.</v>
          </cell>
          <cell r="F64" t="str">
            <v>Irritant</v>
          </cell>
          <cell r="G64" t="str">
            <v>Toxicité aigüe</v>
          </cell>
        </row>
        <row r="65">
          <cell r="A65" t="str">
            <v>S 736 PRODUIT ISOLANT ET D'ETANCHEITE POUR CIRCUITS ELECTRIQUES</v>
          </cell>
          <cell r="B65" t="str">
            <v>OUI</v>
          </cell>
          <cell r="C65">
            <v>1</v>
          </cell>
          <cell r="F65" t="str">
            <v>Neutre</v>
          </cell>
          <cell r="G65" t="str">
            <v>Irritant</v>
          </cell>
        </row>
        <row r="66">
          <cell r="A66" t="str">
            <v>H 515 LIQUIDE HYDRAULIQUE MINERAL</v>
          </cell>
          <cell r="B66" t="str">
            <v>OUI</v>
          </cell>
          <cell r="C66">
            <v>4</v>
          </cell>
          <cell r="D66" t="str">
            <v>DISTILLATS MOYENS
HYDROTRAITES</v>
          </cell>
          <cell r="E66" t="str">
            <v>H332 Nocif par inhalation.</v>
          </cell>
          <cell r="F66" t="str">
            <v>Neutre</v>
          </cell>
          <cell r="G66" t="str">
            <v>Irritant</v>
          </cell>
        </row>
        <row r="67">
          <cell r="A67" t="str">
            <v>S 732 GRAPHITE EN POUDRE</v>
          </cell>
          <cell r="B67" t="str">
            <v>OUI</v>
          </cell>
          <cell r="C67">
            <v>1</v>
          </cell>
          <cell r="D67" t="str">
            <v>Hydrocarbures, C6</v>
          </cell>
          <cell r="E67" t="str">
            <v>H222 Aérosol extrêmement inflammable.</v>
          </cell>
          <cell r="F67" t="str">
            <v>Capacité sous pression</v>
          </cell>
          <cell r="G67" t="str">
            <v>Irritant</v>
          </cell>
        </row>
        <row r="68">
          <cell r="A68" t="str">
            <v>O 226 HUILE ENGRENAGE EXTREME PRESSION</v>
          </cell>
          <cell r="B68" t="str">
            <v>OUI</v>
          </cell>
          <cell r="C68">
            <v>1</v>
          </cell>
          <cell r="D68" t="str">
            <v>Polysulfures,DI-TERT-BUTYL</v>
          </cell>
          <cell r="E68" t="str">
            <v>H317 Peut provoquer une allergie cutanée.</v>
          </cell>
          <cell r="F68" t="str">
            <v>Neutre</v>
          </cell>
          <cell r="G68" t="str">
            <v>Irritant</v>
          </cell>
        </row>
        <row r="69">
          <cell r="A69" t="str">
            <v>S 743 VASELINE MINERALE</v>
          </cell>
          <cell r="B69" t="str">
            <v>OUI</v>
          </cell>
          <cell r="C69">
            <v>1</v>
          </cell>
          <cell r="D69" t="str">
            <v>PETROLATUM</v>
          </cell>
          <cell r="F69" t="str">
            <v>Neutre</v>
          </cell>
          <cell r="G69" t="str">
            <v>Irritant</v>
          </cell>
        </row>
      </sheetData>
      <sheetData sheetId="7" refreshError="1"/>
      <sheetData sheetId="8">
        <row r="8">
          <cell r="G8" t="str">
            <v>ADC BAILLIEUX DANIEL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../../../20210920_PREVENTION_PIAM/041a_SST_PIAM/B_DUERP/LES%20DEFINITIONS%20DES%20RISQUES/Li&#233;s%20aux%20agents%20CMR.docx" TargetMode="External"/><Relationship Id="rId13" Type="http://schemas.openxmlformats.org/officeDocument/2006/relationships/hyperlink" Target="../../../20210920_PREVENTION_PIAM/041a_SST_PIAM/B_DUERP/LES%20DEFINITIONS%20DES%20RISQUES/Li&#233;s%20aux%20circulation%20lors%20de%20d&#233;placement%20international.docx" TargetMode="External"/><Relationship Id="rId18" Type="http://schemas.openxmlformats.org/officeDocument/2006/relationships/hyperlink" Target="../../../20210920_PREVENTION_PIAM/041a_SST_PIAM/F3_FICHE%20DE%20POSTE/FICHES%20DE%20POSTES%20PIAM.xls" TargetMode="External"/><Relationship Id="rId3" Type="http://schemas.openxmlformats.org/officeDocument/2006/relationships/hyperlink" Target="../../../20210920_PREVENTION_PIAM/041a_SST_PIAM/B_DUERP/LES%20DEFINITIONS%20DES%20RISQUES/Les%20chutes%20de%20hauteur.docx" TargetMode="External"/><Relationship Id="rId7" Type="http://schemas.openxmlformats.org/officeDocument/2006/relationships/hyperlink" Target="../../../20210920_PREVENTION_PIAM/041a_SST_PIAM/B_DUERP/LES%20DEFINITIONS%20DES%20RISQUES/Li&#233;s%20aux%20agents%20CMR.docx" TargetMode="External"/><Relationship Id="rId12" Type="http://schemas.openxmlformats.org/officeDocument/2006/relationships/hyperlink" Target="../../../20210920_PREVENTION_PIAM/041a_SST_PIAM/B_DUERP/LES%20DEFINITIONS%20DES%20RISQUES/Li&#233;s%20&#224;%20l'&#233;clairage.docx" TargetMode="External"/><Relationship Id="rId17" Type="http://schemas.openxmlformats.org/officeDocument/2006/relationships/hyperlink" Target="../../../20210920_PREVENTION_PIAM/041a_SST_PIAM/B_DUERP/LES%20DEFINITIONS%20DES%20RISQUES/Li&#233;s%20aux%20&#233;quipemements%20m&#233;caniques.docx" TargetMode="External"/><Relationship Id="rId2" Type="http://schemas.openxmlformats.org/officeDocument/2006/relationships/hyperlink" Target="../../../20210920_PREVENTION_PIAM/041a_SST_PIAM/B_DUERP/LES%20DEFINITIONS%20DES%20RISQUES/Risques%20PsychoSociaux.docx" TargetMode="External"/><Relationship Id="rId16" Type="http://schemas.openxmlformats.org/officeDocument/2006/relationships/hyperlink" Target="../../../20210920_PREVENTION_PIAM/041a_SST_PIAM/B_DUERP/LES%20DEFINITIONS%20DES%20RISQUES/Li&#233;s%20aux%20&#233;quipemements%20m&#233;caniques.docx" TargetMode="External"/><Relationship Id="rId1" Type="http://schemas.openxmlformats.org/officeDocument/2006/relationships/hyperlink" Target="../../../20210920_PREVENTION_PIAM/041a_SST_PIAM/B_DUERP/LES%20DEFINITIONS%20DES%20RISQUES/Li&#233;s%20aux%20circulation%20internes.docx" TargetMode="External"/><Relationship Id="rId6" Type="http://schemas.openxmlformats.org/officeDocument/2006/relationships/hyperlink" Target="../../../20210920_PREVENTION_PIAM/041a_SST_PIAM/B_DUERP/LES%20DEFINITIONS%20DES%20RISQUES/Risques%20Incendie-Explosion.docx" TargetMode="External"/><Relationship Id="rId11" Type="http://schemas.openxmlformats.org/officeDocument/2006/relationships/hyperlink" Target="../../../20210920_PREVENTION_PIAM/041a_SST_PIAM/B_DUERP/LES%20DEFINITIONS%20DES%20RISQUES/Li&#233;s%20aux%20agents%20CMR.docx" TargetMode="External"/><Relationship Id="rId5" Type="http://schemas.openxmlformats.org/officeDocument/2006/relationships/hyperlink" Target="../../../20210920_PREVENTION_PIAM/041a_SST_PIAM/B_DUERP/LES%20DEFINITIONS%20DES%20RISQUES/Li&#233;s%20aux%20vibrations%20m&#233;caniques.docx" TargetMode="External"/><Relationship Id="rId15" Type="http://schemas.openxmlformats.org/officeDocument/2006/relationships/hyperlink" Target="../../../20210920_PREVENTION_PIAM/041a_SST_PIAM/B_DUERP/LES%20DEFINITIONS%20DES%20RISQUES/Li&#233;s%20aux%20&#233;quipemements%20m&#233;caniques.docx" TargetMode="External"/><Relationship Id="rId10" Type="http://schemas.openxmlformats.org/officeDocument/2006/relationships/hyperlink" Target="../../../20210920_PREVENTION_PIAM/041a_SST_PIAM/B_DUERP/LES%20DEFINITIONS%20DES%20RISQUES/Li&#233;s%20aux%20rayonnements%20non%20ionisants.docx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../../../20210920_PREVENTION_PIAM/041a_SST_PIAM/B_DUERP/LES%20DEFINITIONS%20DES%20RISQUES/Li&#233;s%20&#224;%20l'&#233;lectricit&#233;.docx" TargetMode="External"/><Relationship Id="rId9" Type="http://schemas.openxmlformats.org/officeDocument/2006/relationships/hyperlink" Target="../../../20210920_PREVENTION_PIAM/041a_SST_PIAM/B_DUERP/LES%20DEFINITIONS%20DES%20RISQUES/Li&#233;s%20aux%20agents%20CMR.docx" TargetMode="External"/><Relationship Id="rId14" Type="http://schemas.openxmlformats.org/officeDocument/2006/relationships/hyperlink" Target="../../../20210920_PREVENTION_PIAM/041a_SST_PIAM/B_DUERP/LES%20DEFINITIONS%20DES%20RISQUES/Li&#233;s%20&#224;%20l'activit&#233;%20physique.docx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../../../20210920_PREVENTION_PIAM/041a_SST_PIAM/B_DUERP/LES%20DEFINITIONS%20DES%20RISQUES/Li&#233;s%20aux%20agents%20CMR.docx" TargetMode="External"/><Relationship Id="rId13" Type="http://schemas.openxmlformats.org/officeDocument/2006/relationships/hyperlink" Target="../../../20210920_PREVENTION_PIAM/041a_SST_PIAM/B_DUERP/LES%20DEFINITIONS%20DES%20RISQUES/Li&#233;s%20aux%20circulation%20lors%20de%20d&#233;placement%20international.docx" TargetMode="External"/><Relationship Id="rId18" Type="http://schemas.openxmlformats.org/officeDocument/2006/relationships/hyperlink" Target="../../../20210920_PREVENTION_PIAM/041a_SST_PIAM/F3_FICHE%20DE%20POSTE/FICHES%20DE%20POSTES%20PIAM.xls" TargetMode="External"/><Relationship Id="rId3" Type="http://schemas.openxmlformats.org/officeDocument/2006/relationships/hyperlink" Target="../../../20210920_PREVENTION_PIAM/041a_SST_PIAM/B_DUERP/LES%20DEFINITIONS%20DES%20RISQUES/Les%20chutes%20de%20hauteur.docx" TargetMode="External"/><Relationship Id="rId7" Type="http://schemas.openxmlformats.org/officeDocument/2006/relationships/hyperlink" Target="../../../20210920_PREVENTION_PIAM/041a_SST_PIAM/B_DUERP/LES%20DEFINITIONS%20DES%20RISQUES/Li&#233;s%20aux%20agents%20CMR.docx" TargetMode="External"/><Relationship Id="rId12" Type="http://schemas.openxmlformats.org/officeDocument/2006/relationships/hyperlink" Target="../../../20210920_PREVENTION_PIAM/041a_SST_PIAM/B_DUERP/LES%20DEFINITIONS%20DES%20RISQUES/Li&#233;s%20&#224;%20l'&#233;clairage.docx" TargetMode="External"/><Relationship Id="rId17" Type="http://schemas.openxmlformats.org/officeDocument/2006/relationships/hyperlink" Target="../../../20210920_PREVENTION_PIAM/041a_SST_PIAM/B_DUERP/LES%20DEFINITIONS%20DES%20RISQUES/Li&#233;s%20aux%20&#233;quipemements%20m&#233;caniques.docx" TargetMode="External"/><Relationship Id="rId2" Type="http://schemas.openxmlformats.org/officeDocument/2006/relationships/hyperlink" Target="../../../20210920_PREVENTION_PIAM/041a_SST_PIAM/B_DUERP/LES%20DEFINITIONS%20DES%20RISQUES/Risques%20PsychoSociaux.docx" TargetMode="External"/><Relationship Id="rId16" Type="http://schemas.openxmlformats.org/officeDocument/2006/relationships/hyperlink" Target="../../../20210920_PREVENTION_PIAM/041a_SST_PIAM/B_DUERP/LES%20DEFINITIONS%20DES%20RISQUES/Li&#233;s%20aux%20&#233;quipemements%20m&#233;caniques.docx" TargetMode="External"/><Relationship Id="rId1" Type="http://schemas.openxmlformats.org/officeDocument/2006/relationships/hyperlink" Target="../../../20210920_PREVENTION_PIAM/041a_SST_PIAM/B_DUERP/LES%20DEFINITIONS%20DES%20RISQUES/Li&#233;s%20aux%20circulation%20internes.docx" TargetMode="External"/><Relationship Id="rId6" Type="http://schemas.openxmlformats.org/officeDocument/2006/relationships/hyperlink" Target="../../../20210920_PREVENTION_PIAM/041a_SST_PIAM/B_DUERP/LES%20DEFINITIONS%20DES%20RISQUES/Risques%20Incendie-Explosion.docx" TargetMode="External"/><Relationship Id="rId11" Type="http://schemas.openxmlformats.org/officeDocument/2006/relationships/hyperlink" Target="../../../20210920_PREVENTION_PIAM/041a_SST_PIAM/B_DUERP/LES%20DEFINITIONS%20DES%20RISQUES/Li&#233;s%20aux%20agents%20CMR.docx" TargetMode="External"/><Relationship Id="rId5" Type="http://schemas.openxmlformats.org/officeDocument/2006/relationships/hyperlink" Target="../../../20210920_PREVENTION_PIAM/041a_SST_PIAM/B_DUERP/LES%20DEFINITIONS%20DES%20RISQUES/Li&#233;s%20aux%20vibrations%20m&#233;caniques.docx" TargetMode="External"/><Relationship Id="rId15" Type="http://schemas.openxmlformats.org/officeDocument/2006/relationships/hyperlink" Target="../../../20210920_PREVENTION_PIAM/041a_SST_PIAM/B_DUERP/LES%20DEFINITIONS%20DES%20RISQUES/Li&#233;s%20aux%20&#233;quipemements%20m&#233;caniques.docx" TargetMode="External"/><Relationship Id="rId10" Type="http://schemas.openxmlformats.org/officeDocument/2006/relationships/hyperlink" Target="../../../20210920_PREVENTION_PIAM/041a_SST_PIAM/B_DUERP/LES%20DEFINITIONS%20DES%20RISQUES/Li&#233;s%20aux%20rayonnements%20non%20ionisants.docx" TargetMode="External"/><Relationship Id="rId19" Type="http://schemas.openxmlformats.org/officeDocument/2006/relationships/printerSettings" Target="../printerSettings/printerSettings3.bin"/><Relationship Id="rId4" Type="http://schemas.openxmlformats.org/officeDocument/2006/relationships/hyperlink" Target="../../../20210920_PREVENTION_PIAM/041a_SST_PIAM/B_DUERP/LES%20DEFINITIONS%20DES%20RISQUES/Li&#233;s%20&#224;%20l'&#233;lectricit&#233;.docx" TargetMode="External"/><Relationship Id="rId9" Type="http://schemas.openxmlformats.org/officeDocument/2006/relationships/hyperlink" Target="../../../20210920_PREVENTION_PIAM/041a_SST_PIAM/B_DUERP/LES%20DEFINITIONS%20DES%20RISQUES/Li&#233;s%20aux%20agents%20CMR.docx" TargetMode="External"/><Relationship Id="rId14" Type="http://schemas.openxmlformats.org/officeDocument/2006/relationships/hyperlink" Target="../../../20210920_PREVENTION_PIAM/041a_SST_PIAM/B_DUERP/LES%20DEFINITIONS%20DES%20RISQUES/Li&#233;s%20&#224;%20l'activit&#233;%20physique.docx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../../../20210920_PREVENTION_PIAM/041a_SST_PIAM/B_DUERP/LES%20DEFINITIONS%20DES%20RISQUES/Li&#233;s%20aux%20agents%20CMR.docx" TargetMode="External"/><Relationship Id="rId13" Type="http://schemas.openxmlformats.org/officeDocument/2006/relationships/hyperlink" Target="../../../20210920_PREVENTION_PIAM/041a_SST_PIAM/B_DUERP/LES%20DEFINITIONS%20DES%20RISQUES/Li&#233;s%20aux%20circulation%20lors%20de%20d&#233;placement%20international.docx" TargetMode="External"/><Relationship Id="rId18" Type="http://schemas.openxmlformats.org/officeDocument/2006/relationships/hyperlink" Target="../../../20210920_PREVENTION_PIAM/041a_SST_PIAM/F3_FICHE%20DE%20POSTE/FICHES%20DE%20POSTES%20PIAM.xls" TargetMode="External"/><Relationship Id="rId3" Type="http://schemas.openxmlformats.org/officeDocument/2006/relationships/hyperlink" Target="../../../20210920_PREVENTION_PIAM/041a_SST_PIAM/B_DUERP/LES%20DEFINITIONS%20DES%20RISQUES/Les%20chutes%20de%20hauteur.docx" TargetMode="External"/><Relationship Id="rId7" Type="http://schemas.openxmlformats.org/officeDocument/2006/relationships/hyperlink" Target="../../../20210920_PREVENTION_PIAM/041a_SST_PIAM/B_DUERP/LES%20DEFINITIONS%20DES%20RISQUES/Li&#233;s%20aux%20agents%20CMR.docx" TargetMode="External"/><Relationship Id="rId12" Type="http://schemas.openxmlformats.org/officeDocument/2006/relationships/hyperlink" Target="../../../20210920_PREVENTION_PIAM/041a_SST_PIAM/B_DUERP/LES%20DEFINITIONS%20DES%20RISQUES/Li&#233;s%20&#224;%20l'&#233;clairage.docx" TargetMode="External"/><Relationship Id="rId17" Type="http://schemas.openxmlformats.org/officeDocument/2006/relationships/hyperlink" Target="../../../20210920_PREVENTION_PIAM/041a_SST_PIAM/B_DUERP/LES%20DEFINITIONS%20DES%20RISQUES/Li&#233;s%20aux%20&#233;quipemements%20m&#233;caniques.docx" TargetMode="External"/><Relationship Id="rId2" Type="http://schemas.openxmlformats.org/officeDocument/2006/relationships/hyperlink" Target="../../../20210920_PREVENTION_PIAM/041a_SST_PIAM/B_DUERP/LES%20DEFINITIONS%20DES%20RISQUES/Risques%20PsychoSociaux.docx" TargetMode="External"/><Relationship Id="rId16" Type="http://schemas.openxmlformats.org/officeDocument/2006/relationships/hyperlink" Target="../../../20210920_PREVENTION_PIAM/041a_SST_PIAM/B_DUERP/LES%20DEFINITIONS%20DES%20RISQUES/Li&#233;s%20aux%20&#233;quipemements%20m&#233;caniques.docx" TargetMode="External"/><Relationship Id="rId1" Type="http://schemas.openxmlformats.org/officeDocument/2006/relationships/hyperlink" Target="../../../20210920_PREVENTION_PIAM/041a_SST_PIAM/B_DUERP/LES%20DEFINITIONS%20DES%20RISQUES/Li&#233;s%20aux%20circulation%20internes.docx" TargetMode="External"/><Relationship Id="rId6" Type="http://schemas.openxmlformats.org/officeDocument/2006/relationships/hyperlink" Target="../../../20210920_PREVENTION_PIAM/041a_SST_PIAM/B_DUERP/LES%20DEFINITIONS%20DES%20RISQUES/Risques%20Incendie-Explosion.docx" TargetMode="External"/><Relationship Id="rId11" Type="http://schemas.openxmlformats.org/officeDocument/2006/relationships/hyperlink" Target="../../../20210920_PREVENTION_PIAM/041a_SST_PIAM/B_DUERP/LES%20DEFINITIONS%20DES%20RISQUES/Li&#233;s%20aux%20agents%20CMR.docx" TargetMode="External"/><Relationship Id="rId5" Type="http://schemas.openxmlformats.org/officeDocument/2006/relationships/hyperlink" Target="../../../20210920_PREVENTION_PIAM/041a_SST_PIAM/B_DUERP/LES%20DEFINITIONS%20DES%20RISQUES/Li&#233;s%20aux%20vibrations%20m&#233;caniques.docx" TargetMode="External"/><Relationship Id="rId15" Type="http://schemas.openxmlformats.org/officeDocument/2006/relationships/hyperlink" Target="../../../20210920_PREVENTION_PIAM/041a_SST_PIAM/B_DUERP/LES%20DEFINITIONS%20DES%20RISQUES/Li&#233;s%20aux%20&#233;quipemements%20m&#233;caniques.docx" TargetMode="External"/><Relationship Id="rId10" Type="http://schemas.openxmlformats.org/officeDocument/2006/relationships/hyperlink" Target="../../../20210920_PREVENTION_PIAM/041a_SST_PIAM/B_DUERP/LES%20DEFINITIONS%20DES%20RISQUES/Li&#233;s%20aux%20rayonnements%20non%20ionisants.docx" TargetMode="External"/><Relationship Id="rId19" Type="http://schemas.openxmlformats.org/officeDocument/2006/relationships/printerSettings" Target="../printerSettings/printerSettings4.bin"/><Relationship Id="rId4" Type="http://schemas.openxmlformats.org/officeDocument/2006/relationships/hyperlink" Target="../../../20210920_PREVENTION_PIAM/041a_SST_PIAM/B_DUERP/LES%20DEFINITIONS%20DES%20RISQUES/Li&#233;s%20&#224;%20l'&#233;lectricit&#233;.docx" TargetMode="External"/><Relationship Id="rId9" Type="http://schemas.openxmlformats.org/officeDocument/2006/relationships/hyperlink" Target="../../../20210920_PREVENTION_PIAM/041a_SST_PIAM/B_DUERP/LES%20DEFINITIONS%20DES%20RISQUES/Li&#233;s%20aux%20agents%20CMR.docx" TargetMode="External"/><Relationship Id="rId14" Type="http://schemas.openxmlformats.org/officeDocument/2006/relationships/hyperlink" Target="../../../20210920_PREVENTION_PIAM/041a_SST_PIAM/B_DUERP/LES%20DEFINITIONS%20DES%20RISQUES/Li&#233;s%20&#224;%20l'activit&#233;%20physique.docx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7"/>
  <sheetViews>
    <sheetView workbookViewId="0">
      <selection activeCell="E15" sqref="A15:E15"/>
    </sheetView>
  </sheetViews>
  <sheetFormatPr baseColWidth="10" defaultRowHeight="15"/>
  <cols>
    <col min="1" max="1" width="2.28515625" customWidth="1"/>
    <col min="47" max="47" width="11.42578125" customWidth="1"/>
    <col min="49" max="49" width="11.42578125" customWidth="1"/>
    <col min="95" max="95" width="11.42578125" customWidth="1"/>
  </cols>
  <sheetData>
    <row r="3" spans="2:2" ht="18.75" customHeight="1">
      <c r="B3" s="47" t="s">
        <v>127</v>
      </c>
    </row>
    <row r="4" spans="2:2" ht="19.5" customHeight="1">
      <c r="B4" s="5" t="s">
        <v>128</v>
      </c>
    </row>
    <row r="5" spans="2:2" ht="19.5" customHeight="1">
      <c r="B5" s="5" t="s">
        <v>130</v>
      </c>
    </row>
    <row r="6" spans="2:2" ht="18.75" customHeight="1">
      <c r="B6" s="5" t="s">
        <v>131</v>
      </c>
    </row>
    <row r="7" spans="2:2" ht="19.5" customHeight="1">
      <c r="B7" s="5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pageSetUpPr fitToPage="1"/>
  </sheetPr>
  <dimension ref="A1:CE316"/>
  <sheetViews>
    <sheetView showGridLines="0" view="pageBreakPreview" topLeftCell="A319" zoomScale="90" zoomScaleNormal="100" zoomScaleSheetLayoutView="90" workbookViewId="0">
      <selection activeCell="B25" sqref="B25:W27"/>
    </sheetView>
  </sheetViews>
  <sheetFormatPr baseColWidth="10" defaultColWidth="2.7109375" defaultRowHeight="24.95" customHeight="1"/>
  <cols>
    <col min="1" max="17" width="3.28515625" style="74" customWidth="1"/>
    <col min="18" max="19" width="4.85546875" style="74" customWidth="1"/>
    <col min="20" max="21" width="4.28515625" style="74" customWidth="1"/>
    <col min="22" max="43" width="3.28515625" style="74" customWidth="1"/>
    <col min="44" max="45" width="3.28515625" style="70" customWidth="1"/>
    <col min="46" max="46" width="3.28515625" style="74" customWidth="1"/>
    <col min="47" max="47" width="2.7109375" style="74"/>
    <col min="48" max="48" width="3.28515625" style="74" customWidth="1"/>
    <col min="49" max="64" width="2.7109375" style="74"/>
    <col min="65" max="65" width="5.140625" style="74" customWidth="1"/>
    <col min="66" max="70" width="2.7109375" style="74"/>
    <col min="71" max="72" width="4.140625" style="74" customWidth="1"/>
    <col min="73" max="73" width="1.42578125" style="74" customWidth="1"/>
    <col min="74" max="80" width="5.5703125" style="74" customWidth="1"/>
    <col min="81" max="81" width="2.7109375" style="74"/>
    <col min="82" max="83" width="10" style="74" customWidth="1"/>
    <col min="84" max="16384" width="2.7109375" style="74"/>
  </cols>
  <sheetData>
    <row r="1" spans="1:47" ht="24.95" customHeight="1" thickBot="1">
      <c r="A1" s="182"/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  <c r="AM1" s="182"/>
      <c r="AN1" s="182"/>
      <c r="AO1" s="182"/>
      <c r="AP1" s="182"/>
      <c r="AQ1" s="182"/>
      <c r="AR1" s="183"/>
      <c r="AS1" s="183"/>
      <c r="AT1" s="182"/>
    </row>
    <row r="2" spans="1:47" ht="24.95" customHeight="1">
      <c r="A2" s="182"/>
      <c r="B2" s="380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  <c r="AI2" s="381"/>
      <c r="AJ2" s="381"/>
      <c r="AK2" s="381"/>
      <c r="AL2" s="381"/>
      <c r="AM2" s="381"/>
      <c r="AN2" s="381"/>
      <c r="AO2" s="381"/>
      <c r="AP2" s="381"/>
      <c r="AQ2" s="381"/>
      <c r="AR2" s="381"/>
      <c r="AS2" s="381"/>
      <c r="AT2" s="381"/>
      <c r="AU2" s="382"/>
    </row>
    <row r="3" spans="1:47" ht="24.95" customHeight="1">
      <c r="A3" s="182"/>
      <c r="B3" s="383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4"/>
      <c r="W3" s="384"/>
      <c r="X3" s="384"/>
      <c r="Y3" s="384"/>
      <c r="Z3" s="384"/>
      <c r="AA3" s="384"/>
      <c r="AB3" s="384"/>
      <c r="AC3" s="384"/>
      <c r="AD3" s="384"/>
      <c r="AE3" s="384"/>
      <c r="AF3" s="384"/>
      <c r="AG3" s="384"/>
      <c r="AH3" s="384"/>
      <c r="AI3" s="384"/>
      <c r="AJ3" s="384"/>
      <c r="AK3" s="384"/>
      <c r="AL3" s="384"/>
      <c r="AM3" s="384"/>
      <c r="AN3" s="384"/>
      <c r="AO3" s="384"/>
      <c r="AP3" s="384"/>
      <c r="AQ3" s="384"/>
      <c r="AR3" s="384"/>
      <c r="AS3" s="384"/>
      <c r="AT3" s="384"/>
      <c r="AU3" s="385"/>
    </row>
    <row r="4" spans="1:47" ht="24.95" customHeight="1">
      <c r="A4" s="182"/>
      <c r="B4" s="383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384"/>
      <c r="T4" s="384"/>
      <c r="U4" s="384"/>
      <c r="V4" s="384"/>
      <c r="W4" s="384"/>
      <c r="X4" s="384"/>
      <c r="Y4" s="384"/>
      <c r="Z4" s="384"/>
      <c r="AA4" s="384"/>
      <c r="AB4" s="384"/>
      <c r="AC4" s="384"/>
      <c r="AD4" s="384"/>
      <c r="AE4" s="384"/>
      <c r="AF4" s="384"/>
      <c r="AG4" s="384"/>
      <c r="AH4" s="384"/>
      <c r="AI4" s="384"/>
      <c r="AJ4" s="384"/>
      <c r="AK4" s="384"/>
      <c r="AL4" s="384"/>
      <c r="AM4" s="384"/>
      <c r="AN4" s="384"/>
      <c r="AO4" s="384"/>
      <c r="AP4" s="384"/>
      <c r="AQ4" s="384"/>
      <c r="AR4" s="384"/>
      <c r="AS4" s="384"/>
      <c r="AT4" s="384"/>
      <c r="AU4" s="385"/>
    </row>
    <row r="5" spans="1:47" ht="24.95" customHeight="1">
      <c r="A5" s="182"/>
      <c r="B5" s="383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  <c r="T5" s="384"/>
      <c r="U5" s="384"/>
      <c r="V5" s="384"/>
      <c r="W5" s="384"/>
      <c r="X5" s="384"/>
      <c r="Y5" s="384"/>
      <c r="Z5" s="384"/>
      <c r="AA5" s="384"/>
      <c r="AB5" s="384"/>
      <c r="AC5" s="384"/>
      <c r="AD5" s="384"/>
      <c r="AE5" s="384"/>
      <c r="AF5" s="384"/>
      <c r="AG5" s="384"/>
      <c r="AH5" s="384"/>
      <c r="AI5" s="384"/>
      <c r="AJ5" s="384"/>
      <c r="AK5" s="384"/>
      <c r="AL5" s="384"/>
      <c r="AM5" s="384"/>
      <c r="AN5" s="384"/>
      <c r="AO5" s="384"/>
      <c r="AP5" s="384"/>
      <c r="AQ5" s="384"/>
      <c r="AR5" s="384"/>
      <c r="AS5" s="384"/>
      <c r="AT5" s="384"/>
      <c r="AU5" s="385"/>
    </row>
    <row r="6" spans="1:47" ht="24.95" customHeight="1">
      <c r="A6" s="182"/>
      <c r="B6" s="383"/>
      <c r="C6" s="384"/>
      <c r="D6" s="384"/>
      <c r="E6" s="384"/>
      <c r="F6" s="384"/>
      <c r="G6" s="384"/>
      <c r="H6" s="384"/>
      <c r="I6" s="384"/>
      <c r="J6" s="384"/>
      <c r="K6" s="384"/>
      <c r="L6" s="384"/>
      <c r="M6" s="384"/>
      <c r="N6" s="384"/>
      <c r="O6" s="384"/>
      <c r="P6" s="384"/>
      <c r="Q6" s="384"/>
      <c r="R6" s="384"/>
      <c r="S6" s="384"/>
      <c r="T6" s="384"/>
      <c r="U6" s="384"/>
      <c r="V6" s="384"/>
      <c r="W6" s="384"/>
      <c r="X6" s="384"/>
      <c r="Y6" s="384"/>
      <c r="Z6" s="384"/>
      <c r="AA6" s="384"/>
      <c r="AB6" s="384"/>
      <c r="AC6" s="384"/>
      <c r="AD6" s="384"/>
      <c r="AE6" s="384"/>
      <c r="AF6" s="384"/>
      <c r="AG6" s="384"/>
      <c r="AH6" s="384"/>
      <c r="AI6" s="384"/>
      <c r="AJ6" s="384"/>
      <c r="AK6" s="384"/>
      <c r="AL6" s="384"/>
      <c r="AM6" s="384"/>
      <c r="AN6" s="384"/>
      <c r="AO6" s="384"/>
      <c r="AP6" s="384"/>
      <c r="AQ6" s="384"/>
      <c r="AR6" s="384"/>
      <c r="AS6" s="384"/>
      <c r="AT6" s="384"/>
      <c r="AU6" s="385"/>
    </row>
    <row r="7" spans="1:47" ht="24.95" customHeight="1">
      <c r="A7" s="182"/>
      <c r="B7" s="383"/>
      <c r="C7" s="384"/>
      <c r="D7" s="384"/>
      <c r="E7" s="384"/>
      <c r="F7" s="384"/>
      <c r="G7" s="384"/>
      <c r="H7" s="384"/>
      <c r="I7" s="384"/>
      <c r="J7" s="384"/>
      <c r="K7" s="384"/>
      <c r="L7" s="384"/>
      <c r="M7" s="384"/>
      <c r="N7" s="384"/>
      <c r="O7" s="384"/>
      <c r="P7" s="384"/>
      <c r="Q7" s="384"/>
      <c r="R7" s="384"/>
      <c r="S7" s="384"/>
      <c r="T7" s="384"/>
      <c r="U7" s="384"/>
      <c r="V7" s="384"/>
      <c r="W7" s="384"/>
      <c r="X7" s="384"/>
      <c r="Y7" s="384"/>
      <c r="Z7" s="384"/>
      <c r="AA7" s="384"/>
      <c r="AB7" s="384"/>
      <c r="AC7" s="384"/>
      <c r="AD7" s="384"/>
      <c r="AE7" s="384"/>
      <c r="AF7" s="384"/>
      <c r="AG7" s="384"/>
      <c r="AH7" s="384"/>
      <c r="AI7" s="384"/>
      <c r="AJ7" s="384"/>
      <c r="AK7" s="384"/>
      <c r="AL7" s="384"/>
      <c r="AM7" s="384"/>
      <c r="AN7" s="384"/>
      <c r="AO7" s="384"/>
      <c r="AP7" s="384"/>
      <c r="AQ7" s="384"/>
      <c r="AR7" s="384"/>
      <c r="AS7" s="384"/>
      <c r="AT7" s="384"/>
      <c r="AU7" s="385"/>
    </row>
    <row r="8" spans="1:47" ht="24.95" customHeight="1">
      <c r="A8" s="182"/>
      <c r="B8" s="383"/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384"/>
      <c r="AC8" s="384"/>
      <c r="AD8" s="384"/>
      <c r="AE8" s="384"/>
      <c r="AF8" s="384"/>
      <c r="AG8" s="384"/>
      <c r="AH8" s="384"/>
      <c r="AI8" s="384"/>
      <c r="AJ8" s="384"/>
      <c r="AK8" s="384"/>
      <c r="AL8" s="384"/>
      <c r="AM8" s="384"/>
      <c r="AN8" s="384"/>
      <c r="AO8" s="384"/>
      <c r="AP8" s="384"/>
      <c r="AQ8" s="384"/>
      <c r="AR8" s="384"/>
      <c r="AS8" s="384"/>
      <c r="AT8" s="384"/>
      <c r="AU8" s="385"/>
    </row>
    <row r="9" spans="1:47" ht="24.95" customHeight="1">
      <c r="A9" s="182"/>
      <c r="B9" s="383"/>
      <c r="C9" s="384"/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4"/>
      <c r="Q9" s="384"/>
      <c r="R9" s="384"/>
      <c r="S9" s="384"/>
      <c r="T9" s="384"/>
      <c r="U9" s="384"/>
      <c r="V9" s="384"/>
      <c r="W9" s="384"/>
      <c r="X9" s="384"/>
      <c r="Y9" s="384"/>
      <c r="Z9" s="384"/>
      <c r="AA9" s="384"/>
      <c r="AB9" s="384"/>
      <c r="AC9" s="384"/>
      <c r="AD9" s="384"/>
      <c r="AE9" s="384"/>
      <c r="AF9" s="384"/>
      <c r="AG9" s="384"/>
      <c r="AH9" s="384"/>
      <c r="AI9" s="384"/>
      <c r="AJ9" s="384"/>
      <c r="AK9" s="384"/>
      <c r="AL9" s="384"/>
      <c r="AM9" s="384"/>
      <c r="AN9" s="384"/>
      <c r="AO9" s="384"/>
      <c r="AP9" s="384"/>
      <c r="AQ9" s="384"/>
      <c r="AR9" s="384"/>
      <c r="AS9" s="384"/>
      <c r="AT9" s="384"/>
      <c r="AU9" s="385"/>
    </row>
    <row r="10" spans="1:47" ht="24.95" customHeight="1">
      <c r="A10" s="182"/>
      <c r="B10" s="383"/>
      <c r="C10" s="384"/>
      <c r="D10" s="384"/>
      <c r="E10" s="384"/>
      <c r="F10" s="384"/>
      <c r="G10" s="384"/>
      <c r="H10" s="384"/>
      <c r="I10" s="384"/>
      <c r="J10" s="384"/>
      <c r="K10" s="384"/>
      <c r="L10" s="384"/>
      <c r="M10" s="384"/>
      <c r="N10" s="384"/>
      <c r="O10" s="384"/>
      <c r="P10" s="384"/>
      <c r="Q10" s="384"/>
      <c r="R10" s="384"/>
      <c r="S10" s="384"/>
      <c r="T10" s="384"/>
      <c r="U10" s="384"/>
      <c r="V10" s="384"/>
      <c r="W10" s="384"/>
      <c r="X10" s="384"/>
      <c r="Y10" s="384"/>
      <c r="Z10" s="384"/>
      <c r="AA10" s="384"/>
      <c r="AB10" s="384"/>
      <c r="AC10" s="384"/>
      <c r="AD10" s="384"/>
      <c r="AE10" s="384"/>
      <c r="AF10" s="384"/>
      <c r="AG10" s="384"/>
      <c r="AH10" s="384"/>
      <c r="AI10" s="384"/>
      <c r="AJ10" s="384"/>
      <c r="AK10" s="384"/>
      <c r="AL10" s="384"/>
      <c r="AM10" s="384"/>
      <c r="AN10" s="384"/>
      <c r="AO10" s="384"/>
      <c r="AP10" s="384"/>
      <c r="AQ10" s="384"/>
      <c r="AR10" s="384"/>
      <c r="AS10" s="384"/>
      <c r="AT10" s="384"/>
      <c r="AU10" s="385"/>
    </row>
    <row r="11" spans="1:47" ht="24.95" customHeight="1">
      <c r="A11" s="182"/>
      <c r="B11" s="383"/>
      <c r="C11" s="384"/>
      <c r="D11" s="384"/>
      <c r="E11" s="384"/>
      <c r="F11" s="384"/>
      <c r="G11" s="384"/>
      <c r="H11" s="384"/>
      <c r="I11" s="384"/>
      <c r="J11" s="384"/>
      <c r="K11" s="384"/>
      <c r="L11" s="384"/>
      <c r="M11" s="384"/>
      <c r="N11" s="384"/>
      <c r="O11" s="384"/>
      <c r="P11" s="384"/>
      <c r="Q11" s="384"/>
      <c r="R11" s="384"/>
      <c r="S11" s="384"/>
      <c r="T11" s="384"/>
      <c r="U11" s="384"/>
      <c r="V11" s="384"/>
      <c r="W11" s="384"/>
      <c r="X11" s="384"/>
      <c r="Y11" s="384"/>
      <c r="Z11" s="384"/>
      <c r="AA11" s="384"/>
      <c r="AB11" s="384"/>
      <c r="AC11" s="384"/>
      <c r="AD11" s="384"/>
      <c r="AE11" s="384"/>
      <c r="AF11" s="384"/>
      <c r="AG11" s="384"/>
      <c r="AH11" s="384"/>
      <c r="AI11" s="384"/>
      <c r="AJ11" s="384"/>
      <c r="AK11" s="384"/>
      <c r="AL11" s="384"/>
      <c r="AM11" s="384"/>
      <c r="AN11" s="384"/>
      <c r="AO11" s="384"/>
      <c r="AP11" s="384"/>
      <c r="AQ11" s="384"/>
      <c r="AR11" s="384"/>
      <c r="AS11" s="384"/>
      <c r="AT11" s="384"/>
      <c r="AU11" s="385"/>
    </row>
    <row r="12" spans="1:47" ht="24.95" customHeight="1">
      <c r="A12" s="182"/>
      <c r="B12" s="383"/>
      <c r="C12" s="384"/>
      <c r="D12" s="384"/>
      <c r="E12" s="384"/>
      <c r="F12" s="384"/>
      <c r="G12" s="384"/>
      <c r="H12" s="384"/>
      <c r="I12" s="384"/>
      <c r="J12" s="384"/>
      <c r="K12" s="384"/>
      <c r="L12" s="384"/>
      <c r="M12" s="384"/>
      <c r="N12" s="384"/>
      <c r="O12" s="384"/>
      <c r="P12" s="384"/>
      <c r="Q12" s="384"/>
      <c r="R12" s="384"/>
      <c r="S12" s="384"/>
      <c r="T12" s="384"/>
      <c r="U12" s="384"/>
      <c r="V12" s="384"/>
      <c r="W12" s="384"/>
      <c r="X12" s="384"/>
      <c r="Y12" s="384"/>
      <c r="Z12" s="384"/>
      <c r="AA12" s="384"/>
      <c r="AB12" s="384"/>
      <c r="AC12" s="384"/>
      <c r="AD12" s="384"/>
      <c r="AE12" s="384"/>
      <c r="AF12" s="384"/>
      <c r="AG12" s="384"/>
      <c r="AH12" s="384"/>
      <c r="AI12" s="384"/>
      <c r="AJ12" s="384"/>
      <c r="AK12" s="384"/>
      <c r="AL12" s="384"/>
      <c r="AM12" s="384"/>
      <c r="AN12" s="384"/>
      <c r="AO12" s="384"/>
      <c r="AP12" s="384"/>
      <c r="AQ12" s="384"/>
      <c r="AR12" s="384"/>
      <c r="AS12" s="384"/>
      <c r="AT12" s="384"/>
      <c r="AU12" s="385"/>
    </row>
    <row r="13" spans="1:47" ht="24.95" customHeight="1">
      <c r="A13" s="182"/>
      <c r="B13" s="383"/>
      <c r="C13" s="384"/>
      <c r="D13" s="384"/>
      <c r="E13" s="384"/>
      <c r="F13" s="384"/>
      <c r="G13" s="384"/>
      <c r="H13" s="384"/>
      <c r="I13" s="384"/>
      <c r="J13" s="384"/>
      <c r="K13" s="384"/>
      <c r="L13" s="384"/>
      <c r="M13" s="384"/>
      <c r="N13" s="384"/>
      <c r="O13" s="384"/>
      <c r="P13" s="384"/>
      <c r="Q13" s="384"/>
      <c r="R13" s="384"/>
      <c r="S13" s="384"/>
      <c r="T13" s="384"/>
      <c r="U13" s="384"/>
      <c r="V13" s="384"/>
      <c r="W13" s="384"/>
      <c r="X13" s="384"/>
      <c r="Y13" s="384"/>
      <c r="Z13" s="384"/>
      <c r="AA13" s="384"/>
      <c r="AB13" s="384"/>
      <c r="AC13" s="384"/>
      <c r="AD13" s="384"/>
      <c r="AE13" s="384"/>
      <c r="AF13" s="384"/>
      <c r="AG13" s="384"/>
      <c r="AH13" s="384"/>
      <c r="AI13" s="384"/>
      <c r="AJ13" s="384"/>
      <c r="AK13" s="384"/>
      <c r="AL13" s="384"/>
      <c r="AM13" s="384"/>
      <c r="AN13" s="384"/>
      <c r="AO13" s="384"/>
      <c r="AP13" s="384"/>
      <c r="AQ13" s="384"/>
      <c r="AR13" s="384"/>
      <c r="AS13" s="384"/>
      <c r="AT13" s="384"/>
      <c r="AU13" s="385"/>
    </row>
    <row r="14" spans="1:47" ht="24.95" customHeight="1">
      <c r="A14" s="182"/>
      <c r="B14" s="383"/>
      <c r="C14" s="384"/>
      <c r="D14" s="384"/>
      <c r="E14" s="384"/>
      <c r="F14" s="384"/>
      <c r="G14" s="384"/>
      <c r="H14" s="384"/>
      <c r="I14" s="384"/>
      <c r="J14" s="384"/>
      <c r="K14" s="384"/>
      <c r="L14" s="384"/>
      <c r="M14" s="384"/>
      <c r="N14" s="384"/>
      <c r="O14" s="384"/>
      <c r="P14" s="384"/>
      <c r="Q14" s="384"/>
      <c r="R14" s="384"/>
      <c r="S14" s="384"/>
      <c r="T14" s="384"/>
      <c r="U14" s="384"/>
      <c r="V14" s="384"/>
      <c r="W14" s="384"/>
      <c r="X14" s="384"/>
      <c r="Y14" s="384"/>
      <c r="Z14" s="384"/>
      <c r="AA14" s="384"/>
      <c r="AB14" s="384"/>
      <c r="AC14" s="384"/>
      <c r="AD14" s="384"/>
      <c r="AE14" s="384"/>
      <c r="AF14" s="384"/>
      <c r="AG14" s="384"/>
      <c r="AH14" s="384"/>
      <c r="AI14" s="384"/>
      <c r="AJ14" s="384"/>
      <c r="AK14" s="384"/>
      <c r="AL14" s="384"/>
      <c r="AM14" s="384"/>
      <c r="AN14" s="384"/>
      <c r="AO14" s="384"/>
      <c r="AP14" s="384"/>
      <c r="AQ14" s="384"/>
      <c r="AR14" s="384"/>
      <c r="AS14" s="384"/>
      <c r="AT14" s="384"/>
      <c r="AU14" s="385"/>
    </row>
    <row r="15" spans="1:47" ht="24.95" customHeight="1">
      <c r="A15" s="182"/>
      <c r="B15" s="383"/>
      <c r="C15" s="384"/>
      <c r="D15" s="384"/>
      <c r="E15" s="384"/>
      <c r="F15" s="384"/>
      <c r="G15" s="384"/>
      <c r="H15" s="384"/>
      <c r="I15" s="384"/>
      <c r="J15" s="384"/>
      <c r="K15" s="384"/>
      <c r="L15" s="384"/>
      <c r="M15" s="384"/>
      <c r="N15" s="384"/>
      <c r="O15" s="384"/>
      <c r="P15" s="384"/>
      <c r="Q15" s="384"/>
      <c r="R15" s="384"/>
      <c r="S15" s="384"/>
      <c r="T15" s="384"/>
      <c r="U15" s="384"/>
      <c r="V15" s="384"/>
      <c r="W15" s="384"/>
      <c r="X15" s="384"/>
      <c r="Y15" s="384"/>
      <c r="Z15" s="384"/>
      <c r="AA15" s="384"/>
      <c r="AB15" s="384"/>
      <c r="AC15" s="384"/>
      <c r="AD15" s="384"/>
      <c r="AE15" s="384"/>
      <c r="AF15" s="384"/>
      <c r="AG15" s="384"/>
      <c r="AH15" s="384"/>
      <c r="AI15" s="384"/>
      <c r="AJ15" s="384"/>
      <c r="AK15" s="384"/>
      <c r="AL15" s="384"/>
      <c r="AM15" s="384"/>
      <c r="AN15" s="384"/>
      <c r="AO15" s="384"/>
      <c r="AP15" s="384"/>
      <c r="AQ15" s="384"/>
      <c r="AR15" s="384"/>
      <c r="AS15" s="384"/>
      <c r="AT15" s="384"/>
      <c r="AU15" s="385"/>
    </row>
    <row r="16" spans="1:47" ht="24.95" customHeight="1">
      <c r="A16" s="182"/>
      <c r="B16" s="383"/>
      <c r="C16" s="384"/>
      <c r="D16" s="384"/>
      <c r="E16" s="384"/>
      <c r="F16" s="384"/>
      <c r="G16" s="384"/>
      <c r="H16" s="384"/>
      <c r="I16" s="384"/>
      <c r="J16" s="384"/>
      <c r="K16" s="384"/>
      <c r="L16" s="384"/>
      <c r="M16" s="384"/>
      <c r="N16" s="384"/>
      <c r="O16" s="384"/>
      <c r="P16" s="384"/>
      <c r="Q16" s="384"/>
      <c r="R16" s="384"/>
      <c r="S16" s="384"/>
      <c r="T16" s="384"/>
      <c r="U16" s="384"/>
      <c r="V16" s="384"/>
      <c r="W16" s="384"/>
      <c r="X16" s="384"/>
      <c r="Y16" s="384"/>
      <c r="Z16" s="384"/>
      <c r="AA16" s="384"/>
      <c r="AB16" s="384"/>
      <c r="AC16" s="384"/>
      <c r="AD16" s="384"/>
      <c r="AE16" s="384"/>
      <c r="AF16" s="384"/>
      <c r="AG16" s="384"/>
      <c r="AH16" s="384"/>
      <c r="AI16" s="384"/>
      <c r="AJ16" s="384"/>
      <c r="AK16" s="384"/>
      <c r="AL16" s="384"/>
      <c r="AM16" s="384"/>
      <c r="AN16" s="384"/>
      <c r="AO16" s="384"/>
      <c r="AP16" s="384"/>
      <c r="AQ16" s="384"/>
      <c r="AR16" s="384"/>
      <c r="AS16" s="384"/>
      <c r="AT16" s="384"/>
      <c r="AU16" s="385"/>
    </row>
    <row r="17" spans="1:47" ht="24.95" customHeight="1" thickBot="1">
      <c r="A17" s="182"/>
      <c r="B17" s="386"/>
      <c r="C17" s="387"/>
      <c r="D17" s="387"/>
      <c r="E17" s="387"/>
      <c r="F17" s="387"/>
      <c r="G17" s="387"/>
      <c r="H17" s="387"/>
      <c r="I17" s="387"/>
      <c r="J17" s="387"/>
      <c r="K17" s="387"/>
      <c r="L17" s="387"/>
      <c r="M17" s="387"/>
      <c r="N17" s="387"/>
      <c r="O17" s="387"/>
      <c r="P17" s="387"/>
      <c r="Q17" s="387"/>
      <c r="R17" s="387"/>
      <c r="S17" s="387"/>
      <c r="T17" s="387"/>
      <c r="U17" s="387"/>
      <c r="V17" s="387"/>
      <c r="W17" s="387"/>
      <c r="X17" s="387"/>
      <c r="Y17" s="387"/>
      <c r="Z17" s="387"/>
      <c r="AA17" s="387"/>
      <c r="AB17" s="387"/>
      <c r="AC17" s="387"/>
      <c r="AD17" s="387"/>
      <c r="AE17" s="387"/>
      <c r="AF17" s="387"/>
      <c r="AG17" s="387"/>
      <c r="AH17" s="387"/>
      <c r="AI17" s="387"/>
      <c r="AJ17" s="387"/>
      <c r="AK17" s="387"/>
      <c r="AL17" s="387"/>
      <c r="AM17" s="387"/>
      <c r="AN17" s="387"/>
      <c r="AO17" s="387"/>
      <c r="AP17" s="387"/>
      <c r="AQ17" s="387"/>
      <c r="AR17" s="387"/>
      <c r="AS17" s="387"/>
      <c r="AT17" s="387"/>
      <c r="AU17" s="388"/>
    </row>
    <row r="18" spans="1:47" ht="24.95" customHeight="1" thickBot="1">
      <c r="A18" s="182"/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84"/>
      <c r="AG18" s="184"/>
      <c r="AH18" s="184"/>
      <c r="AI18" s="184"/>
      <c r="AJ18" s="184"/>
      <c r="AK18" s="184"/>
      <c r="AL18" s="184"/>
      <c r="AM18" s="184"/>
      <c r="AN18" s="184"/>
      <c r="AO18" s="184"/>
      <c r="AP18" s="184"/>
      <c r="AQ18" s="184"/>
      <c r="AR18" s="184"/>
      <c r="AS18" s="184"/>
      <c r="AT18" s="184"/>
      <c r="AU18" s="184"/>
    </row>
    <row r="19" spans="1:47" ht="24.95" customHeight="1">
      <c r="A19" s="182"/>
      <c r="B19" s="349" t="s">
        <v>285</v>
      </c>
      <c r="C19" s="349"/>
      <c r="D19" s="349"/>
      <c r="E19" s="349"/>
      <c r="F19" s="349"/>
      <c r="G19" s="349"/>
      <c r="H19" s="349"/>
      <c r="I19" s="349"/>
      <c r="J19" s="349"/>
      <c r="K19" s="349"/>
      <c r="L19" s="349"/>
      <c r="M19" s="349"/>
      <c r="N19" s="349"/>
      <c r="O19" s="349"/>
      <c r="P19" s="349"/>
      <c r="Q19" s="349"/>
      <c r="R19" s="349"/>
      <c r="S19" s="349"/>
      <c r="T19" s="349"/>
      <c r="U19" s="349"/>
      <c r="V19" s="349"/>
      <c r="W19" s="349"/>
      <c r="X19" s="185"/>
      <c r="Y19" s="185"/>
      <c r="Z19" s="185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185"/>
      <c r="AU19" s="186"/>
    </row>
    <row r="20" spans="1:47" ht="24.95" customHeight="1">
      <c r="A20" s="182"/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  <c r="Q20" s="349"/>
      <c r="R20" s="349"/>
      <c r="S20" s="349"/>
      <c r="T20" s="349"/>
      <c r="U20" s="349"/>
      <c r="V20" s="349"/>
      <c r="W20" s="349"/>
      <c r="X20" s="187"/>
      <c r="Y20" s="501" t="s">
        <v>219</v>
      </c>
      <c r="Z20" s="501"/>
      <c r="AA20" s="501"/>
      <c r="AB20" s="501"/>
      <c r="AC20" s="501"/>
      <c r="AD20" s="501"/>
      <c r="AE20" s="501"/>
      <c r="AF20" s="501"/>
      <c r="AG20" s="501"/>
      <c r="AH20" s="501"/>
      <c r="AI20" s="501"/>
      <c r="AJ20" s="501"/>
      <c r="AK20" s="501"/>
      <c r="AL20" s="501"/>
      <c r="AM20" s="501"/>
      <c r="AN20" s="501"/>
      <c r="AO20" s="501"/>
      <c r="AP20" s="501"/>
      <c r="AQ20" s="501"/>
      <c r="AR20" s="501"/>
      <c r="AS20" s="501"/>
      <c r="AT20" s="501"/>
      <c r="AU20" s="188"/>
    </row>
    <row r="21" spans="1:47" ht="24.95" customHeight="1">
      <c r="A21" s="182"/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  <c r="Q21" s="349"/>
      <c r="R21" s="349"/>
      <c r="S21" s="349"/>
      <c r="T21" s="349"/>
      <c r="U21" s="349"/>
      <c r="V21" s="349"/>
      <c r="W21" s="349"/>
      <c r="X21" s="187"/>
      <c r="Y21" s="501"/>
      <c r="Z21" s="501"/>
      <c r="AA21" s="501"/>
      <c r="AB21" s="501"/>
      <c r="AC21" s="501"/>
      <c r="AD21" s="501"/>
      <c r="AE21" s="501"/>
      <c r="AF21" s="501"/>
      <c r="AG21" s="501"/>
      <c r="AH21" s="501"/>
      <c r="AI21" s="501"/>
      <c r="AJ21" s="501"/>
      <c r="AK21" s="501"/>
      <c r="AL21" s="501"/>
      <c r="AM21" s="501"/>
      <c r="AN21" s="501"/>
      <c r="AO21" s="501"/>
      <c r="AP21" s="501"/>
      <c r="AQ21" s="501"/>
      <c r="AR21" s="501"/>
      <c r="AS21" s="501"/>
      <c r="AT21" s="501"/>
      <c r="AU21" s="188"/>
    </row>
    <row r="22" spans="1:47" ht="24.95" customHeight="1">
      <c r="A22" s="182"/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  <c r="Q22" s="349"/>
      <c r="R22" s="349"/>
      <c r="S22" s="349"/>
      <c r="T22" s="349"/>
      <c r="U22" s="349"/>
      <c r="V22" s="349"/>
      <c r="W22" s="349"/>
      <c r="X22" s="187"/>
      <c r="Y22" s="349" t="s">
        <v>292</v>
      </c>
      <c r="Z22" s="349"/>
      <c r="AA22" s="349"/>
      <c r="AB22" s="349"/>
      <c r="AC22" s="349"/>
      <c r="AD22" s="349"/>
      <c r="AE22" s="349"/>
      <c r="AF22" s="349"/>
      <c r="AG22" s="349"/>
      <c r="AH22" s="349"/>
      <c r="AI22" s="349"/>
      <c r="AJ22" s="349"/>
      <c r="AK22" s="349"/>
      <c r="AL22" s="349"/>
      <c r="AM22" s="349"/>
      <c r="AN22" s="349"/>
      <c r="AO22" s="349"/>
      <c r="AP22" s="349"/>
      <c r="AQ22" s="349"/>
      <c r="AR22" s="349"/>
      <c r="AS22" s="349"/>
      <c r="AT22" s="349"/>
      <c r="AU22" s="188"/>
    </row>
    <row r="23" spans="1:47" ht="24.95" customHeight="1">
      <c r="A23" s="182"/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  <c r="Q23" s="349"/>
      <c r="R23" s="349"/>
      <c r="S23" s="349"/>
      <c r="T23" s="349"/>
      <c r="U23" s="349"/>
      <c r="V23" s="349"/>
      <c r="W23" s="349"/>
      <c r="X23" s="187"/>
      <c r="Y23" s="349"/>
      <c r="Z23" s="349"/>
      <c r="AA23" s="349"/>
      <c r="AB23" s="349"/>
      <c r="AC23" s="349"/>
      <c r="AD23" s="349"/>
      <c r="AE23" s="349"/>
      <c r="AF23" s="349"/>
      <c r="AG23" s="349"/>
      <c r="AH23" s="349"/>
      <c r="AI23" s="349"/>
      <c r="AJ23" s="349"/>
      <c r="AK23" s="349"/>
      <c r="AL23" s="349"/>
      <c r="AM23" s="349"/>
      <c r="AN23" s="349"/>
      <c r="AO23" s="349"/>
      <c r="AP23" s="349"/>
      <c r="AQ23" s="349"/>
      <c r="AR23" s="349"/>
      <c r="AS23" s="349"/>
      <c r="AT23" s="349"/>
      <c r="AU23" s="188"/>
    </row>
    <row r="24" spans="1:47" ht="24.95" customHeight="1">
      <c r="A24" s="182"/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  <c r="Q24" s="349"/>
      <c r="R24" s="349"/>
      <c r="S24" s="349"/>
      <c r="T24" s="349"/>
      <c r="U24" s="349"/>
      <c r="V24" s="349"/>
      <c r="W24" s="349"/>
      <c r="X24" s="187"/>
      <c r="AU24" s="188"/>
    </row>
    <row r="25" spans="1:47" ht="24.95" customHeight="1">
      <c r="A25" s="182"/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  <c r="Q25" s="349"/>
      <c r="R25" s="349"/>
      <c r="S25" s="349"/>
      <c r="T25" s="349"/>
      <c r="U25" s="349"/>
      <c r="V25" s="349"/>
      <c r="W25" s="349"/>
      <c r="X25" s="187"/>
      <c r="Y25" s="349" t="s">
        <v>291</v>
      </c>
      <c r="Z25" s="349"/>
      <c r="AA25" s="349"/>
      <c r="AB25" s="349"/>
      <c r="AC25" s="349"/>
      <c r="AD25" s="349"/>
      <c r="AE25" s="349"/>
      <c r="AF25" s="349"/>
      <c r="AG25" s="349"/>
      <c r="AH25" s="349"/>
      <c r="AI25" s="349"/>
      <c r="AJ25" s="349"/>
      <c r="AK25" s="349"/>
      <c r="AL25" s="349"/>
      <c r="AM25" s="349"/>
      <c r="AN25" s="349"/>
      <c r="AO25" s="349"/>
      <c r="AP25" s="349"/>
      <c r="AQ25" s="349"/>
      <c r="AR25" s="349"/>
      <c r="AS25" s="349"/>
      <c r="AT25" s="349"/>
      <c r="AU25" s="188"/>
    </row>
    <row r="26" spans="1:47" ht="24.95" customHeight="1">
      <c r="A26" s="182"/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  <c r="Q26" s="349"/>
      <c r="R26" s="349"/>
      <c r="S26" s="349"/>
      <c r="T26" s="349"/>
      <c r="U26" s="349"/>
      <c r="V26" s="349"/>
      <c r="W26" s="349"/>
      <c r="X26" s="187"/>
      <c r="Y26" s="349"/>
      <c r="Z26" s="349"/>
      <c r="AA26" s="349"/>
      <c r="AB26" s="349"/>
      <c r="AC26" s="349"/>
      <c r="AD26" s="349"/>
      <c r="AE26" s="349"/>
      <c r="AF26" s="349"/>
      <c r="AG26" s="349"/>
      <c r="AH26" s="349"/>
      <c r="AI26" s="349"/>
      <c r="AJ26" s="349"/>
      <c r="AK26" s="349"/>
      <c r="AL26" s="349"/>
      <c r="AM26" s="349"/>
      <c r="AN26" s="349"/>
      <c r="AO26" s="349"/>
      <c r="AP26" s="349"/>
      <c r="AQ26" s="349"/>
      <c r="AR26" s="349"/>
      <c r="AS26" s="349"/>
      <c r="AT26" s="349"/>
      <c r="AU26" s="188"/>
    </row>
    <row r="27" spans="1:47" ht="24.95" customHeight="1">
      <c r="A27" s="182"/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  <c r="Q27" s="349"/>
      <c r="R27" s="349"/>
      <c r="S27" s="349"/>
      <c r="T27" s="349"/>
      <c r="U27" s="349"/>
      <c r="V27" s="349"/>
      <c r="W27" s="349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  <c r="AO27" s="187"/>
      <c r="AP27" s="187"/>
      <c r="AQ27" s="187"/>
      <c r="AR27" s="187"/>
      <c r="AS27" s="187"/>
      <c r="AT27" s="187"/>
      <c r="AU27" s="188"/>
    </row>
    <row r="28" spans="1:47" ht="24.95" customHeight="1">
      <c r="A28" s="182"/>
      <c r="B28" s="349" t="s">
        <v>286</v>
      </c>
      <c r="C28" s="349"/>
      <c r="D28" s="349"/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  <c r="Q28" s="349"/>
      <c r="R28" s="349"/>
      <c r="S28" s="349"/>
      <c r="T28" s="349"/>
      <c r="U28" s="349"/>
      <c r="V28" s="349"/>
      <c r="W28" s="349"/>
      <c r="X28" s="187"/>
      <c r="Y28" s="349" t="s">
        <v>290</v>
      </c>
      <c r="Z28" s="349"/>
      <c r="AA28" s="349"/>
      <c r="AB28" s="349"/>
      <c r="AC28" s="349"/>
      <c r="AD28" s="349"/>
      <c r="AE28" s="349"/>
      <c r="AF28" s="349"/>
      <c r="AG28" s="349"/>
      <c r="AH28" s="349"/>
      <c r="AI28" s="349"/>
      <c r="AJ28" s="349"/>
      <c r="AK28" s="349"/>
      <c r="AL28" s="349"/>
      <c r="AM28" s="349"/>
      <c r="AN28" s="349"/>
      <c r="AO28" s="349"/>
      <c r="AP28" s="349"/>
      <c r="AQ28" s="349"/>
      <c r="AR28" s="349"/>
      <c r="AS28" s="349"/>
      <c r="AT28" s="349"/>
      <c r="AU28" s="188"/>
    </row>
    <row r="29" spans="1:47" ht="24.95" customHeight="1">
      <c r="A29" s="182"/>
      <c r="B29" s="349"/>
      <c r="C29" s="349"/>
      <c r="D29" s="349"/>
      <c r="E29" s="349"/>
      <c r="F29" s="349"/>
      <c r="G29" s="349"/>
      <c r="H29" s="349"/>
      <c r="I29" s="349"/>
      <c r="J29" s="349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49"/>
      <c r="W29" s="349"/>
      <c r="X29" s="187"/>
      <c r="Y29" s="349"/>
      <c r="Z29" s="349"/>
      <c r="AA29" s="349"/>
      <c r="AB29" s="349"/>
      <c r="AC29" s="349"/>
      <c r="AD29" s="349"/>
      <c r="AE29" s="349"/>
      <c r="AF29" s="349"/>
      <c r="AG29" s="349"/>
      <c r="AH29" s="349"/>
      <c r="AI29" s="349"/>
      <c r="AJ29" s="349"/>
      <c r="AK29" s="349"/>
      <c r="AL29" s="349"/>
      <c r="AM29" s="349"/>
      <c r="AN29" s="349"/>
      <c r="AO29" s="349"/>
      <c r="AP29" s="349"/>
      <c r="AQ29" s="349"/>
      <c r="AR29" s="349"/>
      <c r="AS29" s="349"/>
      <c r="AT29" s="349"/>
      <c r="AU29" s="188"/>
    </row>
    <row r="30" spans="1:47" ht="24.95" customHeight="1">
      <c r="A30" s="182"/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49"/>
      <c r="W30" s="349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  <c r="AJ30" s="187"/>
      <c r="AK30" s="187"/>
      <c r="AL30" s="187"/>
      <c r="AM30" s="187"/>
      <c r="AN30" s="187"/>
      <c r="AO30" s="187"/>
      <c r="AP30" s="187"/>
      <c r="AQ30" s="187"/>
      <c r="AR30" s="187"/>
      <c r="AS30" s="187"/>
      <c r="AT30" s="187"/>
      <c r="AU30" s="188"/>
    </row>
    <row r="31" spans="1:47" ht="24.95" customHeight="1">
      <c r="A31" s="182"/>
      <c r="B31" s="349" t="s">
        <v>287</v>
      </c>
      <c r="C31" s="349"/>
      <c r="D31" s="349"/>
      <c r="E31" s="349"/>
      <c r="F31" s="349"/>
      <c r="G31" s="349"/>
      <c r="H31" s="349"/>
      <c r="I31" s="349"/>
      <c r="J31" s="349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49"/>
      <c r="W31" s="349"/>
      <c r="X31" s="187"/>
      <c r="AU31" s="188"/>
    </row>
    <row r="32" spans="1:47" ht="24.95" customHeight="1">
      <c r="A32" s="182"/>
      <c r="B32" s="349"/>
      <c r="C32" s="349"/>
      <c r="D32" s="349"/>
      <c r="E32" s="349"/>
      <c r="F32" s="349"/>
      <c r="G32" s="349"/>
      <c r="H32" s="349"/>
      <c r="I32" s="349"/>
      <c r="J32" s="349"/>
      <c r="K32" s="349"/>
      <c r="L32" s="349"/>
      <c r="M32" s="349"/>
      <c r="N32" s="349"/>
      <c r="O32" s="349"/>
      <c r="P32" s="349"/>
      <c r="Q32" s="349"/>
      <c r="R32" s="349"/>
      <c r="S32" s="349"/>
      <c r="T32" s="349"/>
      <c r="U32" s="349"/>
      <c r="V32" s="349"/>
      <c r="W32" s="349"/>
      <c r="X32" s="187"/>
      <c r="AU32" s="188"/>
    </row>
    <row r="33" spans="1:47" s="162" customFormat="1" ht="24.95" customHeight="1">
      <c r="A33" s="189"/>
      <c r="B33" s="349"/>
      <c r="C33" s="349"/>
      <c r="D33" s="349"/>
      <c r="E33" s="349"/>
      <c r="F33" s="349"/>
      <c r="G33" s="349"/>
      <c r="H33" s="349"/>
      <c r="I33" s="349"/>
      <c r="J33" s="349"/>
      <c r="K33" s="349"/>
      <c r="L33" s="349"/>
      <c r="M33" s="349"/>
      <c r="N33" s="349"/>
      <c r="O33" s="349"/>
      <c r="P33" s="349"/>
      <c r="Q33" s="349"/>
      <c r="R33" s="349"/>
      <c r="S33" s="349"/>
      <c r="T33" s="349"/>
      <c r="U33" s="349"/>
      <c r="V33" s="349"/>
      <c r="W33" s="349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8"/>
    </row>
    <row r="34" spans="1:47" ht="24.95" customHeight="1">
      <c r="A34" s="182"/>
      <c r="B34" s="349" t="s">
        <v>288</v>
      </c>
      <c r="C34" s="349"/>
      <c r="D34" s="349"/>
      <c r="E34" s="349"/>
      <c r="F34" s="349"/>
      <c r="G34" s="349"/>
      <c r="H34" s="349"/>
      <c r="I34" s="349"/>
      <c r="J34" s="349"/>
      <c r="K34" s="349"/>
      <c r="L34" s="349"/>
      <c r="M34" s="349"/>
      <c r="N34" s="349"/>
      <c r="O34" s="349"/>
      <c r="P34" s="349"/>
      <c r="Q34" s="349"/>
      <c r="R34" s="349"/>
      <c r="S34" s="349"/>
      <c r="T34" s="349"/>
      <c r="U34" s="349"/>
      <c r="V34" s="349"/>
      <c r="W34" s="349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  <c r="AN34" s="187"/>
      <c r="AO34" s="187"/>
      <c r="AP34" s="187"/>
      <c r="AQ34" s="187"/>
      <c r="AR34" s="187"/>
      <c r="AS34" s="187"/>
      <c r="AT34" s="187"/>
      <c r="AU34" s="188"/>
    </row>
    <row r="35" spans="1:47" ht="24.95" customHeight="1">
      <c r="A35" s="182"/>
      <c r="B35" s="349"/>
      <c r="C35" s="349"/>
      <c r="D35" s="349"/>
      <c r="E35" s="349"/>
      <c r="F35" s="349"/>
      <c r="G35" s="349"/>
      <c r="H35" s="349"/>
      <c r="I35" s="349"/>
      <c r="J35" s="349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349"/>
      <c r="V35" s="349"/>
      <c r="W35" s="349"/>
      <c r="X35" s="187"/>
      <c r="Y35" s="349" t="s">
        <v>220</v>
      </c>
      <c r="Z35" s="349"/>
      <c r="AA35" s="349"/>
      <c r="AB35" s="349"/>
      <c r="AC35" s="349"/>
      <c r="AD35" s="349"/>
      <c r="AE35" s="349"/>
      <c r="AF35" s="349"/>
      <c r="AG35" s="349"/>
      <c r="AH35" s="349"/>
      <c r="AI35" s="349"/>
      <c r="AJ35" s="349"/>
      <c r="AK35" s="349"/>
      <c r="AL35" s="349"/>
      <c r="AM35" s="349"/>
      <c r="AN35" s="349"/>
      <c r="AO35" s="349"/>
      <c r="AP35" s="349"/>
      <c r="AQ35" s="349"/>
      <c r="AR35" s="349"/>
      <c r="AS35" s="349"/>
      <c r="AT35" s="349"/>
      <c r="AU35" s="188"/>
    </row>
    <row r="36" spans="1:47" ht="24.95" customHeight="1">
      <c r="A36" s="182"/>
      <c r="B36" s="349"/>
      <c r="C36" s="349"/>
      <c r="D36" s="349"/>
      <c r="E36" s="349"/>
      <c r="F36" s="349"/>
      <c r="G36" s="349"/>
      <c r="H36" s="349"/>
      <c r="I36" s="349"/>
      <c r="J36" s="349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349"/>
      <c r="V36" s="349"/>
      <c r="W36" s="349"/>
      <c r="X36" s="187"/>
      <c r="Y36" s="187"/>
      <c r="Z36" s="187"/>
      <c r="AA36" s="187"/>
      <c r="AB36" s="187"/>
      <c r="AC36" s="187"/>
      <c r="AD36" s="187"/>
      <c r="AE36" s="187"/>
      <c r="AF36" s="187"/>
      <c r="AG36" s="187"/>
      <c r="AH36" s="187"/>
      <c r="AI36" s="187"/>
      <c r="AJ36" s="187"/>
      <c r="AK36" s="187"/>
      <c r="AL36" s="187"/>
      <c r="AM36" s="187"/>
      <c r="AN36" s="187"/>
      <c r="AO36" s="187"/>
      <c r="AP36" s="187"/>
      <c r="AQ36" s="187"/>
      <c r="AR36" s="187"/>
      <c r="AS36" s="187"/>
      <c r="AT36" s="187"/>
      <c r="AU36" s="188"/>
    </row>
    <row r="37" spans="1:47" ht="24.95" customHeight="1">
      <c r="B37" s="349" t="s">
        <v>289</v>
      </c>
      <c r="C37" s="349"/>
      <c r="D37" s="349"/>
      <c r="E37" s="349"/>
      <c r="F37" s="349"/>
      <c r="G37" s="349"/>
      <c r="H37" s="349"/>
      <c r="I37" s="349"/>
      <c r="J37" s="349"/>
      <c r="K37" s="349"/>
      <c r="L37" s="349"/>
      <c r="M37" s="349"/>
      <c r="N37" s="349"/>
      <c r="O37" s="349"/>
      <c r="P37" s="349"/>
      <c r="Q37" s="349"/>
      <c r="R37" s="349"/>
      <c r="S37" s="349"/>
      <c r="T37" s="349"/>
      <c r="U37" s="349"/>
      <c r="V37" s="349"/>
      <c r="W37" s="349"/>
      <c r="X37" s="190"/>
      <c r="Y37" s="190"/>
      <c r="Z37" s="190"/>
      <c r="AA37" s="190"/>
      <c r="AB37" s="190"/>
      <c r="AC37" s="190"/>
      <c r="AD37" s="190"/>
      <c r="AE37" s="190"/>
      <c r="AF37" s="190"/>
      <c r="AG37" s="190"/>
      <c r="AH37" s="190"/>
      <c r="AI37" s="190"/>
      <c r="AJ37" s="190"/>
      <c r="AK37" s="190"/>
      <c r="AL37" s="190"/>
      <c r="AM37" s="190"/>
      <c r="AN37" s="190"/>
      <c r="AO37" s="190"/>
      <c r="AP37" s="190"/>
      <c r="AQ37" s="190"/>
      <c r="AR37" s="190"/>
      <c r="AS37" s="190"/>
      <c r="AT37" s="190"/>
      <c r="AU37" s="191"/>
    </row>
    <row r="38" spans="1:47" ht="24.95" customHeight="1">
      <c r="A38" s="182"/>
      <c r="B38" s="349"/>
      <c r="C38" s="349"/>
      <c r="D38" s="349"/>
      <c r="E38" s="349"/>
      <c r="F38" s="349"/>
      <c r="G38" s="349"/>
      <c r="H38" s="349"/>
      <c r="I38" s="349"/>
      <c r="J38" s="349"/>
      <c r="K38" s="349"/>
      <c r="L38" s="349"/>
      <c r="M38" s="349"/>
      <c r="N38" s="349"/>
      <c r="O38" s="349"/>
      <c r="P38" s="349"/>
      <c r="Q38" s="349"/>
      <c r="R38" s="349"/>
      <c r="S38" s="349"/>
      <c r="T38" s="349"/>
      <c r="U38" s="349"/>
      <c r="V38" s="349"/>
      <c r="W38" s="349"/>
      <c r="X38" s="190"/>
      <c r="Y38" s="190"/>
      <c r="Z38" s="190"/>
      <c r="AA38" s="190"/>
      <c r="AB38" s="190"/>
      <c r="AC38" s="190"/>
      <c r="AD38" s="190"/>
      <c r="AE38" s="190"/>
      <c r="AF38" s="190"/>
      <c r="AG38" s="190"/>
      <c r="AH38" s="190"/>
      <c r="AI38" s="190"/>
      <c r="AJ38" s="190"/>
      <c r="AK38" s="190"/>
      <c r="AL38" s="190"/>
      <c r="AM38" s="190"/>
      <c r="AN38" s="190"/>
      <c r="AO38" s="190"/>
      <c r="AP38" s="190"/>
      <c r="AQ38" s="190"/>
      <c r="AR38" s="190"/>
      <c r="AS38" s="190"/>
      <c r="AT38" s="190"/>
      <c r="AU38" s="191"/>
    </row>
    <row r="39" spans="1:47" ht="24.95" customHeight="1">
      <c r="A39" s="182"/>
      <c r="B39" s="349"/>
      <c r="C39" s="349"/>
      <c r="D39" s="349"/>
      <c r="E39" s="349"/>
      <c r="F39" s="349"/>
      <c r="G39" s="349"/>
      <c r="H39" s="349"/>
      <c r="I39" s="349"/>
      <c r="J39" s="349"/>
      <c r="K39" s="349"/>
      <c r="L39" s="349"/>
      <c r="M39" s="349"/>
      <c r="N39" s="349"/>
      <c r="O39" s="349"/>
      <c r="P39" s="349"/>
      <c r="Q39" s="349"/>
      <c r="R39" s="349"/>
      <c r="S39" s="349"/>
      <c r="T39" s="349"/>
      <c r="U39" s="349"/>
      <c r="V39" s="349"/>
      <c r="W39" s="349"/>
      <c r="X39" s="190"/>
      <c r="Y39" s="190"/>
      <c r="Z39" s="190"/>
      <c r="AA39" s="190"/>
      <c r="AB39" s="190"/>
      <c r="AC39" s="190"/>
      <c r="AD39" s="190"/>
      <c r="AE39" s="190"/>
      <c r="AF39" s="190"/>
      <c r="AG39" s="190"/>
      <c r="AH39" s="190"/>
      <c r="AI39" s="190"/>
      <c r="AJ39" s="190"/>
      <c r="AK39" s="190"/>
      <c r="AL39" s="190"/>
      <c r="AM39" s="190"/>
      <c r="AN39" s="190"/>
      <c r="AO39" s="190"/>
      <c r="AP39" s="190"/>
      <c r="AQ39" s="190"/>
      <c r="AR39" s="190"/>
      <c r="AS39" s="190"/>
      <c r="AT39" s="190"/>
      <c r="AU39" s="191"/>
    </row>
    <row r="40" spans="1:47" ht="24.95" customHeight="1">
      <c r="A40" s="182"/>
      <c r="B40" s="515"/>
      <c r="C40" s="516"/>
      <c r="D40" s="516"/>
      <c r="E40" s="516"/>
      <c r="F40" s="516"/>
      <c r="G40" s="516"/>
      <c r="H40" s="516"/>
      <c r="I40" s="516"/>
      <c r="J40" s="516"/>
      <c r="K40" s="516"/>
      <c r="L40" s="516"/>
      <c r="M40" s="516"/>
      <c r="N40" s="516"/>
      <c r="O40" s="516"/>
      <c r="P40" s="516"/>
      <c r="Q40" s="516"/>
      <c r="R40" s="516"/>
      <c r="S40" s="516"/>
      <c r="T40" s="516"/>
      <c r="U40" s="516"/>
      <c r="V40" s="516"/>
      <c r="W40" s="517"/>
      <c r="X40" s="190"/>
      <c r="Y40" s="190"/>
      <c r="Z40" s="190"/>
      <c r="AA40" s="190"/>
      <c r="AB40" s="190"/>
      <c r="AC40" s="190"/>
      <c r="AD40" s="190"/>
      <c r="AE40" s="190"/>
      <c r="AF40" s="190"/>
      <c r="AG40" s="190"/>
      <c r="AH40" s="190"/>
      <c r="AI40" s="190"/>
      <c r="AJ40" s="190"/>
      <c r="AK40" s="190"/>
      <c r="AL40" s="190"/>
      <c r="AM40" s="190"/>
      <c r="AN40" s="190"/>
      <c r="AO40" s="190"/>
      <c r="AP40" s="190"/>
      <c r="AQ40" s="190"/>
      <c r="AR40" s="190"/>
      <c r="AS40" s="190"/>
      <c r="AT40" s="190"/>
      <c r="AU40" s="191"/>
    </row>
    <row r="41" spans="1:47" ht="24.95" customHeight="1">
      <c r="A41" s="182"/>
      <c r="B41" s="515"/>
      <c r="C41" s="516"/>
      <c r="D41" s="516"/>
      <c r="E41" s="516"/>
      <c r="F41" s="516"/>
      <c r="G41" s="516"/>
      <c r="H41" s="516"/>
      <c r="I41" s="516"/>
      <c r="J41" s="516"/>
      <c r="K41" s="516"/>
      <c r="L41" s="516"/>
      <c r="M41" s="516"/>
      <c r="N41" s="516"/>
      <c r="O41" s="516"/>
      <c r="P41" s="516"/>
      <c r="Q41" s="516"/>
      <c r="R41" s="516"/>
      <c r="S41" s="516"/>
      <c r="T41" s="516"/>
      <c r="U41" s="516"/>
      <c r="V41" s="516"/>
      <c r="W41" s="517"/>
      <c r="X41" s="190"/>
      <c r="Y41" s="349" t="s">
        <v>221</v>
      </c>
      <c r="Z41" s="349"/>
      <c r="AA41" s="349"/>
      <c r="AB41" s="349"/>
      <c r="AC41" s="349"/>
      <c r="AD41" s="349"/>
      <c r="AE41" s="349"/>
      <c r="AF41" s="349"/>
      <c r="AG41" s="349"/>
      <c r="AH41" s="349"/>
      <c r="AI41" s="349"/>
      <c r="AJ41" s="349"/>
      <c r="AK41" s="349"/>
      <c r="AL41" s="349"/>
      <c r="AM41" s="349"/>
      <c r="AN41" s="349"/>
      <c r="AO41" s="349"/>
      <c r="AP41" s="349"/>
      <c r="AQ41" s="349"/>
      <c r="AR41" s="349"/>
      <c r="AS41" s="349"/>
      <c r="AT41" s="349"/>
      <c r="AU41" s="191"/>
    </row>
    <row r="42" spans="1:47" ht="24.95" customHeight="1">
      <c r="A42" s="182"/>
      <c r="B42" s="515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7"/>
      <c r="X42" s="190"/>
      <c r="Y42" s="190"/>
      <c r="Z42" s="190"/>
      <c r="AA42" s="190"/>
      <c r="AB42" s="190"/>
      <c r="AC42" s="190"/>
      <c r="AD42" s="190"/>
      <c r="AE42" s="190"/>
      <c r="AF42" s="190"/>
      <c r="AG42" s="190"/>
      <c r="AH42" s="190"/>
      <c r="AI42" s="190"/>
      <c r="AJ42" s="190"/>
      <c r="AK42" s="190"/>
      <c r="AL42" s="190"/>
      <c r="AM42" s="190"/>
      <c r="AN42" s="190"/>
      <c r="AO42" s="190"/>
      <c r="AP42" s="190"/>
      <c r="AQ42" s="190"/>
      <c r="AR42" s="190"/>
      <c r="AS42" s="190"/>
      <c r="AT42" s="190"/>
      <c r="AU42" s="191"/>
    </row>
    <row r="43" spans="1:47" ht="24.95" customHeight="1" thickBot="1">
      <c r="A43" s="182"/>
      <c r="B43" s="192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93"/>
      <c r="P43" s="193"/>
      <c r="Q43" s="193"/>
      <c r="R43" s="193"/>
      <c r="S43" s="193"/>
      <c r="T43" s="193"/>
      <c r="U43" s="193"/>
      <c r="V43" s="193"/>
      <c r="W43" s="194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6"/>
    </row>
    <row r="44" spans="1:47" ht="24.95" customHeight="1">
      <c r="A44" s="182"/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  <c r="O44" s="182"/>
      <c r="P44" s="182"/>
      <c r="Q44" s="182"/>
      <c r="R44" s="182"/>
      <c r="S44" s="182"/>
      <c r="T44" s="182"/>
      <c r="U44" s="182"/>
      <c r="V44" s="182"/>
      <c r="W44" s="182"/>
      <c r="X44" s="182"/>
      <c r="Y44" s="182"/>
      <c r="Z44" s="182"/>
      <c r="AA44" s="502" t="s">
        <v>0</v>
      </c>
      <c r="AB44" s="502"/>
      <c r="AC44" s="502"/>
      <c r="AD44" s="502"/>
      <c r="AE44" s="502"/>
      <c r="AF44" s="502"/>
      <c r="AG44" s="502"/>
      <c r="AH44" s="504">
        <f ca="1">TODAY()</f>
        <v>44622</v>
      </c>
      <c r="AI44" s="504"/>
      <c r="AJ44" s="504"/>
      <c r="AK44" s="504"/>
      <c r="AL44" s="504"/>
      <c r="AM44" s="504"/>
      <c r="AN44" s="504"/>
      <c r="AO44" s="504"/>
      <c r="AP44" s="504"/>
      <c r="AQ44" s="504"/>
      <c r="AR44" s="504"/>
      <c r="AS44" s="504"/>
      <c r="AT44" s="504"/>
      <c r="AU44" s="504"/>
    </row>
    <row r="45" spans="1:47" ht="24.95" customHeight="1">
      <c r="A45" s="182"/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503"/>
      <c r="AB45" s="503"/>
      <c r="AC45" s="503"/>
      <c r="AD45" s="503"/>
      <c r="AE45" s="503"/>
      <c r="AF45" s="503"/>
      <c r="AG45" s="503"/>
      <c r="AH45" s="505"/>
      <c r="AI45" s="505"/>
      <c r="AJ45" s="505"/>
      <c r="AK45" s="505"/>
      <c r="AL45" s="505"/>
      <c r="AM45" s="505"/>
      <c r="AN45" s="505"/>
      <c r="AO45" s="505"/>
      <c r="AP45" s="505"/>
      <c r="AQ45" s="505"/>
      <c r="AR45" s="505"/>
      <c r="AS45" s="505"/>
      <c r="AT45" s="505"/>
      <c r="AU45" s="505"/>
    </row>
    <row r="46" spans="1:47" ht="24.95" customHeight="1">
      <c r="A46" s="182"/>
      <c r="B46" s="182"/>
      <c r="C46" s="182"/>
      <c r="D46" s="182"/>
      <c r="E46" s="182"/>
      <c r="F46" s="182"/>
      <c r="G46" s="182"/>
      <c r="H46" s="182"/>
      <c r="I46" s="182"/>
      <c r="J46" s="182"/>
      <c r="K46" s="182"/>
      <c r="L46" s="182"/>
      <c r="M46" s="182"/>
      <c r="N46" s="182"/>
      <c r="O46" s="182"/>
      <c r="P46" s="182"/>
      <c r="Q46" s="182"/>
      <c r="R46" s="182"/>
      <c r="S46" s="182"/>
      <c r="T46" s="182"/>
      <c r="U46" s="182"/>
      <c r="V46" s="182"/>
      <c r="W46" s="182"/>
      <c r="X46" s="182"/>
      <c r="Y46" s="182"/>
      <c r="Z46" s="182"/>
      <c r="AA46" s="182"/>
      <c r="AB46" s="182"/>
      <c r="AC46" s="182"/>
      <c r="AD46" s="182"/>
      <c r="AE46" s="182"/>
      <c r="AF46" s="182"/>
      <c r="AG46" s="182"/>
      <c r="AH46" s="182"/>
      <c r="AI46" s="182"/>
      <c r="AJ46" s="182"/>
      <c r="AK46" s="182"/>
      <c r="AL46" s="182"/>
      <c r="AM46" s="182"/>
      <c r="AN46" s="182"/>
      <c r="AO46" s="182"/>
      <c r="AP46" s="182"/>
      <c r="AQ46" s="182"/>
      <c r="AR46" s="182"/>
      <c r="AS46" s="183"/>
      <c r="AT46" s="183"/>
    </row>
    <row r="47" spans="1:47" ht="24.95" customHeight="1">
      <c r="A47" s="182"/>
      <c r="B47" s="182"/>
      <c r="C47" s="182"/>
      <c r="D47" s="182"/>
      <c r="E47" s="389"/>
      <c r="F47" s="389"/>
      <c r="G47" s="389"/>
      <c r="H47" s="389"/>
      <c r="I47" s="389"/>
      <c r="J47" s="389"/>
      <c r="K47" s="389"/>
      <c r="L47" s="389"/>
      <c r="M47" s="389"/>
      <c r="N47" s="389"/>
      <c r="O47" s="389"/>
      <c r="P47" s="389"/>
      <c r="Q47" s="389"/>
      <c r="R47" s="389"/>
      <c r="S47" s="389"/>
      <c r="T47" s="389"/>
      <c r="U47" s="389"/>
      <c r="V47" s="389"/>
      <c r="W47" s="389"/>
      <c r="X47" s="389"/>
      <c r="Y47" s="389"/>
      <c r="Z47" s="389"/>
      <c r="AA47" s="389"/>
      <c r="AB47" s="389"/>
      <c r="AC47" s="389"/>
      <c r="AD47" s="389"/>
      <c r="AE47" s="389"/>
      <c r="AF47" s="389"/>
      <c r="AG47" s="389"/>
      <c r="AH47" s="389"/>
      <c r="AI47" s="389"/>
      <c r="AJ47" s="389"/>
      <c r="AK47" s="389"/>
      <c r="AL47" s="389"/>
      <c r="AM47" s="389"/>
      <c r="AN47" s="389"/>
      <c r="AO47" s="389"/>
      <c r="AP47" s="389"/>
      <c r="AQ47" s="182"/>
      <c r="AR47" s="182"/>
      <c r="AS47" s="183"/>
      <c r="AT47" s="183"/>
    </row>
    <row r="48" spans="1:47" ht="24.95" customHeight="1">
      <c r="A48" s="182"/>
      <c r="B48" s="364"/>
      <c r="C48" s="364"/>
      <c r="D48" s="364"/>
      <c r="E48" s="364"/>
      <c r="F48" s="364"/>
      <c r="G48" s="364"/>
      <c r="H48" s="364"/>
      <c r="I48" s="364"/>
      <c r="J48" s="364"/>
      <c r="K48" s="364"/>
      <c r="L48" s="364"/>
      <c r="M48" s="364"/>
      <c r="N48" s="364"/>
      <c r="O48" s="364"/>
      <c r="P48" s="364"/>
      <c r="Q48" s="364"/>
      <c r="R48" s="364"/>
      <c r="S48" s="364"/>
      <c r="T48" s="364"/>
      <c r="U48" s="364"/>
      <c r="V48" s="364"/>
      <c r="W48" s="364"/>
      <c r="X48" s="364"/>
      <c r="Y48" s="364"/>
      <c r="Z48" s="364"/>
      <c r="AA48" s="364"/>
      <c r="AB48" s="364"/>
      <c r="AC48" s="364"/>
      <c r="AD48" s="364"/>
      <c r="AE48" s="364"/>
      <c r="AF48" s="364"/>
      <c r="AG48" s="364"/>
      <c r="AH48" s="364"/>
      <c r="AI48" s="364"/>
      <c r="AJ48" s="364"/>
      <c r="AK48" s="364"/>
      <c r="AL48" s="364"/>
      <c r="AM48" s="364"/>
      <c r="AN48" s="364"/>
      <c r="AO48" s="364"/>
      <c r="AP48" s="364"/>
      <c r="AQ48" s="364"/>
      <c r="AR48" s="364"/>
      <c r="AS48" s="364"/>
      <c r="AT48" s="183"/>
    </row>
    <row r="49" spans="1:46" ht="24.95" customHeight="1">
      <c r="A49" s="182"/>
      <c r="B49" s="364"/>
      <c r="C49" s="364"/>
      <c r="D49" s="364"/>
      <c r="E49" s="364"/>
      <c r="F49" s="364"/>
      <c r="G49" s="364"/>
      <c r="H49" s="364"/>
      <c r="I49" s="364"/>
      <c r="J49" s="364"/>
      <c r="K49" s="364"/>
      <c r="L49" s="364"/>
      <c r="M49" s="364"/>
      <c r="N49" s="364"/>
      <c r="O49" s="364"/>
      <c r="P49" s="364"/>
      <c r="Q49" s="364"/>
      <c r="R49" s="364"/>
      <c r="S49" s="364"/>
      <c r="T49" s="364"/>
      <c r="U49" s="364"/>
      <c r="V49" s="364"/>
      <c r="W49" s="364"/>
      <c r="X49" s="364"/>
      <c r="Y49" s="364"/>
      <c r="Z49" s="364"/>
      <c r="AA49" s="364"/>
      <c r="AB49" s="364"/>
      <c r="AC49" s="364"/>
      <c r="AD49" s="364"/>
      <c r="AE49" s="364"/>
      <c r="AF49" s="364"/>
      <c r="AG49" s="364"/>
      <c r="AH49" s="364"/>
      <c r="AI49" s="364"/>
      <c r="AJ49" s="364"/>
      <c r="AK49" s="364"/>
      <c r="AL49" s="364"/>
      <c r="AM49" s="364"/>
      <c r="AN49" s="364"/>
      <c r="AO49" s="364"/>
      <c r="AP49" s="364"/>
      <c r="AQ49" s="364"/>
      <c r="AR49" s="364"/>
      <c r="AS49" s="364"/>
      <c r="AT49" s="183"/>
    </row>
    <row r="50" spans="1:46" ht="24.95" customHeight="1">
      <c r="A50" s="182"/>
      <c r="B50" s="364"/>
      <c r="C50" s="364"/>
      <c r="D50" s="364"/>
      <c r="E50" s="364"/>
      <c r="F50" s="364"/>
      <c r="G50" s="364"/>
      <c r="H50" s="364"/>
      <c r="I50" s="364"/>
      <c r="J50" s="364"/>
      <c r="K50" s="364"/>
      <c r="L50" s="364"/>
      <c r="M50" s="364"/>
      <c r="N50" s="364"/>
      <c r="O50" s="364"/>
      <c r="P50" s="364"/>
      <c r="Q50" s="364"/>
      <c r="R50" s="364"/>
      <c r="S50" s="364"/>
      <c r="T50" s="364"/>
      <c r="U50" s="364"/>
      <c r="V50" s="364"/>
      <c r="W50" s="364"/>
      <c r="X50" s="364"/>
      <c r="Y50" s="364"/>
      <c r="Z50" s="364"/>
      <c r="AA50" s="364"/>
      <c r="AB50" s="364"/>
      <c r="AC50" s="364"/>
      <c r="AD50" s="364"/>
      <c r="AE50" s="364"/>
      <c r="AF50" s="364"/>
      <c r="AG50" s="364"/>
      <c r="AH50" s="364"/>
      <c r="AI50" s="364"/>
      <c r="AJ50" s="364"/>
      <c r="AK50" s="364"/>
      <c r="AL50" s="364"/>
      <c r="AM50" s="364"/>
      <c r="AN50" s="364"/>
      <c r="AO50" s="364"/>
      <c r="AP50" s="364"/>
      <c r="AQ50" s="364"/>
      <c r="AR50" s="364"/>
      <c r="AS50" s="364"/>
      <c r="AT50" s="183"/>
    </row>
    <row r="51" spans="1:46" ht="24.95" customHeight="1">
      <c r="A51" s="182"/>
      <c r="B51" s="364"/>
      <c r="C51" s="364"/>
      <c r="D51" s="364"/>
      <c r="E51" s="364"/>
      <c r="F51" s="364"/>
      <c r="G51" s="364"/>
      <c r="H51" s="364"/>
      <c r="I51" s="364"/>
      <c r="J51" s="364"/>
      <c r="K51" s="364"/>
      <c r="L51" s="364"/>
      <c r="M51" s="364"/>
      <c r="N51" s="364"/>
      <c r="O51" s="364"/>
      <c r="P51" s="364"/>
      <c r="Q51" s="364"/>
      <c r="R51" s="364"/>
      <c r="S51" s="364"/>
      <c r="T51" s="364"/>
      <c r="U51" s="364"/>
      <c r="V51" s="364"/>
      <c r="W51" s="364"/>
      <c r="X51" s="364"/>
      <c r="Y51" s="364"/>
      <c r="Z51" s="364"/>
      <c r="AA51" s="364"/>
      <c r="AB51" s="364"/>
      <c r="AC51" s="364"/>
      <c r="AD51" s="364"/>
      <c r="AE51" s="364"/>
      <c r="AF51" s="364"/>
      <c r="AG51" s="364"/>
      <c r="AH51" s="364"/>
      <c r="AI51" s="364"/>
      <c r="AJ51" s="364"/>
      <c r="AK51" s="364"/>
      <c r="AL51" s="364"/>
      <c r="AM51" s="364"/>
      <c r="AN51" s="364"/>
      <c r="AO51" s="364"/>
      <c r="AP51" s="364"/>
      <c r="AQ51" s="364"/>
      <c r="AR51" s="364"/>
      <c r="AS51" s="364"/>
      <c r="AT51" s="183"/>
    </row>
    <row r="52" spans="1:46" ht="24.95" customHeight="1">
      <c r="A52" s="182"/>
      <c r="B52" s="364"/>
      <c r="C52" s="364"/>
      <c r="D52" s="364"/>
      <c r="E52" s="364"/>
      <c r="F52" s="364"/>
      <c r="G52" s="364"/>
      <c r="H52" s="364"/>
      <c r="I52" s="364"/>
      <c r="J52" s="364"/>
      <c r="K52" s="364"/>
      <c r="L52" s="364"/>
      <c r="M52" s="364"/>
      <c r="N52" s="364"/>
      <c r="O52" s="364"/>
      <c r="P52" s="364"/>
      <c r="Q52" s="364"/>
      <c r="R52" s="364"/>
      <c r="S52" s="364"/>
      <c r="T52" s="364"/>
      <c r="U52" s="364"/>
      <c r="V52" s="364"/>
      <c r="W52" s="364"/>
      <c r="X52" s="364"/>
      <c r="Y52" s="364"/>
      <c r="Z52" s="364"/>
      <c r="AA52" s="364"/>
      <c r="AB52" s="364"/>
      <c r="AC52" s="364"/>
      <c r="AD52" s="364"/>
      <c r="AE52" s="364"/>
      <c r="AF52" s="364"/>
      <c r="AG52" s="364"/>
      <c r="AH52" s="364"/>
      <c r="AI52" s="364"/>
      <c r="AJ52" s="364"/>
      <c r="AK52" s="364"/>
      <c r="AL52" s="364"/>
      <c r="AM52" s="364"/>
      <c r="AN52" s="364"/>
      <c r="AO52" s="364"/>
      <c r="AP52" s="364"/>
      <c r="AQ52" s="364"/>
      <c r="AR52" s="364"/>
      <c r="AS52" s="364"/>
      <c r="AT52" s="182"/>
    </row>
    <row r="53" spans="1:46" ht="24.95" customHeight="1">
      <c r="A53" s="182"/>
      <c r="B53" s="364"/>
      <c r="C53" s="364"/>
      <c r="D53" s="364"/>
      <c r="E53" s="364"/>
      <c r="F53" s="364"/>
      <c r="G53" s="364"/>
      <c r="H53" s="364"/>
      <c r="I53" s="364"/>
      <c r="J53" s="364"/>
      <c r="K53" s="364"/>
      <c r="L53" s="364"/>
      <c r="M53" s="364"/>
      <c r="N53" s="364"/>
      <c r="O53" s="364"/>
      <c r="P53" s="364"/>
      <c r="Q53" s="364"/>
      <c r="R53" s="364"/>
      <c r="S53" s="364"/>
      <c r="T53" s="364"/>
      <c r="U53" s="364"/>
      <c r="V53" s="364"/>
      <c r="W53" s="364"/>
      <c r="X53" s="364"/>
      <c r="Y53" s="364"/>
      <c r="Z53" s="364"/>
      <c r="AA53" s="364"/>
      <c r="AB53" s="364"/>
      <c r="AC53" s="364"/>
      <c r="AD53" s="364"/>
      <c r="AE53" s="364"/>
      <c r="AF53" s="364"/>
      <c r="AG53" s="364"/>
      <c r="AH53" s="364"/>
      <c r="AI53" s="364"/>
      <c r="AJ53" s="364"/>
      <c r="AK53" s="364"/>
      <c r="AL53" s="364"/>
      <c r="AM53" s="364"/>
      <c r="AN53" s="364"/>
      <c r="AO53" s="364"/>
      <c r="AP53" s="364"/>
      <c r="AQ53" s="364"/>
      <c r="AR53" s="364"/>
      <c r="AS53" s="364"/>
      <c r="AT53" s="182"/>
    </row>
    <row r="54" spans="1:46" ht="24.95" customHeight="1">
      <c r="A54" s="182"/>
      <c r="B54" s="364"/>
      <c r="C54" s="364"/>
      <c r="D54" s="364"/>
      <c r="E54" s="364"/>
      <c r="F54" s="364"/>
      <c r="G54" s="364"/>
      <c r="H54" s="364"/>
      <c r="I54" s="364"/>
      <c r="J54" s="364"/>
      <c r="K54" s="364"/>
      <c r="L54" s="364"/>
      <c r="M54" s="364"/>
      <c r="N54" s="364"/>
      <c r="O54" s="364"/>
      <c r="P54" s="364"/>
      <c r="Q54" s="364"/>
      <c r="R54" s="364"/>
      <c r="S54" s="364"/>
      <c r="T54" s="364"/>
      <c r="U54" s="364"/>
      <c r="V54" s="364"/>
      <c r="W54" s="364"/>
      <c r="X54" s="364"/>
      <c r="Y54" s="364"/>
      <c r="Z54" s="364"/>
      <c r="AA54" s="364"/>
      <c r="AB54" s="364"/>
      <c r="AC54" s="364"/>
      <c r="AD54" s="364"/>
      <c r="AE54" s="364"/>
      <c r="AF54" s="364"/>
      <c r="AG54" s="364"/>
      <c r="AH54" s="364"/>
      <c r="AI54" s="364"/>
      <c r="AJ54" s="364"/>
      <c r="AK54" s="364"/>
      <c r="AL54" s="364"/>
      <c r="AM54" s="364"/>
      <c r="AN54" s="364"/>
      <c r="AO54" s="364"/>
      <c r="AP54" s="364"/>
      <c r="AQ54" s="364"/>
      <c r="AR54" s="364"/>
      <c r="AS54" s="364"/>
      <c r="AT54" s="182"/>
    </row>
    <row r="55" spans="1:46" ht="24.95" customHeight="1">
      <c r="A55" s="182"/>
      <c r="B55" s="364"/>
      <c r="C55" s="364"/>
      <c r="D55" s="364"/>
      <c r="E55" s="364"/>
      <c r="F55" s="364"/>
      <c r="G55" s="364"/>
      <c r="H55" s="364"/>
      <c r="I55" s="364"/>
      <c r="J55" s="364"/>
      <c r="K55" s="364"/>
      <c r="L55" s="364"/>
      <c r="M55" s="364"/>
      <c r="N55" s="364"/>
      <c r="O55" s="364"/>
      <c r="P55" s="364"/>
      <c r="Q55" s="364"/>
      <c r="R55" s="364"/>
      <c r="S55" s="364"/>
      <c r="T55" s="364"/>
      <c r="U55" s="364"/>
      <c r="V55" s="364"/>
      <c r="W55" s="364"/>
      <c r="X55" s="364"/>
      <c r="Y55" s="364"/>
      <c r="Z55" s="364"/>
      <c r="AA55" s="364"/>
      <c r="AB55" s="364"/>
      <c r="AC55" s="364"/>
      <c r="AD55" s="364"/>
      <c r="AE55" s="364"/>
      <c r="AF55" s="364"/>
      <c r="AG55" s="364"/>
      <c r="AH55" s="364"/>
      <c r="AI55" s="364"/>
      <c r="AJ55" s="364"/>
      <c r="AK55" s="364"/>
      <c r="AL55" s="364"/>
      <c r="AM55" s="364"/>
      <c r="AN55" s="364"/>
      <c r="AO55" s="364"/>
      <c r="AP55" s="364"/>
      <c r="AQ55" s="364"/>
      <c r="AR55" s="364"/>
      <c r="AS55" s="364"/>
      <c r="AT55" s="182"/>
    </row>
    <row r="56" spans="1:46" ht="24.95" customHeight="1">
      <c r="A56" s="182"/>
      <c r="B56" s="364"/>
      <c r="C56" s="364"/>
      <c r="D56" s="364"/>
      <c r="E56" s="364"/>
      <c r="F56" s="364"/>
      <c r="G56" s="364"/>
      <c r="H56" s="364"/>
      <c r="I56" s="364"/>
      <c r="J56" s="364"/>
      <c r="K56" s="364"/>
      <c r="L56" s="364"/>
      <c r="M56" s="364"/>
      <c r="N56" s="364"/>
      <c r="O56" s="364"/>
      <c r="P56" s="364"/>
      <c r="Q56" s="364"/>
      <c r="R56" s="364"/>
      <c r="S56" s="364"/>
      <c r="T56" s="364"/>
      <c r="U56" s="364"/>
      <c r="V56" s="364"/>
      <c r="W56" s="364"/>
      <c r="X56" s="364"/>
      <c r="Y56" s="364"/>
      <c r="Z56" s="364"/>
      <c r="AA56" s="364"/>
      <c r="AB56" s="364"/>
      <c r="AC56" s="364"/>
      <c r="AD56" s="364"/>
      <c r="AE56" s="364"/>
      <c r="AF56" s="364"/>
      <c r="AG56" s="364"/>
      <c r="AH56" s="364"/>
      <c r="AI56" s="364"/>
      <c r="AJ56" s="364"/>
      <c r="AK56" s="364"/>
      <c r="AL56" s="364"/>
      <c r="AM56" s="364"/>
      <c r="AN56" s="364"/>
      <c r="AO56" s="364"/>
      <c r="AP56" s="364"/>
      <c r="AQ56" s="364"/>
      <c r="AR56" s="364"/>
      <c r="AS56" s="364"/>
      <c r="AT56" s="182"/>
    </row>
    <row r="57" spans="1:46" ht="24.95" customHeight="1">
      <c r="A57" s="182"/>
      <c r="B57" s="364"/>
      <c r="C57" s="364"/>
      <c r="D57" s="364"/>
      <c r="E57" s="364"/>
      <c r="F57" s="364"/>
      <c r="G57" s="364"/>
      <c r="H57" s="364"/>
      <c r="I57" s="364"/>
      <c r="J57" s="364"/>
      <c r="K57" s="364"/>
      <c r="L57" s="364"/>
      <c r="M57" s="364"/>
      <c r="N57" s="364"/>
      <c r="O57" s="364"/>
      <c r="P57" s="364"/>
      <c r="Q57" s="364"/>
      <c r="R57" s="364"/>
      <c r="S57" s="364"/>
      <c r="T57" s="364"/>
      <c r="U57" s="364"/>
      <c r="V57" s="364"/>
      <c r="W57" s="364"/>
      <c r="X57" s="364"/>
      <c r="Y57" s="364"/>
      <c r="Z57" s="364"/>
      <c r="AA57" s="364"/>
      <c r="AB57" s="364"/>
      <c r="AC57" s="364"/>
      <c r="AD57" s="364"/>
      <c r="AE57" s="364"/>
      <c r="AF57" s="364"/>
      <c r="AG57" s="364"/>
      <c r="AH57" s="364"/>
      <c r="AI57" s="364"/>
      <c r="AJ57" s="364"/>
      <c r="AK57" s="364"/>
      <c r="AL57" s="364"/>
      <c r="AM57" s="364"/>
      <c r="AN57" s="364"/>
      <c r="AO57" s="364"/>
      <c r="AP57" s="364"/>
      <c r="AQ57" s="364"/>
      <c r="AR57" s="364"/>
      <c r="AS57" s="364"/>
      <c r="AT57" s="182"/>
    </row>
    <row r="58" spans="1:46" ht="24.95" customHeight="1">
      <c r="A58" s="182"/>
      <c r="B58" s="364"/>
      <c r="C58" s="364"/>
      <c r="D58" s="364"/>
      <c r="E58" s="364"/>
      <c r="F58" s="364"/>
      <c r="G58" s="364"/>
      <c r="H58" s="364"/>
      <c r="I58" s="364"/>
      <c r="J58" s="364"/>
      <c r="K58" s="364"/>
      <c r="L58" s="364"/>
      <c r="M58" s="364"/>
      <c r="N58" s="364"/>
      <c r="O58" s="364"/>
      <c r="P58" s="364"/>
      <c r="Q58" s="364"/>
      <c r="R58" s="364"/>
      <c r="S58" s="364"/>
      <c r="T58" s="364"/>
      <c r="U58" s="364"/>
      <c r="V58" s="364"/>
      <c r="W58" s="364"/>
      <c r="X58" s="364"/>
      <c r="Y58" s="364"/>
      <c r="Z58" s="364"/>
      <c r="AA58" s="364"/>
      <c r="AB58" s="364"/>
      <c r="AC58" s="364"/>
      <c r="AD58" s="364"/>
      <c r="AE58" s="364"/>
      <c r="AF58" s="364"/>
      <c r="AG58" s="364"/>
      <c r="AH58" s="364"/>
      <c r="AI58" s="364"/>
      <c r="AJ58" s="364"/>
      <c r="AK58" s="364"/>
      <c r="AL58" s="364"/>
      <c r="AM58" s="364"/>
      <c r="AN58" s="364"/>
      <c r="AO58" s="364"/>
      <c r="AP58" s="364"/>
      <c r="AQ58" s="364"/>
      <c r="AR58" s="364"/>
      <c r="AS58" s="364"/>
      <c r="AT58" s="182"/>
    </row>
    <row r="59" spans="1:46" ht="24.95" customHeight="1">
      <c r="A59" s="182"/>
      <c r="B59" s="364"/>
      <c r="C59" s="364"/>
      <c r="D59" s="364"/>
      <c r="E59" s="364"/>
      <c r="F59" s="364"/>
      <c r="G59" s="364"/>
      <c r="H59" s="364"/>
      <c r="I59" s="364"/>
      <c r="J59" s="364"/>
      <c r="K59" s="364"/>
      <c r="L59" s="364"/>
      <c r="M59" s="364"/>
      <c r="N59" s="364"/>
      <c r="O59" s="364"/>
      <c r="P59" s="364"/>
      <c r="Q59" s="364"/>
      <c r="R59" s="364"/>
      <c r="S59" s="364"/>
      <c r="T59" s="364"/>
      <c r="U59" s="364"/>
      <c r="V59" s="364"/>
      <c r="W59" s="364"/>
      <c r="X59" s="364"/>
      <c r="Y59" s="364"/>
      <c r="Z59" s="364"/>
      <c r="AA59" s="364"/>
      <c r="AB59" s="364"/>
      <c r="AC59" s="364"/>
      <c r="AD59" s="364"/>
      <c r="AE59" s="364"/>
      <c r="AF59" s="364"/>
      <c r="AG59" s="364"/>
      <c r="AH59" s="364"/>
      <c r="AI59" s="364"/>
      <c r="AJ59" s="364"/>
      <c r="AK59" s="364"/>
      <c r="AL59" s="364"/>
      <c r="AM59" s="364"/>
      <c r="AN59" s="364"/>
      <c r="AO59" s="364"/>
      <c r="AP59" s="364"/>
      <c r="AQ59" s="364"/>
      <c r="AR59" s="364"/>
      <c r="AS59" s="364"/>
      <c r="AT59" s="182"/>
    </row>
    <row r="60" spans="1:46" ht="24.95" customHeight="1">
      <c r="A60" s="182"/>
      <c r="B60" s="364"/>
      <c r="C60" s="364"/>
      <c r="D60" s="364"/>
      <c r="E60" s="364"/>
      <c r="F60" s="364"/>
      <c r="G60" s="364"/>
      <c r="H60" s="364"/>
      <c r="I60" s="364"/>
      <c r="J60" s="364"/>
      <c r="K60" s="364"/>
      <c r="L60" s="364"/>
      <c r="M60" s="364"/>
      <c r="N60" s="364"/>
      <c r="O60" s="364"/>
      <c r="P60" s="364"/>
      <c r="Q60" s="364"/>
      <c r="R60" s="364"/>
      <c r="S60" s="364"/>
      <c r="T60" s="364"/>
      <c r="U60" s="364"/>
      <c r="V60" s="364"/>
      <c r="W60" s="364"/>
      <c r="X60" s="364"/>
      <c r="Y60" s="364"/>
      <c r="Z60" s="364"/>
      <c r="AA60" s="364"/>
      <c r="AB60" s="364"/>
      <c r="AC60" s="364"/>
      <c r="AD60" s="364"/>
      <c r="AE60" s="364"/>
      <c r="AF60" s="364"/>
      <c r="AG60" s="364"/>
      <c r="AH60" s="364"/>
      <c r="AI60" s="364"/>
      <c r="AJ60" s="364"/>
      <c r="AK60" s="364"/>
      <c r="AL60" s="364"/>
      <c r="AM60" s="364"/>
      <c r="AN60" s="364"/>
      <c r="AO60" s="364"/>
      <c r="AP60" s="364"/>
      <c r="AQ60" s="364"/>
      <c r="AR60" s="364"/>
      <c r="AS60" s="364"/>
      <c r="AT60" s="183"/>
    </row>
    <row r="61" spans="1:46" ht="24.95" customHeight="1">
      <c r="A61" s="182"/>
      <c r="B61" s="364"/>
      <c r="C61" s="364"/>
      <c r="D61" s="364"/>
      <c r="E61" s="364"/>
      <c r="F61" s="364"/>
      <c r="G61" s="364"/>
      <c r="H61" s="364"/>
      <c r="I61" s="364"/>
      <c r="J61" s="364"/>
      <c r="K61" s="364"/>
      <c r="L61" s="364"/>
      <c r="M61" s="364"/>
      <c r="N61" s="364"/>
      <c r="O61" s="364"/>
      <c r="P61" s="364"/>
      <c r="Q61" s="364"/>
      <c r="R61" s="364"/>
      <c r="S61" s="364"/>
      <c r="T61" s="364"/>
      <c r="U61" s="364"/>
      <c r="V61" s="364"/>
      <c r="W61" s="364"/>
      <c r="X61" s="364"/>
      <c r="Y61" s="364"/>
      <c r="Z61" s="364"/>
      <c r="AA61" s="364"/>
      <c r="AB61" s="364"/>
      <c r="AC61" s="364"/>
      <c r="AD61" s="364"/>
      <c r="AE61" s="364"/>
      <c r="AF61" s="364"/>
      <c r="AG61" s="364"/>
      <c r="AH61" s="364"/>
      <c r="AI61" s="364"/>
      <c r="AJ61" s="364"/>
      <c r="AK61" s="364"/>
      <c r="AL61" s="364"/>
      <c r="AM61" s="364"/>
      <c r="AN61" s="364"/>
      <c r="AO61" s="364"/>
      <c r="AP61" s="364"/>
      <c r="AQ61" s="364"/>
      <c r="AR61" s="364"/>
      <c r="AS61" s="364"/>
      <c r="AT61" s="183"/>
    </row>
    <row r="62" spans="1:46" ht="24.95" customHeight="1">
      <c r="A62" s="182"/>
      <c r="B62" s="364"/>
      <c r="C62" s="364"/>
      <c r="D62" s="364"/>
      <c r="E62" s="364"/>
      <c r="F62" s="364"/>
      <c r="G62" s="364"/>
      <c r="H62" s="364"/>
      <c r="I62" s="364"/>
      <c r="J62" s="364"/>
      <c r="K62" s="364"/>
      <c r="L62" s="364"/>
      <c r="M62" s="364"/>
      <c r="N62" s="364"/>
      <c r="O62" s="364"/>
      <c r="P62" s="364"/>
      <c r="Q62" s="364"/>
      <c r="R62" s="364"/>
      <c r="S62" s="364"/>
      <c r="T62" s="364"/>
      <c r="U62" s="364"/>
      <c r="V62" s="364"/>
      <c r="W62" s="364"/>
      <c r="X62" s="364"/>
      <c r="Y62" s="364"/>
      <c r="Z62" s="364"/>
      <c r="AA62" s="364"/>
      <c r="AB62" s="364"/>
      <c r="AC62" s="364"/>
      <c r="AD62" s="364"/>
      <c r="AE62" s="364"/>
      <c r="AF62" s="364"/>
      <c r="AG62" s="364"/>
      <c r="AH62" s="364"/>
      <c r="AI62" s="364"/>
      <c r="AJ62" s="364"/>
      <c r="AK62" s="364"/>
      <c r="AL62" s="364"/>
      <c r="AM62" s="364"/>
      <c r="AN62" s="364"/>
      <c r="AO62" s="364"/>
      <c r="AP62" s="364"/>
      <c r="AQ62" s="364"/>
      <c r="AR62" s="364"/>
      <c r="AS62" s="364"/>
      <c r="AT62" s="183"/>
    </row>
    <row r="63" spans="1:46" ht="24.95" customHeight="1">
      <c r="A63" s="182"/>
      <c r="B63" s="364"/>
      <c r="C63" s="364"/>
      <c r="D63" s="364"/>
      <c r="E63" s="364"/>
      <c r="F63" s="364"/>
      <c r="G63" s="364"/>
      <c r="H63" s="364"/>
      <c r="I63" s="364"/>
      <c r="J63" s="364"/>
      <c r="K63" s="364"/>
      <c r="L63" s="364"/>
      <c r="M63" s="364"/>
      <c r="N63" s="364"/>
      <c r="O63" s="364"/>
      <c r="P63" s="364"/>
      <c r="Q63" s="364"/>
      <c r="R63" s="364"/>
      <c r="S63" s="364"/>
      <c r="T63" s="364"/>
      <c r="U63" s="364"/>
      <c r="V63" s="364"/>
      <c r="W63" s="364"/>
      <c r="X63" s="364"/>
      <c r="Y63" s="364"/>
      <c r="Z63" s="364"/>
      <c r="AA63" s="364"/>
      <c r="AB63" s="364"/>
      <c r="AC63" s="364"/>
      <c r="AD63" s="364"/>
      <c r="AE63" s="364"/>
      <c r="AF63" s="364"/>
      <c r="AG63" s="364"/>
      <c r="AH63" s="364"/>
      <c r="AI63" s="364"/>
      <c r="AJ63" s="364"/>
      <c r="AK63" s="364"/>
      <c r="AL63" s="364"/>
      <c r="AM63" s="364"/>
      <c r="AN63" s="364"/>
      <c r="AO63" s="364"/>
      <c r="AP63" s="364"/>
      <c r="AQ63" s="364"/>
      <c r="AR63" s="364"/>
      <c r="AS63" s="364"/>
      <c r="AT63" s="183"/>
    </row>
    <row r="64" spans="1:46" ht="24.95" customHeight="1">
      <c r="A64" s="182"/>
      <c r="B64" s="364"/>
      <c r="C64" s="364"/>
      <c r="D64" s="364"/>
      <c r="E64" s="364"/>
      <c r="F64" s="364"/>
      <c r="G64" s="364"/>
      <c r="H64" s="364"/>
      <c r="I64" s="364"/>
      <c r="J64" s="364"/>
      <c r="K64" s="364"/>
      <c r="L64" s="364"/>
      <c r="M64" s="364"/>
      <c r="N64" s="364"/>
      <c r="O64" s="364"/>
      <c r="P64" s="364"/>
      <c r="Q64" s="364"/>
      <c r="R64" s="364"/>
      <c r="S64" s="364"/>
      <c r="T64" s="364"/>
      <c r="U64" s="364"/>
      <c r="V64" s="364"/>
      <c r="W64" s="364"/>
      <c r="X64" s="364"/>
      <c r="Y64" s="364"/>
      <c r="Z64" s="364"/>
      <c r="AA64" s="364"/>
      <c r="AB64" s="364"/>
      <c r="AC64" s="364"/>
      <c r="AD64" s="364"/>
      <c r="AE64" s="364"/>
      <c r="AF64" s="364"/>
      <c r="AG64" s="364"/>
      <c r="AH64" s="364"/>
      <c r="AI64" s="364"/>
      <c r="AJ64" s="364"/>
      <c r="AK64" s="364"/>
      <c r="AL64" s="364"/>
      <c r="AM64" s="364"/>
      <c r="AN64" s="364"/>
      <c r="AO64" s="364"/>
      <c r="AP64" s="364"/>
      <c r="AQ64" s="364"/>
      <c r="AR64" s="364"/>
      <c r="AS64" s="364"/>
      <c r="AT64" s="183"/>
    </row>
    <row r="65" spans="1:46" ht="24.95" customHeight="1">
      <c r="A65" s="182"/>
      <c r="B65" s="364"/>
      <c r="C65" s="364"/>
      <c r="D65" s="364"/>
      <c r="E65" s="364"/>
      <c r="F65" s="364"/>
      <c r="G65" s="364"/>
      <c r="H65" s="364"/>
      <c r="I65" s="364"/>
      <c r="J65" s="364"/>
      <c r="K65" s="364"/>
      <c r="L65" s="364"/>
      <c r="M65" s="364"/>
      <c r="N65" s="364"/>
      <c r="O65" s="364"/>
      <c r="P65" s="364"/>
      <c r="Q65" s="364"/>
      <c r="R65" s="364"/>
      <c r="S65" s="364"/>
      <c r="T65" s="364"/>
      <c r="U65" s="364"/>
      <c r="V65" s="364"/>
      <c r="W65" s="364"/>
      <c r="X65" s="364"/>
      <c r="Y65" s="364"/>
      <c r="Z65" s="364"/>
      <c r="AA65" s="364"/>
      <c r="AB65" s="364"/>
      <c r="AC65" s="364"/>
      <c r="AD65" s="364"/>
      <c r="AE65" s="364"/>
      <c r="AF65" s="364"/>
      <c r="AG65" s="364"/>
      <c r="AH65" s="364"/>
      <c r="AI65" s="364"/>
      <c r="AJ65" s="364"/>
      <c r="AK65" s="364"/>
      <c r="AL65" s="364"/>
      <c r="AM65" s="364"/>
      <c r="AN65" s="364"/>
      <c r="AO65" s="364"/>
      <c r="AP65" s="364"/>
      <c r="AQ65" s="364"/>
      <c r="AR65" s="364"/>
      <c r="AS65" s="364"/>
      <c r="AT65" s="183"/>
    </row>
    <row r="66" spans="1:46" ht="24.95" customHeight="1">
      <c r="A66" s="182"/>
      <c r="B66" s="364"/>
      <c r="C66" s="364"/>
      <c r="D66" s="364"/>
      <c r="E66" s="364"/>
      <c r="F66" s="364"/>
      <c r="G66" s="364"/>
      <c r="H66" s="364"/>
      <c r="I66" s="364"/>
      <c r="J66" s="364"/>
      <c r="K66" s="364"/>
      <c r="L66" s="364"/>
      <c r="M66" s="364"/>
      <c r="N66" s="364"/>
      <c r="O66" s="364"/>
      <c r="P66" s="364"/>
      <c r="Q66" s="364"/>
      <c r="R66" s="364"/>
      <c r="S66" s="364"/>
      <c r="T66" s="364"/>
      <c r="U66" s="364"/>
      <c r="V66" s="364"/>
      <c r="W66" s="364"/>
      <c r="X66" s="364"/>
      <c r="Y66" s="364"/>
      <c r="Z66" s="364"/>
      <c r="AA66" s="364"/>
      <c r="AB66" s="364"/>
      <c r="AC66" s="364"/>
      <c r="AD66" s="364"/>
      <c r="AE66" s="364"/>
      <c r="AF66" s="364"/>
      <c r="AG66" s="364"/>
      <c r="AH66" s="364"/>
      <c r="AI66" s="364"/>
      <c r="AJ66" s="364"/>
      <c r="AK66" s="364"/>
      <c r="AL66" s="364"/>
      <c r="AM66" s="364"/>
      <c r="AN66" s="364"/>
      <c r="AO66" s="364"/>
      <c r="AP66" s="364"/>
      <c r="AQ66" s="364"/>
      <c r="AR66" s="364"/>
      <c r="AS66" s="364"/>
      <c r="AT66" s="182"/>
    </row>
    <row r="67" spans="1:46" ht="24.95" customHeight="1">
      <c r="A67" s="182"/>
      <c r="B67" s="364"/>
      <c r="C67" s="364"/>
      <c r="D67" s="364"/>
      <c r="E67" s="364"/>
      <c r="F67" s="364"/>
      <c r="G67" s="364"/>
      <c r="H67" s="364"/>
      <c r="I67" s="364"/>
      <c r="J67" s="364"/>
      <c r="K67" s="364"/>
      <c r="L67" s="364"/>
      <c r="M67" s="364"/>
      <c r="N67" s="364"/>
      <c r="O67" s="364"/>
      <c r="P67" s="364"/>
      <c r="Q67" s="364"/>
      <c r="R67" s="364"/>
      <c r="S67" s="364"/>
      <c r="T67" s="364"/>
      <c r="U67" s="364"/>
      <c r="V67" s="364"/>
      <c r="W67" s="364"/>
      <c r="X67" s="364"/>
      <c r="Y67" s="364"/>
      <c r="Z67" s="364"/>
      <c r="AA67" s="364"/>
      <c r="AB67" s="364"/>
      <c r="AC67" s="364"/>
      <c r="AD67" s="364"/>
      <c r="AE67" s="364"/>
      <c r="AF67" s="364"/>
      <c r="AG67" s="364"/>
      <c r="AH67" s="364"/>
      <c r="AI67" s="364"/>
      <c r="AJ67" s="364"/>
      <c r="AK67" s="364"/>
      <c r="AL67" s="364"/>
      <c r="AM67" s="364"/>
      <c r="AN67" s="364"/>
      <c r="AO67" s="364"/>
      <c r="AP67" s="364"/>
      <c r="AQ67" s="364"/>
      <c r="AR67" s="364"/>
      <c r="AS67" s="364"/>
      <c r="AT67" s="182"/>
    </row>
    <row r="68" spans="1:46" ht="24.95" customHeight="1">
      <c r="B68" s="364"/>
      <c r="C68" s="364"/>
      <c r="D68" s="364"/>
      <c r="E68" s="364"/>
      <c r="F68" s="364"/>
      <c r="G68" s="364"/>
      <c r="H68" s="364"/>
      <c r="I68" s="364"/>
      <c r="J68" s="364"/>
      <c r="K68" s="364"/>
      <c r="L68" s="364"/>
      <c r="M68" s="364"/>
      <c r="N68" s="364"/>
      <c r="O68" s="364"/>
      <c r="P68" s="364"/>
      <c r="Q68" s="364"/>
      <c r="R68" s="364"/>
      <c r="S68" s="364"/>
      <c r="T68" s="364"/>
      <c r="U68" s="364"/>
      <c r="V68" s="364"/>
      <c r="W68" s="364"/>
      <c r="X68" s="364"/>
      <c r="Y68" s="364"/>
      <c r="Z68" s="364"/>
      <c r="AA68" s="364"/>
      <c r="AB68" s="364"/>
      <c r="AC68" s="364"/>
      <c r="AD68" s="364"/>
      <c r="AE68" s="364"/>
      <c r="AF68" s="364"/>
      <c r="AG68" s="364"/>
      <c r="AH68" s="364"/>
      <c r="AI68" s="364"/>
      <c r="AJ68" s="364"/>
      <c r="AK68" s="364"/>
      <c r="AL68" s="364"/>
      <c r="AM68" s="364"/>
      <c r="AN68" s="364"/>
      <c r="AO68" s="364"/>
      <c r="AP68" s="364"/>
      <c r="AQ68" s="364"/>
      <c r="AR68" s="364"/>
      <c r="AS68" s="364"/>
      <c r="AT68" s="182"/>
    </row>
    <row r="69" spans="1:46" ht="24.95" customHeight="1">
      <c r="A69" s="197"/>
      <c r="B69" s="364"/>
      <c r="C69" s="364"/>
      <c r="D69" s="364"/>
      <c r="E69" s="364"/>
      <c r="F69" s="364"/>
      <c r="G69" s="364"/>
      <c r="H69" s="364"/>
      <c r="I69" s="364"/>
      <c r="J69" s="364"/>
      <c r="K69" s="364"/>
      <c r="L69" s="364"/>
      <c r="M69" s="364"/>
      <c r="N69" s="364"/>
      <c r="O69" s="364"/>
      <c r="P69" s="364"/>
      <c r="Q69" s="364"/>
      <c r="R69" s="364"/>
      <c r="S69" s="364"/>
      <c r="T69" s="364"/>
      <c r="U69" s="364"/>
      <c r="V69" s="364"/>
      <c r="W69" s="364"/>
      <c r="X69" s="364"/>
      <c r="Y69" s="364"/>
      <c r="Z69" s="364"/>
      <c r="AA69" s="364"/>
      <c r="AB69" s="364"/>
      <c r="AC69" s="364"/>
      <c r="AD69" s="364"/>
      <c r="AE69" s="364"/>
      <c r="AF69" s="364"/>
      <c r="AG69" s="364"/>
      <c r="AH69" s="364"/>
      <c r="AI69" s="364"/>
      <c r="AJ69" s="364"/>
      <c r="AK69" s="364"/>
      <c r="AL69" s="364"/>
      <c r="AM69" s="364"/>
      <c r="AN69" s="364"/>
      <c r="AO69" s="364"/>
      <c r="AP69" s="364"/>
      <c r="AQ69" s="364"/>
      <c r="AR69" s="364"/>
      <c r="AS69" s="364"/>
      <c r="AT69" s="182"/>
    </row>
    <row r="70" spans="1:46" ht="24.95" customHeight="1">
      <c r="A70" s="197"/>
      <c r="B70" s="364"/>
      <c r="C70" s="364"/>
      <c r="D70" s="364"/>
      <c r="E70" s="364"/>
      <c r="F70" s="364"/>
      <c r="G70" s="364"/>
      <c r="H70" s="364"/>
      <c r="I70" s="364"/>
      <c r="J70" s="364"/>
      <c r="K70" s="364"/>
      <c r="L70" s="364"/>
      <c r="M70" s="364"/>
      <c r="N70" s="364"/>
      <c r="O70" s="364"/>
      <c r="P70" s="364"/>
      <c r="Q70" s="364"/>
      <c r="R70" s="364"/>
      <c r="S70" s="364"/>
      <c r="T70" s="364"/>
      <c r="U70" s="364"/>
      <c r="V70" s="364"/>
      <c r="W70" s="364"/>
      <c r="X70" s="364"/>
      <c r="Y70" s="364"/>
      <c r="Z70" s="364"/>
      <c r="AA70" s="364"/>
      <c r="AB70" s="364"/>
      <c r="AC70" s="364"/>
      <c r="AD70" s="364"/>
      <c r="AE70" s="364"/>
      <c r="AF70" s="364"/>
      <c r="AG70" s="364"/>
      <c r="AH70" s="364"/>
      <c r="AI70" s="364"/>
      <c r="AJ70" s="364"/>
      <c r="AK70" s="364"/>
      <c r="AL70" s="364"/>
      <c r="AM70" s="364"/>
      <c r="AN70" s="364"/>
      <c r="AO70" s="364"/>
      <c r="AP70" s="364"/>
      <c r="AQ70" s="364"/>
      <c r="AR70" s="364"/>
      <c r="AS70" s="364"/>
      <c r="AT70" s="182"/>
    </row>
    <row r="71" spans="1:46" ht="24.95" customHeight="1">
      <c r="A71" s="197"/>
      <c r="B71" s="364"/>
      <c r="C71" s="364"/>
      <c r="D71" s="364"/>
      <c r="E71" s="364"/>
      <c r="F71" s="364"/>
      <c r="G71" s="364"/>
      <c r="H71" s="364"/>
      <c r="I71" s="364"/>
      <c r="J71" s="364"/>
      <c r="K71" s="364"/>
      <c r="L71" s="364"/>
      <c r="M71" s="364"/>
      <c r="N71" s="364"/>
      <c r="O71" s="364"/>
      <c r="P71" s="364"/>
      <c r="Q71" s="364"/>
      <c r="R71" s="364"/>
      <c r="S71" s="364"/>
      <c r="T71" s="364"/>
      <c r="U71" s="364"/>
      <c r="V71" s="364"/>
      <c r="W71" s="364"/>
      <c r="X71" s="364"/>
      <c r="Y71" s="364"/>
      <c r="Z71" s="364"/>
      <c r="AA71" s="364"/>
      <c r="AB71" s="364"/>
      <c r="AC71" s="364"/>
      <c r="AD71" s="364"/>
      <c r="AE71" s="364"/>
      <c r="AF71" s="364"/>
      <c r="AG71" s="364"/>
      <c r="AH71" s="364"/>
      <c r="AI71" s="364"/>
      <c r="AJ71" s="364"/>
      <c r="AK71" s="364"/>
      <c r="AL71" s="364"/>
      <c r="AM71" s="364"/>
      <c r="AN71" s="364"/>
      <c r="AO71" s="364"/>
      <c r="AP71" s="364"/>
      <c r="AQ71" s="364"/>
      <c r="AR71" s="364"/>
      <c r="AS71" s="364"/>
      <c r="AT71" s="182"/>
    </row>
    <row r="72" spans="1:46" ht="24.95" customHeight="1">
      <c r="A72" s="197"/>
      <c r="B72" s="364"/>
      <c r="C72" s="364"/>
      <c r="D72" s="364"/>
      <c r="E72" s="364"/>
      <c r="F72" s="364"/>
      <c r="G72" s="364"/>
      <c r="H72" s="364"/>
      <c r="I72" s="364"/>
      <c r="J72" s="364"/>
      <c r="K72" s="364"/>
      <c r="L72" s="364"/>
      <c r="M72" s="364"/>
      <c r="N72" s="364"/>
      <c r="O72" s="364"/>
      <c r="P72" s="364"/>
      <c r="Q72" s="364"/>
      <c r="R72" s="364"/>
      <c r="S72" s="364"/>
      <c r="T72" s="364"/>
      <c r="U72" s="364"/>
      <c r="V72" s="364"/>
      <c r="W72" s="364"/>
      <c r="X72" s="364"/>
      <c r="Y72" s="364"/>
      <c r="Z72" s="364"/>
      <c r="AA72" s="364"/>
      <c r="AB72" s="364"/>
      <c r="AC72" s="364"/>
      <c r="AD72" s="364"/>
      <c r="AE72" s="364"/>
      <c r="AF72" s="364"/>
      <c r="AG72" s="364"/>
      <c r="AH72" s="364"/>
      <c r="AI72" s="364"/>
      <c r="AJ72" s="364"/>
      <c r="AK72" s="364"/>
      <c r="AL72" s="364"/>
      <c r="AM72" s="364"/>
      <c r="AN72" s="364"/>
      <c r="AO72" s="364"/>
      <c r="AP72" s="364"/>
      <c r="AQ72" s="364"/>
      <c r="AR72" s="364"/>
      <c r="AS72" s="364"/>
      <c r="AT72" s="182"/>
    </row>
    <row r="73" spans="1:46" ht="24.95" customHeight="1">
      <c r="A73" s="197"/>
      <c r="B73" s="364"/>
      <c r="C73" s="364"/>
      <c r="D73" s="364"/>
      <c r="E73" s="364"/>
      <c r="F73" s="364"/>
      <c r="G73" s="364"/>
      <c r="H73" s="364"/>
      <c r="I73" s="364"/>
      <c r="J73" s="364"/>
      <c r="K73" s="364"/>
      <c r="L73" s="364"/>
      <c r="M73" s="364"/>
      <c r="N73" s="364"/>
      <c r="O73" s="364"/>
      <c r="P73" s="364"/>
      <c r="Q73" s="364"/>
      <c r="R73" s="364"/>
      <c r="S73" s="364"/>
      <c r="T73" s="364"/>
      <c r="U73" s="364"/>
      <c r="V73" s="364"/>
      <c r="W73" s="364"/>
      <c r="X73" s="364"/>
      <c r="Y73" s="364"/>
      <c r="Z73" s="364"/>
      <c r="AA73" s="364"/>
      <c r="AB73" s="364"/>
      <c r="AC73" s="364"/>
      <c r="AD73" s="364"/>
      <c r="AE73" s="364"/>
      <c r="AF73" s="364"/>
      <c r="AG73" s="364"/>
      <c r="AH73" s="364"/>
      <c r="AI73" s="364"/>
      <c r="AJ73" s="364"/>
      <c r="AK73" s="364"/>
      <c r="AL73" s="364"/>
      <c r="AM73" s="364"/>
      <c r="AN73" s="364"/>
      <c r="AO73" s="364"/>
      <c r="AP73" s="364"/>
      <c r="AQ73" s="364"/>
      <c r="AR73" s="364"/>
      <c r="AS73" s="364"/>
      <c r="AT73" s="182"/>
    </row>
    <row r="74" spans="1:46" ht="24.95" customHeight="1">
      <c r="A74" s="197"/>
      <c r="B74" s="364"/>
      <c r="C74" s="364"/>
      <c r="D74" s="364"/>
      <c r="E74" s="364"/>
      <c r="F74" s="364"/>
      <c r="G74" s="364"/>
      <c r="H74" s="364"/>
      <c r="I74" s="364"/>
      <c r="J74" s="364"/>
      <c r="K74" s="364"/>
      <c r="L74" s="364"/>
      <c r="M74" s="364"/>
      <c r="N74" s="364"/>
      <c r="O74" s="364"/>
      <c r="P74" s="364"/>
      <c r="Q74" s="364"/>
      <c r="R74" s="364"/>
      <c r="S74" s="364"/>
      <c r="T74" s="364"/>
      <c r="U74" s="364"/>
      <c r="V74" s="364"/>
      <c r="W74" s="364"/>
      <c r="X74" s="364"/>
      <c r="Y74" s="364"/>
      <c r="Z74" s="364"/>
      <c r="AA74" s="364"/>
      <c r="AB74" s="364"/>
      <c r="AC74" s="364"/>
      <c r="AD74" s="364"/>
      <c r="AE74" s="364"/>
      <c r="AF74" s="364"/>
      <c r="AG74" s="364"/>
      <c r="AH74" s="364"/>
      <c r="AI74" s="364"/>
      <c r="AJ74" s="364"/>
      <c r="AK74" s="364"/>
      <c r="AL74" s="364"/>
      <c r="AM74" s="364"/>
      <c r="AN74" s="364"/>
      <c r="AO74" s="364"/>
      <c r="AP74" s="364"/>
      <c r="AQ74" s="364"/>
      <c r="AR74" s="364"/>
      <c r="AS74" s="364"/>
      <c r="AT74" s="182"/>
    </row>
    <row r="75" spans="1:46" ht="24.95" customHeight="1">
      <c r="A75" s="197"/>
      <c r="B75" s="364"/>
      <c r="C75" s="364"/>
      <c r="D75" s="364"/>
      <c r="E75" s="364"/>
      <c r="F75" s="364"/>
      <c r="G75" s="364"/>
      <c r="H75" s="364"/>
      <c r="I75" s="364"/>
      <c r="J75" s="364"/>
      <c r="K75" s="364"/>
      <c r="L75" s="364"/>
      <c r="M75" s="364"/>
      <c r="N75" s="364"/>
      <c r="O75" s="364"/>
      <c r="P75" s="364"/>
      <c r="Q75" s="364"/>
      <c r="R75" s="364"/>
      <c r="S75" s="364"/>
      <c r="T75" s="364"/>
      <c r="U75" s="364"/>
      <c r="V75" s="364"/>
      <c r="W75" s="364"/>
      <c r="X75" s="364"/>
      <c r="Y75" s="364"/>
      <c r="Z75" s="364"/>
      <c r="AA75" s="364"/>
      <c r="AB75" s="364"/>
      <c r="AC75" s="364"/>
      <c r="AD75" s="364"/>
      <c r="AE75" s="364"/>
      <c r="AF75" s="364"/>
      <c r="AG75" s="364"/>
      <c r="AH75" s="364"/>
      <c r="AI75" s="364"/>
      <c r="AJ75" s="364"/>
      <c r="AK75" s="364"/>
      <c r="AL75" s="364"/>
      <c r="AM75" s="364"/>
      <c r="AN75" s="364"/>
      <c r="AO75" s="364"/>
      <c r="AP75" s="364"/>
      <c r="AQ75" s="364"/>
      <c r="AR75" s="364"/>
      <c r="AS75" s="364"/>
      <c r="AT75" s="182"/>
    </row>
    <row r="76" spans="1:46" ht="24.95" customHeight="1">
      <c r="A76" s="197"/>
      <c r="B76" s="364"/>
      <c r="C76" s="364"/>
      <c r="D76" s="364"/>
      <c r="E76" s="364"/>
      <c r="F76" s="364"/>
      <c r="G76" s="364"/>
      <c r="H76" s="364"/>
      <c r="I76" s="364"/>
      <c r="J76" s="364"/>
      <c r="K76" s="364"/>
      <c r="L76" s="364"/>
      <c r="M76" s="364"/>
      <c r="N76" s="364"/>
      <c r="O76" s="364"/>
      <c r="P76" s="364"/>
      <c r="Q76" s="364"/>
      <c r="R76" s="364"/>
      <c r="S76" s="364"/>
      <c r="T76" s="364"/>
      <c r="U76" s="364"/>
      <c r="V76" s="364"/>
      <c r="W76" s="364"/>
      <c r="X76" s="364"/>
      <c r="Y76" s="364"/>
      <c r="Z76" s="364"/>
      <c r="AA76" s="364"/>
      <c r="AB76" s="364"/>
      <c r="AC76" s="364"/>
      <c r="AD76" s="364"/>
      <c r="AE76" s="364"/>
      <c r="AF76" s="364"/>
      <c r="AG76" s="364"/>
      <c r="AH76" s="364"/>
      <c r="AI76" s="364"/>
      <c r="AJ76" s="364"/>
      <c r="AK76" s="364"/>
      <c r="AL76" s="364"/>
      <c r="AM76" s="364"/>
      <c r="AN76" s="364"/>
      <c r="AO76" s="364"/>
      <c r="AP76" s="364"/>
      <c r="AQ76" s="364"/>
      <c r="AR76" s="364"/>
      <c r="AS76" s="364"/>
      <c r="AT76" s="182"/>
    </row>
    <row r="77" spans="1:46" ht="24.95" customHeight="1">
      <c r="A77" s="197"/>
      <c r="B77" s="364"/>
      <c r="C77" s="364"/>
      <c r="D77" s="364"/>
      <c r="E77" s="364"/>
      <c r="F77" s="364"/>
      <c r="G77" s="364"/>
      <c r="H77" s="364"/>
      <c r="I77" s="364"/>
      <c r="J77" s="364"/>
      <c r="K77" s="364"/>
      <c r="L77" s="364"/>
      <c r="M77" s="364"/>
      <c r="N77" s="364"/>
      <c r="O77" s="364"/>
      <c r="P77" s="364"/>
      <c r="Q77" s="364"/>
      <c r="R77" s="364"/>
      <c r="S77" s="364"/>
      <c r="T77" s="364"/>
      <c r="U77" s="364"/>
      <c r="V77" s="364"/>
      <c r="W77" s="364"/>
      <c r="X77" s="364"/>
      <c r="Y77" s="364"/>
      <c r="Z77" s="364"/>
      <c r="AA77" s="364"/>
      <c r="AB77" s="364"/>
      <c r="AC77" s="364"/>
      <c r="AD77" s="364"/>
      <c r="AE77" s="364"/>
      <c r="AF77" s="364"/>
      <c r="AG77" s="364"/>
      <c r="AH77" s="364"/>
      <c r="AI77" s="364"/>
      <c r="AJ77" s="364"/>
      <c r="AK77" s="364"/>
      <c r="AL77" s="364"/>
      <c r="AM77" s="364"/>
      <c r="AN77" s="364"/>
      <c r="AO77" s="364"/>
      <c r="AP77" s="364"/>
      <c r="AQ77" s="364"/>
      <c r="AR77" s="364"/>
      <c r="AS77" s="364"/>
      <c r="AT77" s="182"/>
    </row>
    <row r="78" spans="1:46" ht="24.95" customHeight="1">
      <c r="A78" s="197"/>
      <c r="B78" s="364"/>
      <c r="C78" s="364"/>
      <c r="D78" s="364"/>
      <c r="E78" s="364"/>
      <c r="F78" s="364"/>
      <c r="G78" s="364"/>
      <c r="H78" s="364"/>
      <c r="I78" s="364"/>
      <c r="J78" s="364"/>
      <c r="K78" s="364"/>
      <c r="L78" s="364"/>
      <c r="M78" s="364"/>
      <c r="N78" s="364"/>
      <c r="O78" s="364"/>
      <c r="P78" s="364"/>
      <c r="Q78" s="364"/>
      <c r="R78" s="364"/>
      <c r="S78" s="364"/>
      <c r="T78" s="364"/>
      <c r="U78" s="364"/>
      <c r="V78" s="364"/>
      <c r="W78" s="364"/>
      <c r="X78" s="364"/>
      <c r="Y78" s="364"/>
      <c r="Z78" s="364"/>
      <c r="AA78" s="364"/>
      <c r="AB78" s="364"/>
      <c r="AC78" s="364"/>
      <c r="AD78" s="364"/>
      <c r="AE78" s="364"/>
      <c r="AF78" s="364"/>
      <c r="AG78" s="364"/>
      <c r="AH78" s="364"/>
      <c r="AI78" s="364"/>
      <c r="AJ78" s="364"/>
      <c r="AK78" s="364"/>
      <c r="AL78" s="364"/>
      <c r="AM78" s="364"/>
      <c r="AN78" s="364"/>
      <c r="AO78" s="364"/>
      <c r="AP78" s="364"/>
      <c r="AQ78" s="364"/>
      <c r="AR78" s="364"/>
      <c r="AS78" s="364"/>
      <c r="AT78" s="182"/>
    </row>
    <row r="79" spans="1:46" ht="24.95" customHeight="1">
      <c r="A79" s="197"/>
      <c r="B79" s="364"/>
      <c r="C79" s="364"/>
      <c r="D79" s="364"/>
      <c r="E79" s="364"/>
      <c r="F79" s="364"/>
      <c r="G79" s="364"/>
      <c r="H79" s="364"/>
      <c r="I79" s="364"/>
      <c r="J79" s="364"/>
      <c r="K79" s="364"/>
      <c r="L79" s="364"/>
      <c r="M79" s="364"/>
      <c r="N79" s="364"/>
      <c r="O79" s="364"/>
      <c r="P79" s="364"/>
      <c r="Q79" s="364"/>
      <c r="R79" s="364"/>
      <c r="S79" s="364"/>
      <c r="T79" s="364"/>
      <c r="U79" s="364"/>
      <c r="V79" s="364"/>
      <c r="W79" s="364"/>
      <c r="X79" s="364"/>
      <c r="Y79" s="364"/>
      <c r="Z79" s="364"/>
      <c r="AA79" s="364"/>
      <c r="AB79" s="364"/>
      <c r="AC79" s="364"/>
      <c r="AD79" s="364"/>
      <c r="AE79" s="364"/>
      <c r="AF79" s="364"/>
      <c r="AG79" s="364"/>
      <c r="AH79" s="364"/>
      <c r="AI79" s="364"/>
      <c r="AJ79" s="364"/>
      <c r="AK79" s="364"/>
      <c r="AL79" s="364"/>
      <c r="AM79" s="364"/>
      <c r="AN79" s="364"/>
      <c r="AO79" s="364"/>
      <c r="AP79" s="364"/>
      <c r="AQ79" s="364"/>
      <c r="AR79" s="364"/>
      <c r="AS79" s="364"/>
      <c r="AT79" s="182"/>
    </row>
    <row r="80" spans="1:46" ht="24.95" customHeight="1">
      <c r="A80" s="197"/>
      <c r="B80" s="364"/>
      <c r="C80" s="364"/>
      <c r="D80" s="364"/>
      <c r="E80" s="364"/>
      <c r="F80" s="364"/>
      <c r="G80" s="364"/>
      <c r="H80" s="364"/>
      <c r="I80" s="364"/>
      <c r="J80" s="364"/>
      <c r="K80" s="364"/>
      <c r="L80" s="364"/>
      <c r="M80" s="364"/>
      <c r="N80" s="364"/>
      <c r="O80" s="364"/>
      <c r="P80" s="364"/>
      <c r="Q80" s="364"/>
      <c r="R80" s="364"/>
      <c r="S80" s="364"/>
      <c r="T80" s="364"/>
      <c r="U80" s="364"/>
      <c r="V80" s="364"/>
      <c r="W80" s="364"/>
      <c r="X80" s="364"/>
      <c r="Y80" s="364"/>
      <c r="Z80" s="364"/>
      <c r="AA80" s="364"/>
      <c r="AB80" s="364"/>
      <c r="AC80" s="364"/>
      <c r="AD80" s="364"/>
      <c r="AE80" s="364"/>
      <c r="AF80" s="364"/>
      <c r="AG80" s="364"/>
      <c r="AH80" s="364"/>
      <c r="AI80" s="364"/>
      <c r="AJ80" s="364"/>
      <c r="AK80" s="364"/>
      <c r="AL80" s="364"/>
      <c r="AM80" s="364"/>
      <c r="AN80" s="364"/>
      <c r="AO80" s="364"/>
      <c r="AP80" s="364"/>
      <c r="AQ80" s="364"/>
      <c r="AR80" s="364"/>
      <c r="AS80" s="364"/>
      <c r="AT80" s="182"/>
    </row>
    <row r="81" spans="1:48" ht="24.95" customHeight="1">
      <c r="A81" s="182"/>
      <c r="B81" s="364"/>
      <c r="C81" s="364"/>
      <c r="D81" s="364"/>
      <c r="E81" s="364"/>
      <c r="F81" s="364"/>
      <c r="G81" s="364"/>
      <c r="H81" s="364"/>
      <c r="I81" s="364"/>
      <c r="J81" s="364"/>
      <c r="K81" s="364"/>
      <c r="L81" s="364"/>
      <c r="M81" s="364"/>
      <c r="N81" s="364"/>
      <c r="O81" s="364"/>
      <c r="P81" s="364"/>
      <c r="Q81" s="364"/>
      <c r="R81" s="364"/>
      <c r="S81" s="364"/>
      <c r="T81" s="364"/>
      <c r="U81" s="364"/>
      <c r="V81" s="364"/>
      <c r="W81" s="364"/>
      <c r="X81" s="364"/>
      <c r="Y81" s="364"/>
      <c r="Z81" s="364"/>
      <c r="AA81" s="364"/>
      <c r="AB81" s="364"/>
      <c r="AC81" s="364"/>
      <c r="AD81" s="364"/>
      <c r="AE81" s="364"/>
      <c r="AF81" s="364"/>
      <c r="AG81" s="364"/>
      <c r="AH81" s="364"/>
      <c r="AI81" s="364"/>
      <c r="AJ81" s="364"/>
      <c r="AK81" s="364"/>
      <c r="AL81" s="364"/>
      <c r="AM81" s="364"/>
      <c r="AN81" s="364"/>
      <c r="AO81" s="364"/>
      <c r="AP81" s="364"/>
      <c r="AQ81" s="364"/>
      <c r="AR81" s="364"/>
      <c r="AS81" s="364"/>
      <c r="AT81" s="182"/>
    </row>
    <row r="82" spans="1:48" ht="24.95" customHeight="1">
      <c r="A82" s="182"/>
      <c r="B82" s="364"/>
      <c r="C82" s="364"/>
      <c r="D82" s="364"/>
      <c r="E82" s="364"/>
      <c r="F82" s="364"/>
      <c r="G82" s="364"/>
      <c r="H82" s="364"/>
      <c r="I82" s="364"/>
      <c r="J82" s="364"/>
      <c r="K82" s="364"/>
      <c r="L82" s="364"/>
      <c r="M82" s="364"/>
      <c r="N82" s="364"/>
      <c r="O82" s="364"/>
      <c r="P82" s="364"/>
      <c r="Q82" s="364"/>
      <c r="R82" s="364"/>
      <c r="S82" s="364"/>
      <c r="T82" s="364"/>
      <c r="U82" s="364"/>
      <c r="V82" s="364"/>
      <c r="W82" s="364"/>
      <c r="X82" s="364"/>
      <c r="Y82" s="364"/>
      <c r="Z82" s="364"/>
      <c r="AA82" s="364"/>
      <c r="AB82" s="364"/>
      <c r="AC82" s="364"/>
      <c r="AD82" s="364"/>
      <c r="AE82" s="364"/>
      <c r="AF82" s="364"/>
      <c r="AG82" s="364"/>
      <c r="AH82" s="364"/>
      <c r="AI82" s="364"/>
      <c r="AJ82" s="364"/>
      <c r="AK82" s="364"/>
      <c r="AL82" s="364"/>
      <c r="AM82" s="364"/>
      <c r="AN82" s="364"/>
      <c r="AO82" s="364"/>
      <c r="AP82" s="364"/>
      <c r="AQ82" s="364"/>
      <c r="AR82" s="364"/>
      <c r="AS82" s="364"/>
      <c r="AT82" s="182"/>
    </row>
    <row r="83" spans="1:48" ht="24.95" customHeight="1">
      <c r="A83" s="182"/>
      <c r="B83" s="364"/>
      <c r="C83" s="364"/>
      <c r="D83" s="364"/>
      <c r="E83" s="364"/>
      <c r="F83" s="364"/>
      <c r="G83" s="364"/>
      <c r="H83" s="364"/>
      <c r="I83" s="364"/>
      <c r="J83" s="364"/>
      <c r="K83" s="364"/>
      <c r="L83" s="364"/>
      <c r="M83" s="364"/>
      <c r="N83" s="364"/>
      <c r="O83" s="364"/>
      <c r="P83" s="364"/>
      <c r="Q83" s="364"/>
      <c r="R83" s="364"/>
      <c r="S83" s="364"/>
      <c r="T83" s="364"/>
      <c r="U83" s="364"/>
      <c r="V83" s="364"/>
      <c r="W83" s="364"/>
      <c r="X83" s="364"/>
      <c r="Y83" s="364"/>
      <c r="Z83" s="364"/>
      <c r="AA83" s="364"/>
      <c r="AB83" s="364"/>
      <c r="AC83" s="364"/>
      <c r="AD83" s="364"/>
      <c r="AE83" s="364"/>
      <c r="AF83" s="364"/>
      <c r="AG83" s="364"/>
      <c r="AH83" s="364"/>
      <c r="AI83" s="364"/>
      <c r="AJ83" s="364"/>
      <c r="AK83" s="364"/>
      <c r="AL83" s="364"/>
      <c r="AM83" s="364"/>
      <c r="AN83" s="364"/>
      <c r="AO83" s="364"/>
      <c r="AP83" s="364"/>
      <c r="AQ83" s="364"/>
      <c r="AR83" s="364"/>
      <c r="AS83" s="364"/>
      <c r="AT83" s="182"/>
    </row>
    <row r="84" spans="1:48" ht="24.95" customHeight="1">
      <c r="A84" s="182"/>
      <c r="B84" s="364"/>
      <c r="C84" s="364"/>
      <c r="D84" s="364"/>
      <c r="E84" s="364"/>
      <c r="F84" s="364"/>
      <c r="G84" s="364"/>
      <c r="H84" s="364"/>
      <c r="I84" s="364"/>
      <c r="J84" s="364"/>
      <c r="K84" s="364"/>
      <c r="L84" s="364"/>
      <c r="M84" s="364"/>
      <c r="N84" s="364"/>
      <c r="O84" s="364"/>
      <c r="P84" s="364"/>
      <c r="Q84" s="364"/>
      <c r="R84" s="364"/>
      <c r="S84" s="364"/>
      <c r="T84" s="364"/>
      <c r="U84" s="364"/>
      <c r="V84" s="364"/>
      <c r="W84" s="364"/>
      <c r="X84" s="364"/>
      <c r="Y84" s="364"/>
      <c r="Z84" s="364"/>
      <c r="AA84" s="364"/>
      <c r="AB84" s="364"/>
      <c r="AC84" s="364"/>
      <c r="AD84" s="364"/>
      <c r="AE84" s="364"/>
      <c r="AF84" s="364"/>
      <c r="AG84" s="364"/>
      <c r="AH84" s="364"/>
      <c r="AI84" s="364"/>
      <c r="AJ84" s="364"/>
      <c r="AK84" s="364"/>
      <c r="AL84" s="364"/>
      <c r="AM84" s="364"/>
      <c r="AN84" s="364"/>
      <c r="AO84" s="364"/>
      <c r="AP84" s="364"/>
      <c r="AQ84" s="364"/>
      <c r="AR84" s="364"/>
      <c r="AS84" s="364"/>
      <c r="AT84" s="182"/>
    </row>
    <row r="85" spans="1:48" ht="24.95" customHeight="1">
      <c r="A85" s="182"/>
      <c r="B85" s="364"/>
      <c r="C85" s="364"/>
      <c r="D85" s="364"/>
      <c r="E85" s="364"/>
      <c r="F85" s="364"/>
      <c r="G85" s="364"/>
      <c r="H85" s="364"/>
      <c r="I85" s="364"/>
      <c r="J85" s="364"/>
      <c r="K85" s="364"/>
      <c r="L85" s="364"/>
      <c r="M85" s="364"/>
      <c r="N85" s="364"/>
      <c r="O85" s="364"/>
      <c r="P85" s="364"/>
      <c r="Q85" s="364"/>
      <c r="R85" s="364"/>
      <c r="S85" s="364"/>
      <c r="T85" s="364"/>
      <c r="U85" s="364"/>
      <c r="V85" s="364"/>
      <c r="W85" s="364"/>
      <c r="X85" s="364"/>
      <c r="Y85" s="364"/>
      <c r="Z85" s="364"/>
      <c r="AA85" s="364"/>
      <c r="AB85" s="364"/>
      <c r="AC85" s="364"/>
      <c r="AD85" s="364"/>
      <c r="AE85" s="364"/>
      <c r="AF85" s="364"/>
      <c r="AG85" s="364"/>
      <c r="AH85" s="364"/>
      <c r="AI85" s="364"/>
      <c r="AJ85" s="364"/>
      <c r="AK85" s="364"/>
      <c r="AL85" s="364"/>
      <c r="AM85" s="364"/>
      <c r="AN85" s="364"/>
      <c r="AO85" s="364"/>
      <c r="AP85" s="364"/>
      <c r="AQ85" s="364"/>
      <c r="AR85" s="364"/>
      <c r="AS85" s="364"/>
      <c r="AT85" s="182"/>
    </row>
    <row r="86" spans="1:48" ht="24.95" customHeight="1">
      <c r="A86" s="182"/>
      <c r="B86" s="364"/>
      <c r="C86" s="364"/>
      <c r="D86" s="364"/>
      <c r="E86" s="364"/>
      <c r="F86" s="364"/>
      <c r="G86" s="364"/>
      <c r="H86" s="364"/>
      <c r="I86" s="364"/>
      <c r="J86" s="364"/>
      <c r="K86" s="364"/>
      <c r="L86" s="364"/>
      <c r="M86" s="364"/>
      <c r="N86" s="364"/>
      <c r="O86" s="364"/>
      <c r="P86" s="364"/>
      <c r="Q86" s="364"/>
      <c r="R86" s="364"/>
      <c r="S86" s="364"/>
      <c r="T86" s="364"/>
      <c r="U86" s="364"/>
      <c r="V86" s="364"/>
      <c r="W86" s="364"/>
      <c r="X86" s="364"/>
      <c r="Y86" s="364"/>
      <c r="Z86" s="364"/>
      <c r="AA86" s="364"/>
      <c r="AB86" s="364"/>
      <c r="AC86" s="364"/>
      <c r="AD86" s="364"/>
      <c r="AE86" s="364"/>
      <c r="AF86" s="364"/>
      <c r="AG86" s="364"/>
      <c r="AH86" s="364"/>
      <c r="AI86" s="364"/>
      <c r="AJ86" s="364"/>
      <c r="AK86" s="364"/>
      <c r="AL86" s="364"/>
      <c r="AM86" s="364"/>
      <c r="AN86" s="364"/>
      <c r="AO86" s="364"/>
      <c r="AP86" s="364"/>
      <c r="AQ86" s="364"/>
      <c r="AR86" s="364"/>
      <c r="AS86" s="364"/>
      <c r="AT86" s="182"/>
    </row>
    <row r="87" spans="1:48" ht="24.95" customHeight="1" thickBot="1">
      <c r="A87" s="182"/>
      <c r="B87" s="182"/>
      <c r="C87" s="182"/>
      <c r="D87" s="182"/>
      <c r="E87" s="182"/>
      <c r="F87" s="182"/>
      <c r="G87" s="182"/>
      <c r="H87" s="182"/>
      <c r="I87" s="182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3"/>
      <c r="AS87" s="183"/>
      <c r="AT87" s="182"/>
    </row>
    <row r="88" spans="1:48" ht="24.95" customHeight="1">
      <c r="A88" s="365"/>
      <c r="B88" s="366"/>
      <c r="C88" s="366"/>
      <c r="D88" s="366"/>
      <c r="E88" s="366"/>
      <c r="F88" s="366"/>
      <c r="G88" s="366"/>
      <c r="H88" s="366"/>
      <c r="I88" s="366"/>
      <c r="J88" s="366"/>
      <c r="K88" s="366"/>
      <c r="L88" s="366"/>
      <c r="M88" s="366"/>
      <c r="N88" s="366"/>
      <c r="O88" s="366"/>
      <c r="P88" s="366"/>
      <c r="Q88" s="366"/>
      <c r="R88" s="366"/>
      <c r="S88" s="366"/>
      <c r="T88" s="366"/>
      <c r="U88" s="366"/>
      <c r="V88" s="366"/>
      <c r="W88" s="366"/>
      <c r="X88" s="366"/>
      <c r="Y88" s="366"/>
      <c r="Z88" s="366"/>
      <c r="AA88" s="366"/>
      <c r="AB88" s="366"/>
      <c r="AC88" s="366"/>
      <c r="AD88" s="366"/>
      <c r="AE88" s="366"/>
      <c r="AF88" s="366"/>
      <c r="AG88" s="366"/>
      <c r="AH88" s="366"/>
      <c r="AI88" s="366"/>
      <c r="AJ88" s="366"/>
      <c r="AK88" s="366"/>
      <c r="AL88" s="366"/>
      <c r="AM88" s="366"/>
      <c r="AN88" s="366"/>
      <c r="AO88" s="366"/>
      <c r="AP88" s="366"/>
      <c r="AQ88" s="366"/>
      <c r="AR88" s="366"/>
      <c r="AS88" s="366"/>
      <c r="AT88" s="366"/>
      <c r="AU88" s="366"/>
      <c r="AV88" s="367"/>
    </row>
    <row r="89" spans="1:48" ht="24.95" customHeight="1">
      <c r="A89" s="368"/>
      <c r="B89" s="369"/>
      <c r="C89" s="369"/>
      <c r="D89" s="369"/>
      <c r="E89" s="369"/>
      <c r="F89" s="369"/>
      <c r="G89" s="369"/>
      <c r="H89" s="369"/>
      <c r="I89" s="369"/>
      <c r="J89" s="369"/>
      <c r="K89" s="369"/>
      <c r="L89" s="369"/>
      <c r="M89" s="369"/>
      <c r="N89" s="369"/>
      <c r="O89" s="369"/>
      <c r="P89" s="369"/>
      <c r="Q89" s="369"/>
      <c r="R89" s="369"/>
      <c r="S89" s="369"/>
      <c r="T89" s="369"/>
      <c r="U89" s="369"/>
      <c r="V89" s="369"/>
      <c r="W89" s="369"/>
      <c r="X89" s="369"/>
      <c r="Y89" s="369"/>
      <c r="Z89" s="369"/>
      <c r="AA89" s="369"/>
      <c r="AB89" s="369"/>
      <c r="AC89" s="369"/>
      <c r="AD89" s="369"/>
      <c r="AE89" s="369"/>
      <c r="AF89" s="369"/>
      <c r="AG89" s="369"/>
      <c r="AH89" s="369"/>
      <c r="AI89" s="369"/>
      <c r="AJ89" s="369"/>
      <c r="AK89" s="369"/>
      <c r="AL89" s="369"/>
      <c r="AM89" s="369"/>
      <c r="AN89" s="369"/>
      <c r="AO89" s="369"/>
      <c r="AP89" s="369"/>
      <c r="AQ89" s="369"/>
      <c r="AR89" s="369"/>
      <c r="AS89" s="369"/>
      <c r="AT89" s="369"/>
      <c r="AU89" s="369"/>
      <c r="AV89" s="370"/>
    </row>
    <row r="90" spans="1:48" ht="24.95" customHeight="1" thickBot="1">
      <c r="A90" s="371"/>
      <c r="B90" s="372"/>
      <c r="C90" s="372"/>
      <c r="D90" s="372"/>
      <c r="E90" s="372"/>
      <c r="F90" s="372"/>
      <c r="G90" s="372"/>
      <c r="H90" s="372"/>
      <c r="I90" s="372"/>
      <c r="J90" s="372"/>
      <c r="K90" s="372"/>
      <c r="L90" s="372"/>
      <c r="M90" s="372"/>
      <c r="N90" s="372"/>
      <c r="O90" s="372"/>
      <c r="P90" s="372"/>
      <c r="Q90" s="372"/>
      <c r="R90" s="372"/>
      <c r="S90" s="372"/>
      <c r="T90" s="372"/>
      <c r="U90" s="372"/>
      <c r="V90" s="372"/>
      <c r="W90" s="372"/>
      <c r="X90" s="372"/>
      <c r="Y90" s="372"/>
      <c r="Z90" s="372"/>
      <c r="AA90" s="372"/>
      <c r="AB90" s="372"/>
      <c r="AC90" s="372"/>
      <c r="AD90" s="372"/>
      <c r="AE90" s="372"/>
      <c r="AF90" s="372"/>
      <c r="AG90" s="372"/>
      <c r="AH90" s="372"/>
      <c r="AI90" s="372"/>
      <c r="AJ90" s="372"/>
      <c r="AK90" s="372"/>
      <c r="AL90" s="372"/>
      <c r="AM90" s="372"/>
      <c r="AN90" s="372"/>
      <c r="AO90" s="372"/>
      <c r="AP90" s="372"/>
      <c r="AQ90" s="372"/>
      <c r="AR90" s="372"/>
      <c r="AS90" s="372"/>
      <c r="AT90" s="372"/>
      <c r="AU90" s="372"/>
      <c r="AV90" s="373"/>
    </row>
    <row r="91" spans="1:48" ht="24.95" customHeight="1">
      <c r="A91" s="325" t="s">
        <v>1</v>
      </c>
      <c r="B91" s="326"/>
      <c r="C91" s="326"/>
      <c r="D91" s="326"/>
      <c r="E91" s="326"/>
      <c r="F91" s="326"/>
      <c r="G91" s="326"/>
      <c r="H91" s="326"/>
      <c r="I91" s="326"/>
      <c r="J91" s="326"/>
      <c r="K91" s="326"/>
      <c r="L91" s="327"/>
      <c r="M91" s="506"/>
      <c r="N91" s="507"/>
      <c r="O91" s="507"/>
      <c r="P91" s="507"/>
      <c r="Q91" s="507"/>
      <c r="R91" s="507"/>
      <c r="S91" s="507"/>
      <c r="T91" s="507"/>
      <c r="U91" s="507"/>
      <c r="V91" s="507"/>
      <c r="W91" s="507"/>
      <c r="X91" s="507"/>
      <c r="Y91" s="507"/>
      <c r="Z91" s="507"/>
      <c r="AA91" s="507"/>
      <c r="AB91" s="507"/>
      <c r="AC91" s="507"/>
      <c r="AD91" s="507"/>
      <c r="AE91" s="507"/>
      <c r="AF91" s="507"/>
      <c r="AG91" s="507"/>
      <c r="AH91" s="507"/>
      <c r="AI91" s="507"/>
      <c r="AJ91" s="507"/>
      <c r="AK91" s="507"/>
      <c r="AL91" s="507"/>
      <c r="AM91" s="507"/>
      <c r="AN91" s="507"/>
      <c r="AO91" s="507"/>
      <c r="AP91" s="507"/>
      <c r="AQ91" s="507"/>
      <c r="AR91" s="507"/>
      <c r="AS91" s="507"/>
      <c r="AT91" s="507"/>
      <c r="AU91" s="507"/>
      <c r="AV91" s="508"/>
    </row>
    <row r="92" spans="1:48" ht="24.95" customHeight="1">
      <c r="A92" s="328"/>
      <c r="B92" s="329"/>
      <c r="C92" s="329"/>
      <c r="D92" s="329"/>
      <c r="E92" s="329"/>
      <c r="F92" s="329"/>
      <c r="G92" s="329"/>
      <c r="H92" s="329"/>
      <c r="I92" s="329"/>
      <c r="J92" s="329"/>
      <c r="K92" s="329"/>
      <c r="L92" s="330"/>
      <c r="M92" s="509"/>
      <c r="N92" s="510"/>
      <c r="O92" s="510"/>
      <c r="P92" s="510"/>
      <c r="Q92" s="510"/>
      <c r="R92" s="510"/>
      <c r="S92" s="510"/>
      <c r="T92" s="510"/>
      <c r="U92" s="510"/>
      <c r="V92" s="510"/>
      <c r="W92" s="510"/>
      <c r="X92" s="510"/>
      <c r="Y92" s="510"/>
      <c r="Z92" s="510"/>
      <c r="AA92" s="510"/>
      <c r="AB92" s="510"/>
      <c r="AC92" s="510"/>
      <c r="AD92" s="510"/>
      <c r="AE92" s="510"/>
      <c r="AF92" s="510"/>
      <c r="AG92" s="510"/>
      <c r="AH92" s="510"/>
      <c r="AI92" s="510"/>
      <c r="AJ92" s="510"/>
      <c r="AK92" s="510"/>
      <c r="AL92" s="510"/>
      <c r="AM92" s="510"/>
      <c r="AN92" s="510"/>
      <c r="AO92" s="510"/>
      <c r="AP92" s="510"/>
      <c r="AQ92" s="510"/>
      <c r="AR92" s="510"/>
      <c r="AS92" s="510"/>
      <c r="AT92" s="510"/>
      <c r="AU92" s="510"/>
      <c r="AV92" s="511"/>
    </row>
    <row r="93" spans="1:48" ht="24.95" customHeight="1">
      <c r="A93" s="328"/>
      <c r="B93" s="329"/>
      <c r="C93" s="329"/>
      <c r="D93" s="329"/>
      <c r="E93" s="329"/>
      <c r="F93" s="329"/>
      <c r="G93" s="329"/>
      <c r="H93" s="329"/>
      <c r="I93" s="329"/>
      <c r="J93" s="329"/>
      <c r="K93" s="329"/>
      <c r="L93" s="330"/>
      <c r="M93" s="509"/>
      <c r="N93" s="510"/>
      <c r="O93" s="510"/>
      <c r="P93" s="510"/>
      <c r="Q93" s="510"/>
      <c r="R93" s="510"/>
      <c r="S93" s="510"/>
      <c r="T93" s="510"/>
      <c r="U93" s="510"/>
      <c r="V93" s="510"/>
      <c r="W93" s="510"/>
      <c r="X93" s="510"/>
      <c r="Y93" s="510"/>
      <c r="Z93" s="510"/>
      <c r="AA93" s="510"/>
      <c r="AB93" s="510"/>
      <c r="AC93" s="510"/>
      <c r="AD93" s="510"/>
      <c r="AE93" s="510"/>
      <c r="AF93" s="510"/>
      <c r="AG93" s="510"/>
      <c r="AH93" s="510"/>
      <c r="AI93" s="510"/>
      <c r="AJ93" s="510"/>
      <c r="AK93" s="510"/>
      <c r="AL93" s="510"/>
      <c r="AM93" s="510"/>
      <c r="AN93" s="510"/>
      <c r="AO93" s="510"/>
      <c r="AP93" s="510"/>
      <c r="AQ93" s="510"/>
      <c r="AR93" s="510"/>
      <c r="AS93" s="510"/>
      <c r="AT93" s="510"/>
      <c r="AU93" s="510"/>
      <c r="AV93" s="511"/>
    </row>
    <row r="94" spans="1:48" ht="24.95" customHeight="1">
      <c r="A94" s="328"/>
      <c r="B94" s="329"/>
      <c r="C94" s="329"/>
      <c r="D94" s="329"/>
      <c r="E94" s="329"/>
      <c r="F94" s="329"/>
      <c r="G94" s="329"/>
      <c r="H94" s="329"/>
      <c r="I94" s="329"/>
      <c r="J94" s="329"/>
      <c r="K94" s="329"/>
      <c r="L94" s="330"/>
      <c r="M94" s="509"/>
      <c r="N94" s="510"/>
      <c r="O94" s="510"/>
      <c r="P94" s="510"/>
      <c r="Q94" s="510"/>
      <c r="R94" s="510"/>
      <c r="S94" s="510"/>
      <c r="T94" s="510"/>
      <c r="U94" s="510"/>
      <c r="V94" s="510"/>
      <c r="W94" s="510"/>
      <c r="X94" s="510"/>
      <c r="Y94" s="510"/>
      <c r="Z94" s="510"/>
      <c r="AA94" s="510"/>
      <c r="AB94" s="510"/>
      <c r="AC94" s="510"/>
      <c r="AD94" s="510"/>
      <c r="AE94" s="510"/>
      <c r="AF94" s="510"/>
      <c r="AG94" s="510"/>
      <c r="AH94" s="510"/>
      <c r="AI94" s="510"/>
      <c r="AJ94" s="510"/>
      <c r="AK94" s="510"/>
      <c r="AL94" s="510"/>
      <c r="AM94" s="510"/>
      <c r="AN94" s="510"/>
      <c r="AO94" s="510"/>
      <c r="AP94" s="510"/>
      <c r="AQ94" s="510"/>
      <c r="AR94" s="510"/>
      <c r="AS94" s="510"/>
      <c r="AT94" s="510"/>
      <c r="AU94" s="510"/>
      <c r="AV94" s="511"/>
    </row>
    <row r="95" spans="1:48" ht="24.95" customHeight="1">
      <c r="A95" s="328"/>
      <c r="B95" s="329"/>
      <c r="C95" s="329"/>
      <c r="D95" s="329"/>
      <c r="E95" s="329"/>
      <c r="F95" s="329"/>
      <c r="G95" s="329"/>
      <c r="H95" s="329"/>
      <c r="I95" s="329"/>
      <c r="J95" s="329"/>
      <c r="K95" s="329"/>
      <c r="L95" s="330"/>
      <c r="M95" s="509"/>
      <c r="N95" s="510"/>
      <c r="O95" s="510"/>
      <c r="P95" s="510"/>
      <c r="Q95" s="510"/>
      <c r="R95" s="510"/>
      <c r="S95" s="510"/>
      <c r="T95" s="510"/>
      <c r="U95" s="510"/>
      <c r="V95" s="510"/>
      <c r="W95" s="510"/>
      <c r="X95" s="510"/>
      <c r="Y95" s="510"/>
      <c r="Z95" s="510"/>
      <c r="AA95" s="510"/>
      <c r="AB95" s="510"/>
      <c r="AC95" s="510"/>
      <c r="AD95" s="510"/>
      <c r="AE95" s="510"/>
      <c r="AF95" s="510"/>
      <c r="AG95" s="510"/>
      <c r="AH95" s="510"/>
      <c r="AI95" s="510"/>
      <c r="AJ95" s="510"/>
      <c r="AK95" s="510"/>
      <c r="AL95" s="510"/>
      <c r="AM95" s="510"/>
      <c r="AN95" s="510"/>
      <c r="AO95" s="510"/>
      <c r="AP95" s="510"/>
      <c r="AQ95" s="510"/>
      <c r="AR95" s="510"/>
      <c r="AS95" s="510"/>
      <c r="AT95" s="510"/>
      <c r="AU95" s="510"/>
      <c r="AV95" s="511"/>
    </row>
    <row r="96" spans="1:48" ht="24.95" customHeight="1">
      <c r="A96" s="328"/>
      <c r="B96" s="329"/>
      <c r="C96" s="329"/>
      <c r="D96" s="329"/>
      <c r="E96" s="329"/>
      <c r="F96" s="329"/>
      <c r="G96" s="329"/>
      <c r="H96" s="329"/>
      <c r="I96" s="329"/>
      <c r="J96" s="329"/>
      <c r="K96" s="329"/>
      <c r="L96" s="330"/>
      <c r="M96" s="509"/>
      <c r="N96" s="510"/>
      <c r="O96" s="510"/>
      <c r="P96" s="510"/>
      <c r="Q96" s="510"/>
      <c r="R96" s="510"/>
      <c r="S96" s="510"/>
      <c r="T96" s="510"/>
      <c r="U96" s="510"/>
      <c r="V96" s="510"/>
      <c r="W96" s="510"/>
      <c r="X96" s="510"/>
      <c r="Y96" s="510"/>
      <c r="Z96" s="510"/>
      <c r="AA96" s="510"/>
      <c r="AB96" s="510"/>
      <c r="AC96" s="510"/>
      <c r="AD96" s="510"/>
      <c r="AE96" s="510"/>
      <c r="AF96" s="510"/>
      <c r="AG96" s="510"/>
      <c r="AH96" s="510"/>
      <c r="AI96" s="510"/>
      <c r="AJ96" s="510"/>
      <c r="AK96" s="510"/>
      <c r="AL96" s="510"/>
      <c r="AM96" s="510"/>
      <c r="AN96" s="510"/>
      <c r="AO96" s="510"/>
      <c r="AP96" s="510"/>
      <c r="AQ96" s="510"/>
      <c r="AR96" s="510"/>
      <c r="AS96" s="510"/>
      <c r="AT96" s="510"/>
      <c r="AU96" s="510"/>
      <c r="AV96" s="511"/>
    </row>
    <row r="97" spans="1:48" ht="24.95" customHeight="1">
      <c r="A97" s="328"/>
      <c r="B97" s="329"/>
      <c r="C97" s="329"/>
      <c r="D97" s="329"/>
      <c r="E97" s="329"/>
      <c r="F97" s="329"/>
      <c r="G97" s="329"/>
      <c r="H97" s="329"/>
      <c r="I97" s="329"/>
      <c r="J97" s="329"/>
      <c r="K97" s="329"/>
      <c r="L97" s="330"/>
      <c r="M97" s="509"/>
      <c r="N97" s="510"/>
      <c r="O97" s="510"/>
      <c r="P97" s="510"/>
      <c r="Q97" s="510"/>
      <c r="R97" s="510"/>
      <c r="S97" s="510"/>
      <c r="T97" s="510"/>
      <c r="U97" s="510"/>
      <c r="V97" s="510"/>
      <c r="W97" s="510"/>
      <c r="X97" s="510"/>
      <c r="Y97" s="510"/>
      <c r="Z97" s="510"/>
      <c r="AA97" s="510"/>
      <c r="AB97" s="510"/>
      <c r="AC97" s="510"/>
      <c r="AD97" s="510"/>
      <c r="AE97" s="510"/>
      <c r="AF97" s="510"/>
      <c r="AG97" s="510"/>
      <c r="AH97" s="510"/>
      <c r="AI97" s="510"/>
      <c r="AJ97" s="510"/>
      <c r="AK97" s="510"/>
      <c r="AL97" s="510"/>
      <c r="AM97" s="510"/>
      <c r="AN97" s="510"/>
      <c r="AO97" s="510"/>
      <c r="AP97" s="510"/>
      <c r="AQ97" s="510"/>
      <c r="AR97" s="510"/>
      <c r="AS97" s="510"/>
      <c r="AT97" s="510"/>
      <c r="AU97" s="510"/>
      <c r="AV97" s="511"/>
    </row>
    <row r="98" spans="1:48" ht="24.95" customHeight="1">
      <c r="A98" s="328"/>
      <c r="B98" s="329"/>
      <c r="C98" s="329"/>
      <c r="D98" s="329"/>
      <c r="E98" s="329"/>
      <c r="F98" s="329"/>
      <c r="G98" s="329"/>
      <c r="H98" s="329"/>
      <c r="I98" s="329"/>
      <c r="J98" s="329"/>
      <c r="K98" s="329"/>
      <c r="L98" s="330"/>
      <c r="M98" s="509"/>
      <c r="N98" s="510"/>
      <c r="O98" s="510"/>
      <c r="P98" s="510"/>
      <c r="Q98" s="510"/>
      <c r="R98" s="510"/>
      <c r="S98" s="510"/>
      <c r="T98" s="510"/>
      <c r="U98" s="510"/>
      <c r="V98" s="510"/>
      <c r="W98" s="510"/>
      <c r="X98" s="510"/>
      <c r="Y98" s="510"/>
      <c r="Z98" s="510"/>
      <c r="AA98" s="510"/>
      <c r="AB98" s="510"/>
      <c r="AC98" s="510"/>
      <c r="AD98" s="510"/>
      <c r="AE98" s="510"/>
      <c r="AF98" s="510"/>
      <c r="AG98" s="510"/>
      <c r="AH98" s="510"/>
      <c r="AI98" s="510"/>
      <c r="AJ98" s="510"/>
      <c r="AK98" s="510"/>
      <c r="AL98" s="510"/>
      <c r="AM98" s="510"/>
      <c r="AN98" s="510"/>
      <c r="AO98" s="510"/>
      <c r="AP98" s="510"/>
      <c r="AQ98" s="510"/>
      <c r="AR98" s="510"/>
      <c r="AS98" s="510"/>
      <c r="AT98" s="510"/>
      <c r="AU98" s="510"/>
      <c r="AV98" s="511"/>
    </row>
    <row r="99" spans="1:48" ht="24.95" customHeight="1">
      <c r="A99" s="328"/>
      <c r="B99" s="329"/>
      <c r="C99" s="329"/>
      <c r="D99" s="329"/>
      <c r="E99" s="329"/>
      <c r="F99" s="329"/>
      <c r="G99" s="329"/>
      <c r="H99" s="329"/>
      <c r="I99" s="329"/>
      <c r="J99" s="329"/>
      <c r="K99" s="329"/>
      <c r="L99" s="330"/>
      <c r="M99" s="509"/>
      <c r="N99" s="510"/>
      <c r="O99" s="510"/>
      <c r="P99" s="510"/>
      <c r="Q99" s="510"/>
      <c r="R99" s="510"/>
      <c r="S99" s="510"/>
      <c r="T99" s="510"/>
      <c r="U99" s="510"/>
      <c r="V99" s="510"/>
      <c r="W99" s="510"/>
      <c r="X99" s="510"/>
      <c r="Y99" s="510"/>
      <c r="Z99" s="510"/>
      <c r="AA99" s="510"/>
      <c r="AB99" s="510"/>
      <c r="AC99" s="510"/>
      <c r="AD99" s="510"/>
      <c r="AE99" s="510"/>
      <c r="AF99" s="510"/>
      <c r="AG99" s="510"/>
      <c r="AH99" s="510"/>
      <c r="AI99" s="510"/>
      <c r="AJ99" s="510"/>
      <c r="AK99" s="510"/>
      <c r="AL99" s="510"/>
      <c r="AM99" s="510"/>
      <c r="AN99" s="510"/>
      <c r="AO99" s="510"/>
      <c r="AP99" s="510"/>
      <c r="AQ99" s="510"/>
      <c r="AR99" s="510"/>
      <c r="AS99" s="510"/>
      <c r="AT99" s="510"/>
      <c r="AU99" s="510"/>
      <c r="AV99" s="511"/>
    </row>
    <row r="100" spans="1:48" ht="24.95" customHeight="1">
      <c r="A100" s="328"/>
      <c r="B100" s="329"/>
      <c r="C100" s="329"/>
      <c r="D100" s="329"/>
      <c r="E100" s="329"/>
      <c r="F100" s="329"/>
      <c r="G100" s="329"/>
      <c r="H100" s="329"/>
      <c r="I100" s="329"/>
      <c r="J100" s="329"/>
      <c r="K100" s="329"/>
      <c r="L100" s="330"/>
      <c r="M100" s="509"/>
      <c r="N100" s="510"/>
      <c r="O100" s="510"/>
      <c r="P100" s="510"/>
      <c r="Q100" s="510"/>
      <c r="R100" s="510"/>
      <c r="S100" s="510"/>
      <c r="T100" s="510"/>
      <c r="U100" s="510"/>
      <c r="V100" s="510"/>
      <c r="W100" s="510"/>
      <c r="X100" s="510"/>
      <c r="Y100" s="510"/>
      <c r="Z100" s="510"/>
      <c r="AA100" s="510"/>
      <c r="AB100" s="510"/>
      <c r="AC100" s="510"/>
      <c r="AD100" s="510"/>
      <c r="AE100" s="510"/>
      <c r="AF100" s="510"/>
      <c r="AG100" s="510"/>
      <c r="AH100" s="510"/>
      <c r="AI100" s="510"/>
      <c r="AJ100" s="510"/>
      <c r="AK100" s="510"/>
      <c r="AL100" s="510"/>
      <c r="AM100" s="510"/>
      <c r="AN100" s="510"/>
      <c r="AO100" s="510"/>
      <c r="AP100" s="510"/>
      <c r="AQ100" s="510"/>
      <c r="AR100" s="510"/>
      <c r="AS100" s="510"/>
      <c r="AT100" s="510"/>
      <c r="AU100" s="510"/>
      <c r="AV100" s="511"/>
    </row>
    <row r="101" spans="1:48" ht="24.95" customHeight="1">
      <c r="A101" s="328"/>
      <c r="B101" s="329"/>
      <c r="C101" s="329"/>
      <c r="D101" s="329"/>
      <c r="E101" s="329"/>
      <c r="F101" s="329"/>
      <c r="G101" s="329"/>
      <c r="H101" s="329"/>
      <c r="I101" s="329"/>
      <c r="J101" s="329"/>
      <c r="K101" s="329"/>
      <c r="L101" s="330"/>
      <c r="M101" s="509"/>
      <c r="N101" s="510"/>
      <c r="O101" s="510"/>
      <c r="P101" s="510"/>
      <c r="Q101" s="510"/>
      <c r="R101" s="510"/>
      <c r="S101" s="510"/>
      <c r="T101" s="510"/>
      <c r="U101" s="510"/>
      <c r="V101" s="510"/>
      <c r="W101" s="510"/>
      <c r="X101" s="510"/>
      <c r="Y101" s="510"/>
      <c r="Z101" s="510"/>
      <c r="AA101" s="510"/>
      <c r="AB101" s="510"/>
      <c r="AC101" s="510"/>
      <c r="AD101" s="510"/>
      <c r="AE101" s="510"/>
      <c r="AF101" s="510"/>
      <c r="AG101" s="510"/>
      <c r="AH101" s="510"/>
      <c r="AI101" s="510"/>
      <c r="AJ101" s="510"/>
      <c r="AK101" s="510"/>
      <c r="AL101" s="510"/>
      <c r="AM101" s="510"/>
      <c r="AN101" s="510"/>
      <c r="AO101" s="510"/>
      <c r="AP101" s="510"/>
      <c r="AQ101" s="510"/>
      <c r="AR101" s="510"/>
      <c r="AS101" s="510"/>
      <c r="AT101" s="510"/>
      <c r="AU101" s="510"/>
      <c r="AV101" s="511"/>
    </row>
    <row r="102" spans="1:48" s="198" customFormat="1" ht="24.95" customHeight="1">
      <c r="A102" s="328"/>
      <c r="B102" s="329"/>
      <c r="C102" s="329"/>
      <c r="D102" s="329"/>
      <c r="E102" s="329"/>
      <c r="F102" s="329"/>
      <c r="G102" s="329"/>
      <c r="H102" s="329"/>
      <c r="I102" s="329"/>
      <c r="J102" s="329"/>
      <c r="K102" s="329"/>
      <c r="L102" s="330"/>
      <c r="M102" s="509"/>
      <c r="N102" s="510"/>
      <c r="O102" s="510"/>
      <c r="P102" s="510"/>
      <c r="Q102" s="510"/>
      <c r="R102" s="510"/>
      <c r="S102" s="510"/>
      <c r="T102" s="510"/>
      <c r="U102" s="510"/>
      <c r="V102" s="510"/>
      <c r="W102" s="510"/>
      <c r="X102" s="510"/>
      <c r="Y102" s="510"/>
      <c r="Z102" s="510"/>
      <c r="AA102" s="510"/>
      <c r="AB102" s="510"/>
      <c r="AC102" s="510"/>
      <c r="AD102" s="510"/>
      <c r="AE102" s="510"/>
      <c r="AF102" s="510"/>
      <c r="AG102" s="510"/>
      <c r="AH102" s="510"/>
      <c r="AI102" s="510"/>
      <c r="AJ102" s="510"/>
      <c r="AK102" s="510"/>
      <c r="AL102" s="510"/>
      <c r="AM102" s="510"/>
      <c r="AN102" s="510"/>
      <c r="AO102" s="510"/>
      <c r="AP102" s="510"/>
      <c r="AQ102" s="510"/>
      <c r="AR102" s="510"/>
      <c r="AS102" s="510"/>
      <c r="AT102" s="510"/>
      <c r="AU102" s="510"/>
      <c r="AV102" s="511"/>
    </row>
    <row r="103" spans="1:48" s="198" customFormat="1" ht="24.95" customHeight="1">
      <c r="A103" s="328"/>
      <c r="B103" s="329"/>
      <c r="C103" s="329"/>
      <c r="D103" s="329"/>
      <c r="E103" s="329"/>
      <c r="F103" s="329"/>
      <c r="G103" s="329"/>
      <c r="H103" s="329"/>
      <c r="I103" s="329"/>
      <c r="J103" s="329"/>
      <c r="K103" s="329"/>
      <c r="L103" s="330"/>
      <c r="M103" s="509"/>
      <c r="N103" s="510"/>
      <c r="O103" s="510"/>
      <c r="P103" s="510"/>
      <c r="Q103" s="510"/>
      <c r="R103" s="510"/>
      <c r="S103" s="510"/>
      <c r="T103" s="510"/>
      <c r="U103" s="510"/>
      <c r="V103" s="510"/>
      <c r="W103" s="510"/>
      <c r="X103" s="510"/>
      <c r="Y103" s="510"/>
      <c r="Z103" s="510"/>
      <c r="AA103" s="510"/>
      <c r="AB103" s="510"/>
      <c r="AC103" s="510"/>
      <c r="AD103" s="510"/>
      <c r="AE103" s="510"/>
      <c r="AF103" s="510"/>
      <c r="AG103" s="510"/>
      <c r="AH103" s="510"/>
      <c r="AI103" s="510"/>
      <c r="AJ103" s="510"/>
      <c r="AK103" s="510"/>
      <c r="AL103" s="510"/>
      <c r="AM103" s="510"/>
      <c r="AN103" s="510"/>
      <c r="AO103" s="510"/>
      <c r="AP103" s="510"/>
      <c r="AQ103" s="510"/>
      <c r="AR103" s="510"/>
      <c r="AS103" s="510"/>
      <c r="AT103" s="510"/>
      <c r="AU103" s="510"/>
      <c r="AV103" s="511"/>
    </row>
    <row r="104" spans="1:48" s="199" customFormat="1" ht="24.95" customHeight="1">
      <c r="A104" s="328"/>
      <c r="B104" s="329"/>
      <c r="C104" s="329"/>
      <c r="D104" s="329"/>
      <c r="E104" s="329"/>
      <c r="F104" s="329"/>
      <c r="G104" s="329"/>
      <c r="H104" s="329"/>
      <c r="I104" s="329"/>
      <c r="J104" s="329"/>
      <c r="K104" s="329"/>
      <c r="L104" s="330"/>
      <c r="M104" s="509"/>
      <c r="N104" s="510"/>
      <c r="O104" s="510"/>
      <c r="P104" s="510"/>
      <c r="Q104" s="510"/>
      <c r="R104" s="510"/>
      <c r="S104" s="510"/>
      <c r="T104" s="510"/>
      <c r="U104" s="510"/>
      <c r="V104" s="510"/>
      <c r="W104" s="510"/>
      <c r="X104" s="510"/>
      <c r="Y104" s="510"/>
      <c r="Z104" s="510"/>
      <c r="AA104" s="510"/>
      <c r="AB104" s="510"/>
      <c r="AC104" s="510"/>
      <c r="AD104" s="510"/>
      <c r="AE104" s="510"/>
      <c r="AF104" s="510"/>
      <c r="AG104" s="510"/>
      <c r="AH104" s="510"/>
      <c r="AI104" s="510"/>
      <c r="AJ104" s="510"/>
      <c r="AK104" s="510"/>
      <c r="AL104" s="510"/>
      <c r="AM104" s="510"/>
      <c r="AN104" s="510"/>
      <c r="AO104" s="510"/>
      <c r="AP104" s="510"/>
      <c r="AQ104" s="510"/>
      <c r="AR104" s="510"/>
      <c r="AS104" s="510"/>
      <c r="AT104" s="510"/>
      <c r="AU104" s="510"/>
      <c r="AV104" s="511"/>
    </row>
    <row r="105" spans="1:48" s="199" customFormat="1" ht="24.95" customHeight="1">
      <c r="A105" s="328"/>
      <c r="B105" s="329"/>
      <c r="C105" s="329"/>
      <c r="D105" s="329"/>
      <c r="E105" s="329"/>
      <c r="F105" s="329"/>
      <c r="G105" s="329"/>
      <c r="H105" s="329"/>
      <c r="I105" s="329"/>
      <c r="J105" s="329"/>
      <c r="K105" s="329"/>
      <c r="L105" s="330"/>
      <c r="M105" s="509"/>
      <c r="N105" s="510"/>
      <c r="O105" s="510"/>
      <c r="P105" s="510"/>
      <c r="Q105" s="510"/>
      <c r="R105" s="510"/>
      <c r="S105" s="510"/>
      <c r="T105" s="510"/>
      <c r="U105" s="510"/>
      <c r="V105" s="510"/>
      <c r="W105" s="510"/>
      <c r="X105" s="510"/>
      <c r="Y105" s="510"/>
      <c r="Z105" s="510"/>
      <c r="AA105" s="510"/>
      <c r="AB105" s="510"/>
      <c r="AC105" s="510"/>
      <c r="AD105" s="510"/>
      <c r="AE105" s="510"/>
      <c r="AF105" s="510"/>
      <c r="AG105" s="510"/>
      <c r="AH105" s="510"/>
      <c r="AI105" s="510"/>
      <c r="AJ105" s="510"/>
      <c r="AK105" s="510"/>
      <c r="AL105" s="510"/>
      <c r="AM105" s="510"/>
      <c r="AN105" s="510"/>
      <c r="AO105" s="510"/>
      <c r="AP105" s="510"/>
      <c r="AQ105" s="510"/>
      <c r="AR105" s="510"/>
      <c r="AS105" s="510"/>
      <c r="AT105" s="510"/>
      <c r="AU105" s="510"/>
      <c r="AV105" s="511"/>
    </row>
    <row r="106" spans="1:48" s="199" customFormat="1" ht="24.95" customHeight="1">
      <c r="A106" s="328"/>
      <c r="B106" s="329"/>
      <c r="C106" s="329"/>
      <c r="D106" s="329"/>
      <c r="E106" s="329"/>
      <c r="F106" s="329"/>
      <c r="G106" s="329"/>
      <c r="H106" s="329"/>
      <c r="I106" s="329"/>
      <c r="J106" s="329"/>
      <c r="K106" s="329"/>
      <c r="L106" s="330"/>
      <c r="M106" s="509"/>
      <c r="N106" s="510"/>
      <c r="O106" s="510"/>
      <c r="P106" s="510"/>
      <c r="Q106" s="510"/>
      <c r="R106" s="510"/>
      <c r="S106" s="510"/>
      <c r="T106" s="510"/>
      <c r="U106" s="510"/>
      <c r="V106" s="510"/>
      <c r="W106" s="510"/>
      <c r="X106" s="510"/>
      <c r="Y106" s="510"/>
      <c r="Z106" s="510"/>
      <c r="AA106" s="510"/>
      <c r="AB106" s="510"/>
      <c r="AC106" s="510"/>
      <c r="AD106" s="510"/>
      <c r="AE106" s="510"/>
      <c r="AF106" s="510"/>
      <c r="AG106" s="510"/>
      <c r="AH106" s="510"/>
      <c r="AI106" s="510"/>
      <c r="AJ106" s="510"/>
      <c r="AK106" s="510"/>
      <c r="AL106" s="510"/>
      <c r="AM106" s="510"/>
      <c r="AN106" s="510"/>
      <c r="AO106" s="510"/>
      <c r="AP106" s="510"/>
      <c r="AQ106" s="510"/>
      <c r="AR106" s="510"/>
      <c r="AS106" s="510"/>
      <c r="AT106" s="510"/>
      <c r="AU106" s="510"/>
      <c r="AV106" s="511"/>
    </row>
    <row r="107" spans="1:48" s="199" customFormat="1" ht="24.95" customHeight="1">
      <c r="A107" s="200"/>
      <c r="B107" s="201"/>
      <c r="C107" s="201"/>
      <c r="D107" s="201"/>
      <c r="E107" s="201"/>
      <c r="F107" s="201"/>
      <c r="G107" s="201"/>
      <c r="H107" s="201"/>
      <c r="I107" s="201"/>
      <c r="J107" s="201"/>
      <c r="K107" s="201"/>
      <c r="L107" s="202"/>
      <c r="M107" s="509"/>
      <c r="N107" s="510"/>
      <c r="O107" s="510"/>
      <c r="P107" s="510"/>
      <c r="Q107" s="510"/>
      <c r="R107" s="510"/>
      <c r="S107" s="510"/>
      <c r="T107" s="510"/>
      <c r="U107" s="510"/>
      <c r="V107" s="510"/>
      <c r="W107" s="510"/>
      <c r="X107" s="510"/>
      <c r="Y107" s="510"/>
      <c r="Z107" s="510"/>
      <c r="AA107" s="510"/>
      <c r="AB107" s="510"/>
      <c r="AC107" s="510"/>
      <c r="AD107" s="510"/>
      <c r="AE107" s="510"/>
      <c r="AF107" s="510"/>
      <c r="AG107" s="510"/>
      <c r="AH107" s="510"/>
      <c r="AI107" s="510"/>
      <c r="AJ107" s="510"/>
      <c r="AK107" s="510"/>
      <c r="AL107" s="510"/>
      <c r="AM107" s="510"/>
      <c r="AN107" s="510"/>
      <c r="AO107" s="510"/>
      <c r="AP107" s="510"/>
      <c r="AQ107" s="510"/>
      <c r="AR107" s="510"/>
      <c r="AS107" s="510"/>
      <c r="AT107" s="510"/>
      <c r="AU107" s="510"/>
      <c r="AV107" s="511"/>
    </row>
    <row r="108" spans="1:48" s="199" customFormat="1" ht="24.95" customHeight="1">
      <c r="A108" s="200"/>
      <c r="B108" s="201"/>
      <c r="C108" s="201"/>
      <c r="D108" s="201"/>
      <c r="E108" s="201"/>
      <c r="F108" s="201"/>
      <c r="G108" s="201"/>
      <c r="H108" s="201"/>
      <c r="I108" s="201"/>
      <c r="J108" s="201"/>
      <c r="K108" s="201"/>
      <c r="L108" s="202"/>
      <c r="M108" s="509"/>
      <c r="N108" s="510"/>
      <c r="O108" s="510"/>
      <c r="P108" s="510"/>
      <c r="Q108" s="510"/>
      <c r="R108" s="510"/>
      <c r="S108" s="510"/>
      <c r="T108" s="510"/>
      <c r="U108" s="510"/>
      <c r="V108" s="510"/>
      <c r="W108" s="510"/>
      <c r="X108" s="510"/>
      <c r="Y108" s="510"/>
      <c r="Z108" s="510"/>
      <c r="AA108" s="510"/>
      <c r="AB108" s="510"/>
      <c r="AC108" s="510"/>
      <c r="AD108" s="510"/>
      <c r="AE108" s="510"/>
      <c r="AF108" s="510"/>
      <c r="AG108" s="510"/>
      <c r="AH108" s="510"/>
      <c r="AI108" s="510"/>
      <c r="AJ108" s="510"/>
      <c r="AK108" s="510"/>
      <c r="AL108" s="510"/>
      <c r="AM108" s="510"/>
      <c r="AN108" s="510"/>
      <c r="AO108" s="510"/>
      <c r="AP108" s="510"/>
      <c r="AQ108" s="510"/>
      <c r="AR108" s="510"/>
      <c r="AS108" s="510"/>
      <c r="AT108" s="510"/>
      <c r="AU108" s="510"/>
      <c r="AV108" s="511"/>
    </row>
    <row r="109" spans="1:48" s="199" customFormat="1" ht="24.95" customHeight="1">
      <c r="A109" s="200"/>
      <c r="B109" s="201"/>
      <c r="C109" s="201"/>
      <c r="D109" s="201"/>
      <c r="E109" s="201"/>
      <c r="F109" s="201"/>
      <c r="G109" s="201"/>
      <c r="H109" s="201"/>
      <c r="I109" s="201"/>
      <c r="J109" s="201"/>
      <c r="K109" s="201"/>
      <c r="L109" s="202"/>
      <c r="M109" s="512"/>
      <c r="N109" s="513"/>
      <c r="O109" s="513"/>
      <c r="P109" s="513"/>
      <c r="Q109" s="513"/>
      <c r="R109" s="513"/>
      <c r="S109" s="513"/>
      <c r="T109" s="513"/>
      <c r="U109" s="513"/>
      <c r="V109" s="513"/>
      <c r="W109" s="513"/>
      <c r="X109" s="513"/>
      <c r="Y109" s="513"/>
      <c r="Z109" s="513"/>
      <c r="AA109" s="513"/>
      <c r="AB109" s="513"/>
      <c r="AC109" s="513"/>
      <c r="AD109" s="513"/>
      <c r="AE109" s="513"/>
      <c r="AF109" s="513"/>
      <c r="AG109" s="513"/>
      <c r="AH109" s="513"/>
      <c r="AI109" s="513"/>
      <c r="AJ109" s="513"/>
      <c r="AK109" s="513"/>
      <c r="AL109" s="513"/>
      <c r="AM109" s="513"/>
      <c r="AN109" s="513"/>
      <c r="AO109" s="513"/>
      <c r="AP109" s="513"/>
      <c r="AQ109" s="513"/>
      <c r="AR109" s="513"/>
      <c r="AS109" s="513"/>
      <c r="AT109" s="513"/>
      <c r="AU109" s="513"/>
      <c r="AV109" s="514"/>
    </row>
    <row r="110" spans="1:48" s="199" customFormat="1" ht="24.95" customHeight="1">
      <c r="A110" s="374"/>
      <c r="B110" s="375"/>
      <c r="C110" s="375"/>
      <c r="D110" s="375"/>
      <c r="E110" s="375"/>
      <c r="F110" s="375"/>
      <c r="G110" s="375"/>
      <c r="H110" s="375"/>
      <c r="I110" s="375"/>
      <c r="J110" s="375"/>
      <c r="K110" s="375"/>
      <c r="L110" s="376"/>
      <c r="M110" s="377"/>
      <c r="N110" s="378"/>
      <c r="O110" s="378"/>
      <c r="P110" s="378"/>
      <c r="Q110" s="378"/>
      <c r="R110" s="378"/>
      <c r="S110" s="378"/>
      <c r="T110" s="378"/>
      <c r="U110" s="378"/>
      <c r="V110" s="378"/>
      <c r="W110" s="378"/>
      <c r="X110" s="378"/>
      <c r="Y110" s="378"/>
      <c r="Z110" s="378"/>
      <c r="AA110" s="378"/>
      <c r="AB110" s="378"/>
      <c r="AC110" s="378"/>
      <c r="AD110" s="378"/>
      <c r="AE110" s="378"/>
      <c r="AF110" s="378"/>
      <c r="AG110" s="378"/>
      <c r="AH110" s="378"/>
      <c r="AI110" s="378"/>
      <c r="AJ110" s="378"/>
      <c r="AK110" s="378"/>
      <c r="AL110" s="378"/>
      <c r="AM110" s="378"/>
      <c r="AN110" s="378"/>
      <c r="AO110" s="378"/>
      <c r="AP110" s="378"/>
      <c r="AQ110" s="378"/>
      <c r="AR110" s="378"/>
      <c r="AS110" s="378"/>
      <c r="AT110" s="378"/>
      <c r="AU110" s="378"/>
      <c r="AV110" s="379"/>
    </row>
    <row r="111" spans="1:48" s="198" customFormat="1" ht="24.95" customHeight="1">
      <c r="A111" s="340"/>
      <c r="B111" s="341"/>
      <c r="C111" s="341"/>
      <c r="D111" s="341"/>
      <c r="E111" s="341"/>
      <c r="F111" s="341"/>
      <c r="G111" s="341"/>
      <c r="H111" s="341"/>
      <c r="I111" s="341"/>
      <c r="J111" s="341"/>
      <c r="K111" s="341"/>
      <c r="L111" s="342"/>
      <c r="M111" s="343"/>
      <c r="N111" s="344"/>
      <c r="O111" s="344"/>
      <c r="P111" s="344"/>
      <c r="Q111" s="344"/>
      <c r="R111" s="344"/>
      <c r="S111" s="344"/>
      <c r="T111" s="344"/>
      <c r="U111" s="344"/>
      <c r="V111" s="344"/>
      <c r="W111" s="344"/>
      <c r="X111" s="344"/>
      <c r="Y111" s="344"/>
      <c r="Z111" s="344"/>
      <c r="AA111" s="344"/>
      <c r="AB111" s="344"/>
      <c r="AC111" s="344"/>
      <c r="AD111" s="344"/>
      <c r="AE111" s="344"/>
      <c r="AF111" s="344"/>
      <c r="AG111" s="344"/>
      <c r="AH111" s="344"/>
      <c r="AI111" s="344"/>
      <c r="AJ111" s="344"/>
      <c r="AK111" s="344"/>
      <c r="AL111" s="344"/>
      <c r="AM111" s="344"/>
      <c r="AN111" s="344"/>
      <c r="AO111" s="344"/>
      <c r="AP111" s="344"/>
      <c r="AQ111" s="344"/>
      <c r="AR111" s="344"/>
      <c r="AS111" s="344"/>
      <c r="AT111" s="344"/>
      <c r="AU111" s="344"/>
      <c r="AV111" s="345"/>
    </row>
    <row r="112" spans="1:48" s="198" customFormat="1" ht="24.95" customHeight="1">
      <c r="A112" s="346"/>
      <c r="B112" s="347"/>
      <c r="C112" s="347"/>
      <c r="D112" s="347"/>
      <c r="E112" s="347"/>
      <c r="F112" s="347"/>
      <c r="G112" s="347"/>
      <c r="H112" s="347"/>
      <c r="I112" s="347"/>
      <c r="J112" s="347"/>
      <c r="K112" s="347"/>
      <c r="L112" s="348"/>
      <c r="M112" s="343"/>
      <c r="N112" s="344"/>
      <c r="O112" s="344"/>
      <c r="P112" s="344"/>
      <c r="Q112" s="344"/>
      <c r="R112" s="344"/>
      <c r="S112" s="344"/>
      <c r="T112" s="344"/>
      <c r="U112" s="344"/>
      <c r="V112" s="344"/>
      <c r="W112" s="344"/>
      <c r="X112" s="344"/>
      <c r="Y112" s="344"/>
      <c r="Z112" s="344"/>
      <c r="AA112" s="344"/>
      <c r="AB112" s="344"/>
      <c r="AC112" s="344"/>
      <c r="AD112" s="344"/>
      <c r="AE112" s="344"/>
      <c r="AF112" s="344"/>
      <c r="AG112" s="344"/>
      <c r="AH112" s="344"/>
      <c r="AI112" s="344"/>
      <c r="AJ112" s="344"/>
      <c r="AK112" s="344"/>
      <c r="AL112" s="344"/>
      <c r="AM112" s="344"/>
      <c r="AN112" s="344"/>
      <c r="AO112" s="344"/>
      <c r="AP112" s="344"/>
      <c r="AQ112" s="344"/>
      <c r="AR112" s="344"/>
      <c r="AS112" s="344"/>
      <c r="AT112" s="344"/>
      <c r="AU112" s="344"/>
      <c r="AV112" s="345"/>
    </row>
    <row r="113" spans="1:48" s="198" customFormat="1" ht="24.95" customHeight="1">
      <c r="A113" s="346"/>
      <c r="B113" s="347"/>
      <c r="C113" s="347"/>
      <c r="D113" s="347"/>
      <c r="E113" s="347"/>
      <c r="F113" s="347"/>
      <c r="G113" s="347"/>
      <c r="H113" s="347"/>
      <c r="I113" s="347"/>
      <c r="J113" s="347"/>
      <c r="K113" s="347"/>
      <c r="L113" s="348"/>
      <c r="M113" s="343"/>
      <c r="N113" s="344"/>
      <c r="O113" s="344"/>
      <c r="P113" s="344"/>
      <c r="Q113" s="344"/>
      <c r="R113" s="344"/>
      <c r="S113" s="344"/>
      <c r="T113" s="344"/>
      <c r="U113" s="344"/>
      <c r="V113" s="344"/>
      <c r="W113" s="344"/>
      <c r="X113" s="344"/>
      <c r="Y113" s="344"/>
      <c r="Z113" s="344"/>
      <c r="AA113" s="344"/>
      <c r="AB113" s="344"/>
      <c r="AC113" s="344"/>
      <c r="AD113" s="344"/>
      <c r="AE113" s="344"/>
      <c r="AF113" s="344"/>
      <c r="AG113" s="344"/>
      <c r="AH113" s="344"/>
      <c r="AI113" s="344"/>
      <c r="AJ113" s="344"/>
      <c r="AK113" s="344"/>
      <c r="AL113" s="344"/>
      <c r="AM113" s="344"/>
      <c r="AN113" s="344"/>
      <c r="AO113" s="344"/>
      <c r="AP113" s="344"/>
      <c r="AQ113" s="344"/>
      <c r="AR113" s="344"/>
      <c r="AS113" s="344"/>
      <c r="AT113" s="344"/>
      <c r="AU113" s="344"/>
      <c r="AV113" s="345"/>
    </row>
    <row r="114" spans="1:48" s="198" customFormat="1" ht="24.95" customHeight="1">
      <c r="A114" s="331"/>
      <c r="B114" s="332"/>
      <c r="C114" s="332"/>
      <c r="D114" s="332"/>
      <c r="E114" s="332"/>
      <c r="F114" s="332"/>
      <c r="G114" s="332"/>
      <c r="H114" s="332"/>
      <c r="I114" s="332"/>
      <c r="J114" s="332"/>
      <c r="K114" s="332"/>
      <c r="L114" s="333"/>
      <c r="M114" s="337"/>
      <c r="N114" s="338"/>
      <c r="O114" s="338"/>
      <c r="P114" s="338"/>
      <c r="Q114" s="338"/>
      <c r="R114" s="338"/>
      <c r="S114" s="338"/>
      <c r="T114" s="338"/>
      <c r="U114" s="338"/>
      <c r="V114" s="338"/>
      <c r="W114" s="338"/>
      <c r="X114" s="338"/>
      <c r="Y114" s="338"/>
      <c r="Z114" s="338"/>
      <c r="AA114" s="338"/>
      <c r="AB114" s="338"/>
      <c r="AC114" s="338"/>
      <c r="AD114" s="338"/>
      <c r="AE114" s="338"/>
      <c r="AF114" s="338"/>
      <c r="AG114" s="338"/>
      <c r="AH114" s="338"/>
      <c r="AI114" s="338"/>
      <c r="AJ114" s="338"/>
      <c r="AK114" s="338"/>
      <c r="AL114" s="338"/>
      <c r="AM114" s="338"/>
      <c r="AN114" s="338"/>
      <c r="AO114" s="338"/>
      <c r="AP114" s="338"/>
      <c r="AQ114" s="338"/>
      <c r="AR114" s="338"/>
      <c r="AS114" s="338"/>
      <c r="AT114" s="338"/>
      <c r="AU114" s="338"/>
      <c r="AV114" s="339"/>
    </row>
    <row r="115" spans="1:48" s="198" customFormat="1" ht="24.95" customHeight="1">
      <c r="A115" s="334"/>
      <c r="B115" s="335"/>
      <c r="C115" s="335"/>
      <c r="D115" s="335"/>
      <c r="E115" s="335"/>
      <c r="F115" s="335"/>
      <c r="G115" s="335"/>
      <c r="H115" s="335"/>
      <c r="I115" s="335"/>
      <c r="J115" s="335"/>
      <c r="K115" s="335"/>
      <c r="L115" s="336"/>
      <c r="M115" s="337"/>
      <c r="N115" s="338"/>
      <c r="O115" s="338"/>
      <c r="P115" s="338"/>
      <c r="Q115" s="338"/>
      <c r="R115" s="338"/>
      <c r="S115" s="338"/>
      <c r="T115" s="338"/>
      <c r="U115" s="338"/>
      <c r="V115" s="338"/>
      <c r="W115" s="338"/>
      <c r="X115" s="338"/>
      <c r="Y115" s="338"/>
      <c r="Z115" s="338"/>
      <c r="AA115" s="338"/>
      <c r="AB115" s="338"/>
      <c r="AC115" s="338"/>
      <c r="AD115" s="338"/>
      <c r="AE115" s="338"/>
      <c r="AF115" s="338"/>
      <c r="AG115" s="338"/>
      <c r="AH115" s="338"/>
      <c r="AI115" s="338"/>
      <c r="AJ115" s="338"/>
      <c r="AK115" s="338"/>
      <c r="AL115" s="338"/>
      <c r="AM115" s="338"/>
      <c r="AN115" s="338"/>
      <c r="AO115" s="338"/>
      <c r="AP115" s="338"/>
      <c r="AQ115" s="338"/>
      <c r="AR115" s="338"/>
      <c r="AS115" s="338"/>
      <c r="AT115" s="338"/>
      <c r="AU115" s="338"/>
      <c r="AV115" s="339"/>
    </row>
    <row r="116" spans="1:48" s="198" customFormat="1" ht="24.95" customHeight="1">
      <c r="A116" s="334"/>
      <c r="B116" s="335"/>
      <c r="C116" s="335"/>
      <c r="D116" s="335"/>
      <c r="E116" s="335"/>
      <c r="F116" s="335"/>
      <c r="G116" s="335"/>
      <c r="H116" s="335"/>
      <c r="I116" s="335"/>
      <c r="J116" s="335"/>
      <c r="K116" s="335"/>
      <c r="L116" s="336"/>
      <c r="M116" s="337"/>
      <c r="N116" s="338"/>
      <c r="O116" s="338"/>
      <c r="P116" s="338"/>
      <c r="Q116" s="338"/>
      <c r="R116" s="338"/>
      <c r="S116" s="338"/>
      <c r="T116" s="338"/>
      <c r="U116" s="338"/>
      <c r="V116" s="338"/>
      <c r="W116" s="338"/>
      <c r="X116" s="338"/>
      <c r="Y116" s="338"/>
      <c r="Z116" s="338"/>
      <c r="AA116" s="338"/>
      <c r="AB116" s="338"/>
      <c r="AC116" s="338"/>
      <c r="AD116" s="338"/>
      <c r="AE116" s="338"/>
      <c r="AF116" s="338"/>
      <c r="AG116" s="338"/>
      <c r="AH116" s="338"/>
      <c r="AI116" s="338"/>
      <c r="AJ116" s="338"/>
      <c r="AK116" s="338"/>
      <c r="AL116" s="338"/>
      <c r="AM116" s="338"/>
      <c r="AN116" s="338"/>
      <c r="AO116" s="338"/>
      <c r="AP116" s="338"/>
      <c r="AQ116" s="338"/>
      <c r="AR116" s="338"/>
      <c r="AS116" s="338"/>
      <c r="AT116" s="338"/>
      <c r="AU116" s="338"/>
      <c r="AV116" s="339"/>
    </row>
    <row r="117" spans="1:48" s="198" customFormat="1" ht="24.95" customHeight="1">
      <c r="A117" s="334"/>
      <c r="B117" s="335"/>
      <c r="C117" s="335"/>
      <c r="D117" s="335"/>
      <c r="E117" s="335"/>
      <c r="F117" s="335"/>
      <c r="G117" s="335"/>
      <c r="H117" s="335"/>
      <c r="I117" s="335"/>
      <c r="J117" s="335"/>
      <c r="K117" s="335"/>
      <c r="L117" s="336"/>
      <c r="M117" s="337"/>
      <c r="N117" s="338"/>
      <c r="O117" s="338"/>
      <c r="P117" s="338"/>
      <c r="Q117" s="338"/>
      <c r="R117" s="338"/>
      <c r="S117" s="338"/>
      <c r="T117" s="338"/>
      <c r="U117" s="338"/>
      <c r="V117" s="338"/>
      <c r="W117" s="338"/>
      <c r="X117" s="338"/>
      <c r="Y117" s="338"/>
      <c r="Z117" s="338"/>
      <c r="AA117" s="338"/>
      <c r="AB117" s="338"/>
      <c r="AC117" s="338"/>
      <c r="AD117" s="338"/>
      <c r="AE117" s="338"/>
      <c r="AF117" s="338"/>
      <c r="AG117" s="338"/>
      <c r="AH117" s="338"/>
      <c r="AI117" s="338"/>
      <c r="AJ117" s="338"/>
      <c r="AK117" s="338"/>
      <c r="AL117" s="338"/>
      <c r="AM117" s="338"/>
      <c r="AN117" s="338"/>
      <c r="AO117" s="338"/>
      <c r="AP117" s="338"/>
      <c r="AQ117" s="338"/>
      <c r="AR117" s="338"/>
      <c r="AS117" s="338"/>
      <c r="AT117" s="338"/>
      <c r="AU117" s="338"/>
      <c r="AV117" s="339"/>
    </row>
    <row r="118" spans="1:48" s="198" customFormat="1" ht="24.95" customHeight="1">
      <c r="A118" s="334"/>
      <c r="B118" s="335"/>
      <c r="C118" s="335"/>
      <c r="D118" s="335"/>
      <c r="E118" s="335"/>
      <c r="F118" s="335"/>
      <c r="G118" s="335"/>
      <c r="H118" s="335"/>
      <c r="I118" s="335"/>
      <c r="J118" s="335"/>
      <c r="K118" s="335"/>
      <c r="L118" s="336"/>
      <c r="M118" s="337"/>
      <c r="N118" s="338"/>
      <c r="O118" s="338"/>
      <c r="P118" s="338"/>
      <c r="Q118" s="338"/>
      <c r="R118" s="338"/>
      <c r="S118" s="338"/>
      <c r="T118" s="338"/>
      <c r="U118" s="338"/>
      <c r="V118" s="338"/>
      <c r="W118" s="338"/>
      <c r="X118" s="338"/>
      <c r="Y118" s="338"/>
      <c r="Z118" s="338"/>
      <c r="AA118" s="338"/>
      <c r="AB118" s="338"/>
      <c r="AC118" s="338"/>
      <c r="AD118" s="338"/>
      <c r="AE118" s="338"/>
      <c r="AF118" s="338"/>
      <c r="AG118" s="338"/>
      <c r="AH118" s="338"/>
      <c r="AI118" s="338"/>
      <c r="AJ118" s="338"/>
      <c r="AK118" s="338"/>
      <c r="AL118" s="338"/>
      <c r="AM118" s="338"/>
      <c r="AN118" s="338"/>
      <c r="AO118" s="338"/>
      <c r="AP118" s="338"/>
      <c r="AQ118" s="338"/>
      <c r="AR118" s="338"/>
      <c r="AS118" s="338"/>
      <c r="AT118" s="338"/>
      <c r="AU118" s="338"/>
      <c r="AV118" s="339"/>
    </row>
    <row r="119" spans="1:48" s="198" customFormat="1" ht="24.95" customHeight="1">
      <c r="A119" s="334"/>
      <c r="B119" s="335"/>
      <c r="C119" s="335"/>
      <c r="D119" s="335"/>
      <c r="E119" s="335"/>
      <c r="F119" s="335"/>
      <c r="G119" s="335"/>
      <c r="H119" s="335"/>
      <c r="I119" s="335"/>
      <c r="J119" s="335"/>
      <c r="K119" s="335"/>
      <c r="L119" s="336"/>
      <c r="M119" s="337"/>
      <c r="N119" s="338"/>
      <c r="O119" s="338"/>
      <c r="P119" s="338"/>
      <c r="Q119" s="338"/>
      <c r="R119" s="338"/>
      <c r="S119" s="338"/>
      <c r="T119" s="338"/>
      <c r="U119" s="338"/>
      <c r="V119" s="338"/>
      <c r="W119" s="338"/>
      <c r="X119" s="338"/>
      <c r="Y119" s="338"/>
      <c r="Z119" s="338"/>
      <c r="AA119" s="338"/>
      <c r="AB119" s="338"/>
      <c r="AC119" s="338"/>
      <c r="AD119" s="338"/>
      <c r="AE119" s="338"/>
      <c r="AF119" s="338"/>
      <c r="AG119" s="338"/>
      <c r="AH119" s="338"/>
      <c r="AI119" s="338"/>
      <c r="AJ119" s="338"/>
      <c r="AK119" s="338"/>
      <c r="AL119" s="338"/>
      <c r="AM119" s="338"/>
      <c r="AN119" s="338"/>
      <c r="AO119" s="338"/>
      <c r="AP119" s="338"/>
      <c r="AQ119" s="338"/>
      <c r="AR119" s="338"/>
      <c r="AS119" s="338"/>
      <c r="AT119" s="338"/>
      <c r="AU119" s="338"/>
      <c r="AV119" s="339"/>
    </row>
    <row r="120" spans="1:48" s="198" customFormat="1" ht="24.95" customHeight="1">
      <c r="A120" s="334"/>
      <c r="B120" s="335"/>
      <c r="C120" s="335"/>
      <c r="D120" s="335"/>
      <c r="E120" s="335"/>
      <c r="F120" s="335"/>
      <c r="G120" s="335"/>
      <c r="H120" s="335"/>
      <c r="I120" s="335"/>
      <c r="J120" s="335"/>
      <c r="K120" s="335"/>
      <c r="L120" s="336"/>
      <c r="M120" s="337"/>
      <c r="N120" s="338"/>
      <c r="O120" s="338"/>
      <c r="P120" s="338"/>
      <c r="Q120" s="338"/>
      <c r="R120" s="338"/>
      <c r="S120" s="338"/>
      <c r="T120" s="338"/>
      <c r="U120" s="338"/>
      <c r="V120" s="338"/>
      <c r="W120" s="338"/>
      <c r="X120" s="338"/>
      <c r="Y120" s="338"/>
      <c r="Z120" s="338"/>
      <c r="AA120" s="338"/>
      <c r="AB120" s="338"/>
      <c r="AC120" s="338"/>
      <c r="AD120" s="338"/>
      <c r="AE120" s="338"/>
      <c r="AF120" s="338"/>
      <c r="AG120" s="338"/>
      <c r="AH120" s="338"/>
      <c r="AI120" s="338"/>
      <c r="AJ120" s="338"/>
      <c r="AK120" s="338"/>
      <c r="AL120" s="338"/>
      <c r="AM120" s="338"/>
      <c r="AN120" s="338"/>
      <c r="AO120" s="338"/>
      <c r="AP120" s="338"/>
      <c r="AQ120" s="338"/>
      <c r="AR120" s="338"/>
      <c r="AS120" s="338"/>
      <c r="AT120" s="338"/>
      <c r="AU120" s="338"/>
      <c r="AV120" s="339"/>
    </row>
    <row r="121" spans="1:48" s="198" customFormat="1" ht="24.95" customHeight="1">
      <c r="A121" s="334"/>
      <c r="B121" s="335"/>
      <c r="C121" s="335"/>
      <c r="D121" s="335"/>
      <c r="E121" s="335"/>
      <c r="F121" s="335"/>
      <c r="G121" s="335"/>
      <c r="H121" s="335"/>
      <c r="I121" s="335"/>
      <c r="J121" s="335"/>
      <c r="K121" s="335"/>
      <c r="L121" s="336"/>
      <c r="M121" s="337"/>
      <c r="N121" s="338"/>
      <c r="O121" s="338"/>
      <c r="P121" s="338"/>
      <c r="Q121" s="338"/>
      <c r="R121" s="338"/>
      <c r="S121" s="338"/>
      <c r="T121" s="338"/>
      <c r="U121" s="338"/>
      <c r="V121" s="338"/>
      <c r="W121" s="338"/>
      <c r="X121" s="338"/>
      <c r="Y121" s="338"/>
      <c r="Z121" s="338"/>
      <c r="AA121" s="338"/>
      <c r="AB121" s="338"/>
      <c r="AC121" s="338"/>
      <c r="AD121" s="338"/>
      <c r="AE121" s="338"/>
      <c r="AF121" s="338"/>
      <c r="AG121" s="338"/>
      <c r="AH121" s="338"/>
      <c r="AI121" s="338"/>
      <c r="AJ121" s="338"/>
      <c r="AK121" s="338"/>
      <c r="AL121" s="338"/>
      <c r="AM121" s="338"/>
      <c r="AN121" s="338"/>
      <c r="AO121" s="338"/>
      <c r="AP121" s="338"/>
      <c r="AQ121" s="338"/>
      <c r="AR121" s="338"/>
      <c r="AS121" s="338"/>
      <c r="AT121" s="338"/>
      <c r="AU121" s="338"/>
      <c r="AV121" s="339"/>
    </row>
    <row r="122" spans="1:48" s="198" customFormat="1" ht="24.95" customHeight="1">
      <c r="A122" s="334"/>
      <c r="B122" s="335"/>
      <c r="C122" s="335"/>
      <c r="D122" s="335"/>
      <c r="E122" s="335"/>
      <c r="F122" s="335"/>
      <c r="G122" s="335"/>
      <c r="H122" s="335"/>
      <c r="I122" s="335"/>
      <c r="J122" s="335"/>
      <c r="K122" s="335"/>
      <c r="L122" s="336"/>
      <c r="M122" s="337"/>
      <c r="N122" s="338"/>
      <c r="O122" s="338"/>
      <c r="P122" s="338"/>
      <c r="Q122" s="338"/>
      <c r="R122" s="338"/>
      <c r="S122" s="338"/>
      <c r="T122" s="338"/>
      <c r="U122" s="338"/>
      <c r="V122" s="338"/>
      <c r="W122" s="338"/>
      <c r="X122" s="338"/>
      <c r="Y122" s="338"/>
      <c r="Z122" s="338"/>
      <c r="AA122" s="338"/>
      <c r="AB122" s="338"/>
      <c r="AC122" s="338"/>
      <c r="AD122" s="338"/>
      <c r="AE122" s="338"/>
      <c r="AF122" s="338"/>
      <c r="AG122" s="338"/>
      <c r="AH122" s="338"/>
      <c r="AI122" s="338"/>
      <c r="AJ122" s="338"/>
      <c r="AK122" s="338"/>
      <c r="AL122" s="338"/>
      <c r="AM122" s="338"/>
      <c r="AN122" s="338"/>
      <c r="AO122" s="338"/>
      <c r="AP122" s="338"/>
      <c r="AQ122" s="338"/>
      <c r="AR122" s="338"/>
      <c r="AS122" s="338"/>
      <c r="AT122" s="338"/>
      <c r="AU122" s="338"/>
      <c r="AV122" s="339"/>
    </row>
    <row r="123" spans="1:48" s="198" customFormat="1" ht="24.95" customHeight="1">
      <c r="A123" s="334"/>
      <c r="B123" s="335"/>
      <c r="C123" s="335"/>
      <c r="D123" s="335"/>
      <c r="E123" s="335"/>
      <c r="F123" s="335"/>
      <c r="G123" s="335"/>
      <c r="H123" s="335"/>
      <c r="I123" s="335"/>
      <c r="J123" s="335"/>
      <c r="K123" s="335"/>
      <c r="L123" s="336"/>
      <c r="M123" s="337"/>
      <c r="N123" s="338"/>
      <c r="O123" s="338"/>
      <c r="P123" s="338"/>
      <c r="Q123" s="338"/>
      <c r="R123" s="338"/>
      <c r="S123" s="338"/>
      <c r="T123" s="338"/>
      <c r="U123" s="338"/>
      <c r="V123" s="338"/>
      <c r="W123" s="338"/>
      <c r="X123" s="338"/>
      <c r="Y123" s="338"/>
      <c r="Z123" s="338"/>
      <c r="AA123" s="338"/>
      <c r="AB123" s="338"/>
      <c r="AC123" s="338"/>
      <c r="AD123" s="338"/>
      <c r="AE123" s="338"/>
      <c r="AF123" s="338"/>
      <c r="AG123" s="338"/>
      <c r="AH123" s="338"/>
      <c r="AI123" s="338"/>
      <c r="AJ123" s="338"/>
      <c r="AK123" s="338"/>
      <c r="AL123" s="338"/>
      <c r="AM123" s="338"/>
      <c r="AN123" s="338"/>
      <c r="AO123" s="338"/>
      <c r="AP123" s="338"/>
      <c r="AQ123" s="338"/>
      <c r="AR123" s="338"/>
      <c r="AS123" s="338"/>
      <c r="AT123" s="338"/>
      <c r="AU123" s="338"/>
      <c r="AV123" s="339"/>
    </row>
    <row r="124" spans="1:48" s="198" customFormat="1" ht="24.95" customHeight="1">
      <c r="A124" s="346"/>
      <c r="B124" s="347"/>
      <c r="C124" s="347"/>
      <c r="D124" s="347"/>
      <c r="E124" s="347"/>
      <c r="F124" s="347"/>
      <c r="G124" s="347"/>
      <c r="H124" s="347"/>
      <c r="I124" s="347"/>
      <c r="J124" s="347"/>
      <c r="K124" s="347"/>
      <c r="L124" s="348"/>
      <c r="M124" s="352" t="s">
        <v>2</v>
      </c>
      <c r="N124" s="353"/>
      <c r="O124" s="353"/>
      <c r="P124" s="353"/>
      <c r="Q124" s="353"/>
      <c r="R124" s="355"/>
      <c r="S124" s="352" t="s">
        <v>3</v>
      </c>
      <c r="T124" s="353"/>
      <c r="U124" s="353"/>
      <c r="V124" s="353"/>
      <c r="W124" s="353"/>
      <c r="X124" s="355"/>
      <c r="Y124" s="352"/>
      <c r="Z124" s="353"/>
      <c r="AA124" s="353"/>
      <c r="AB124" s="353"/>
      <c r="AC124" s="353"/>
      <c r="AD124" s="355"/>
      <c r="AE124" s="352"/>
      <c r="AF124" s="353"/>
      <c r="AG124" s="353"/>
      <c r="AH124" s="353"/>
      <c r="AI124" s="353"/>
      <c r="AJ124" s="355"/>
      <c r="AK124" s="352" t="s">
        <v>4</v>
      </c>
      <c r="AL124" s="353"/>
      <c r="AM124" s="353"/>
      <c r="AN124" s="353"/>
      <c r="AO124" s="353"/>
      <c r="AP124" s="354"/>
      <c r="AQ124" s="352" t="s">
        <v>415</v>
      </c>
      <c r="AR124" s="353"/>
      <c r="AS124" s="353"/>
      <c r="AT124" s="353"/>
      <c r="AU124" s="353"/>
      <c r="AV124" s="354"/>
    </row>
    <row r="125" spans="1:48" s="198" customFormat="1" ht="24.95" customHeight="1">
      <c r="A125" s="346" t="s">
        <v>179</v>
      </c>
      <c r="B125" s="347"/>
      <c r="C125" s="347"/>
      <c r="D125" s="347"/>
      <c r="E125" s="347"/>
      <c r="F125" s="347"/>
      <c r="G125" s="347"/>
      <c r="H125" s="347"/>
      <c r="I125" s="347"/>
      <c r="J125" s="347"/>
      <c r="K125" s="347"/>
      <c r="L125" s="348"/>
      <c r="M125" s="352">
        <v>12</v>
      </c>
      <c r="N125" s="353"/>
      <c r="O125" s="353"/>
      <c r="P125" s="353"/>
      <c r="Q125" s="353"/>
      <c r="R125" s="355"/>
      <c r="S125" s="352">
        <v>3</v>
      </c>
      <c r="T125" s="353"/>
      <c r="U125" s="353"/>
      <c r="V125" s="353"/>
      <c r="W125" s="353"/>
      <c r="X125" s="355"/>
      <c r="Y125" s="352">
        <v>14</v>
      </c>
      <c r="Z125" s="353"/>
      <c r="AA125" s="353"/>
      <c r="AB125" s="353"/>
      <c r="AC125" s="353"/>
      <c r="AD125" s="355"/>
      <c r="AE125" s="352">
        <v>1</v>
      </c>
      <c r="AF125" s="353"/>
      <c r="AG125" s="353"/>
      <c r="AH125" s="353"/>
      <c r="AI125" s="353"/>
      <c r="AJ125" s="355"/>
      <c r="AK125" s="352">
        <f>SUM(M125+S125)</f>
        <v>15</v>
      </c>
      <c r="AL125" s="353"/>
      <c r="AM125" s="353"/>
      <c r="AN125" s="353"/>
      <c r="AO125" s="353"/>
      <c r="AP125" s="354"/>
      <c r="AQ125" s="356">
        <f>SUM(AK125/$AK$128)</f>
        <v>0.25862068965517243</v>
      </c>
      <c r="AR125" s="357"/>
      <c r="AS125" s="357"/>
      <c r="AT125" s="357"/>
      <c r="AU125" s="357"/>
      <c r="AV125" s="358"/>
    </row>
    <row r="126" spans="1:48" s="198" customFormat="1" ht="24.95" customHeight="1">
      <c r="A126" s="346" t="s">
        <v>180</v>
      </c>
      <c r="B126" s="347"/>
      <c r="C126" s="347"/>
      <c r="D126" s="347"/>
      <c r="E126" s="347"/>
      <c r="F126" s="347"/>
      <c r="G126" s="347"/>
      <c r="H126" s="347"/>
      <c r="I126" s="347"/>
      <c r="J126" s="347"/>
      <c r="K126" s="347"/>
      <c r="L126" s="348"/>
      <c r="M126" s="352">
        <v>16</v>
      </c>
      <c r="N126" s="353"/>
      <c r="O126" s="353"/>
      <c r="P126" s="353"/>
      <c r="Q126" s="353"/>
      <c r="R126" s="355"/>
      <c r="S126" s="352">
        <v>1</v>
      </c>
      <c r="T126" s="353"/>
      <c r="U126" s="353"/>
      <c r="V126" s="353"/>
      <c r="W126" s="353"/>
      <c r="X126" s="355"/>
      <c r="Y126" s="352">
        <v>12</v>
      </c>
      <c r="Z126" s="353"/>
      <c r="AA126" s="353"/>
      <c r="AB126" s="353"/>
      <c r="AC126" s="353"/>
      <c r="AD126" s="355"/>
      <c r="AE126" s="352">
        <v>4</v>
      </c>
      <c r="AF126" s="353"/>
      <c r="AG126" s="353"/>
      <c r="AH126" s="353"/>
      <c r="AI126" s="353"/>
      <c r="AJ126" s="355"/>
      <c r="AK126" s="352">
        <f t="shared" ref="AK126:AK127" si="0">SUM(M126+S126)</f>
        <v>17</v>
      </c>
      <c r="AL126" s="353"/>
      <c r="AM126" s="353"/>
      <c r="AN126" s="353"/>
      <c r="AO126" s="353"/>
      <c r="AP126" s="354"/>
      <c r="AQ126" s="356">
        <f t="shared" ref="AQ126:AQ128" si="1">SUM(AK126/$AK$128)</f>
        <v>0.29310344827586204</v>
      </c>
      <c r="AR126" s="357"/>
      <c r="AS126" s="357"/>
      <c r="AT126" s="357"/>
      <c r="AU126" s="357"/>
      <c r="AV126" s="358"/>
    </row>
    <row r="127" spans="1:48" s="198" customFormat="1" ht="24.95" customHeight="1">
      <c r="A127" s="346" t="s">
        <v>181</v>
      </c>
      <c r="B127" s="347"/>
      <c r="C127" s="347"/>
      <c r="D127" s="347"/>
      <c r="E127" s="347"/>
      <c r="F127" s="347"/>
      <c r="G127" s="347"/>
      <c r="H127" s="347"/>
      <c r="I127" s="347"/>
      <c r="J127" s="347"/>
      <c r="K127" s="347"/>
      <c r="L127" s="348"/>
      <c r="M127" s="352">
        <v>25</v>
      </c>
      <c r="N127" s="353"/>
      <c r="O127" s="353"/>
      <c r="P127" s="353"/>
      <c r="Q127" s="353"/>
      <c r="R127" s="355"/>
      <c r="S127" s="352">
        <v>1</v>
      </c>
      <c r="T127" s="353"/>
      <c r="U127" s="353"/>
      <c r="V127" s="353"/>
      <c r="W127" s="353"/>
      <c r="X127" s="355"/>
      <c r="Y127" s="352">
        <v>26</v>
      </c>
      <c r="Z127" s="353"/>
      <c r="AA127" s="353"/>
      <c r="AB127" s="353"/>
      <c r="AC127" s="353"/>
      <c r="AD127" s="355"/>
      <c r="AE127" s="352">
        <v>0</v>
      </c>
      <c r="AF127" s="353"/>
      <c r="AG127" s="353"/>
      <c r="AH127" s="353"/>
      <c r="AI127" s="353"/>
      <c r="AJ127" s="355"/>
      <c r="AK127" s="352">
        <f t="shared" si="0"/>
        <v>26</v>
      </c>
      <c r="AL127" s="353"/>
      <c r="AM127" s="353"/>
      <c r="AN127" s="353"/>
      <c r="AO127" s="353"/>
      <c r="AP127" s="354"/>
      <c r="AQ127" s="356">
        <f t="shared" si="1"/>
        <v>0.44827586206896552</v>
      </c>
      <c r="AR127" s="357"/>
      <c r="AS127" s="357"/>
      <c r="AT127" s="357"/>
      <c r="AU127" s="357"/>
      <c r="AV127" s="358"/>
    </row>
    <row r="128" spans="1:48" ht="24.95" customHeight="1" thickBot="1">
      <c r="A128" s="409" t="s">
        <v>5</v>
      </c>
      <c r="B128" s="410"/>
      <c r="C128" s="410"/>
      <c r="D128" s="410"/>
      <c r="E128" s="410"/>
      <c r="F128" s="410"/>
      <c r="G128" s="410"/>
      <c r="H128" s="410"/>
      <c r="I128" s="410"/>
      <c r="J128" s="410"/>
      <c r="K128" s="410"/>
      <c r="L128" s="411"/>
      <c r="M128" s="359">
        <v>52</v>
      </c>
      <c r="N128" s="360"/>
      <c r="O128" s="360"/>
      <c r="P128" s="360"/>
      <c r="Q128" s="360"/>
      <c r="R128" s="361"/>
      <c r="S128" s="359">
        <v>4</v>
      </c>
      <c r="T128" s="360"/>
      <c r="U128" s="360"/>
      <c r="V128" s="360"/>
      <c r="W128" s="360"/>
      <c r="X128" s="361"/>
      <c r="Y128" s="359">
        <v>51</v>
      </c>
      <c r="Z128" s="360"/>
      <c r="AA128" s="360"/>
      <c r="AB128" s="360"/>
      <c r="AC128" s="360"/>
      <c r="AD128" s="361"/>
      <c r="AE128" s="359">
        <v>5</v>
      </c>
      <c r="AF128" s="360"/>
      <c r="AG128" s="360"/>
      <c r="AH128" s="360"/>
      <c r="AI128" s="360"/>
      <c r="AJ128" s="361"/>
      <c r="AK128" s="359">
        <f>SUM(AK125:AP127)</f>
        <v>58</v>
      </c>
      <c r="AL128" s="360"/>
      <c r="AM128" s="360"/>
      <c r="AN128" s="360"/>
      <c r="AO128" s="360"/>
      <c r="AP128" s="362"/>
      <c r="AQ128" s="356">
        <f t="shared" si="1"/>
        <v>1</v>
      </c>
      <c r="AR128" s="357"/>
      <c r="AS128" s="357"/>
      <c r="AT128" s="357"/>
      <c r="AU128" s="357"/>
      <c r="AV128" s="358"/>
    </row>
    <row r="129" spans="1:48" ht="24.95" customHeight="1">
      <c r="A129" s="198"/>
      <c r="B129" s="203"/>
      <c r="C129" s="203"/>
      <c r="D129" s="203"/>
      <c r="E129" s="203"/>
      <c r="F129" s="203"/>
      <c r="G129" s="203"/>
      <c r="H129" s="203"/>
      <c r="I129" s="203"/>
      <c r="J129" s="203"/>
      <c r="K129" s="203"/>
      <c r="L129" s="203"/>
      <c r="M129" s="203"/>
      <c r="N129" s="203"/>
      <c r="O129" s="203"/>
      <c r="P129" s="203"/>
      <c r="Q129" s="203"/>
      <c r="R129" s="203"/>
      <c r="S129" s="203"/>
      <c r="T129" s="203"/>
      <c r="U129" s="203"/>
      <c r="V129" s="203"/>
      <c r="W129" s="203"/>
      <c r="X129" s="203"/>
      <c r="Y129" s="203"/>
      <c r="Z129" s="203"/>
      <c r="AA129" s="203"/>
      <c r="AB129" s="203"/>
      <c r="AC129" s="203"/>
      <c r="AD129" s="203"/>
      <c r="AE129" s="203"/>
      <c r="AF129" s="203"/>
      <c r="AG129" s="203"/>
      <c r="AH129" s="203"/>
      <c r="AI129" s="203"/>
      <c r="AJ129" s="203"/>
      <c r="AK129" s="203"/>
      <c r="AL129" s="203"/>
      <c r="AM129" s="203"/>
      <c r="AN129" s="203"/>
      <c r="AO129" s="203"/>
      <c r="AP129" s="203"/>
      <c r="AQ129" s="203"/>
      <c r="AR129" s="203"/>
      <c r="AS129" s="203"/>
      <c r="AT129" s="203"/>
      <c r="AU129" s="203"/>
      <c r="AV129" s="203"/>
    </row>
    <row r="130" spans="1:48" ht="24.95" customHeight="1" thickBot="1">
      <c r="A130" s="203"/>
      <c r="B130" s="203"/>
      <c r="C130" s="203"/>
      <c r="D130" s="203"/>
      <c r="E130" s="203"/>
      <c r="F130" s="203"/>
      <c r="G130" s="203"/>
      <c r="H130" s="203"/>
      <c r="I130" s="203"/>
      <c r="J130" s="203"/>
      <c r="K130" s="203"/>
      <c r="L130" s="203"/>
      <c r="M130" s="203"/>
      <c r="N130" s="203"/>
      <c r="O130" s="203"/>
      <c r="P130" s="203"/>
      <c r="Q130" s="203"/>
      <c r="R130" s="203"/>
      <c r="S130" s="203"/>
      <c r="T130" s="203"/>
      <c r="U130" s="203"/>
      <c r="V130" s="203"/>
      <c r="W130" s="203"/>
      <c r="X130" s="203"/>
      <c r="Y130" s="203"/>
      <c r="Z130" s="203"/>
      <c r="AA130" s="203"/>
      <c r="AB130" s="203"/>
      <c r="AC130" s="203"/>
      <c r="AD130" s="203"/>
      <c r="AE130" s="203"/>
      <c r="AF130" s="203"/>
      <c r="AG130" s="203"/>
      <c r="AH130" s="203"/>
      <c r="AI130" s="203"/>
      <c r="AJ130" s="203"/>
      <c r="AK130" s="203"/>
      <c r="AL130" s="203"/>
      <c r="AM130" s="203"/>
      <c r="AN130" s="203"/>
      <c r="AO130" s="203"/>
      <c r="AP130" s="203"/>
      <c r="AQ130" s="203"/>
      <c r="AR130" s="203"/>
      <c r="AS130" s="203"/>
      <c r="AT130" s="203"/>
      <c r="AU130" s="203"/>
      <c r="AV130" s="203"/>
    </row>
    <row r="131" spans="1:48" ht="24.95" customHeight="1">
      <c r="A131" s="365"/>
      <c r="B131" s="366"/>
      <c r="C131" s="366"/>
      <c r="D131" s="366"/>
      <c r="E131" s="366"/>
      <c r="F131" s="366"/>
      <c r="G131" s="366"/>
      <c r="H131" s="366"/>
      <c r="I131" s="366"/>
      <c r="J131" s="366"/>
      <c r="K131" s="366"/>
      <c r="L131" s="366"/>
      <c r="M131" s="366"/>
      <c r="N131" s="366"/>
      <c r="O131" s="366"/>
      <c r="P131" s="366"/>
      <c r="Q131" s="366"/>
      <c r="R131" s="366"/>
      <c r="S131" s="366"/>
      <c r="T131" s="366"/>
      <c r="U131" s="366"/>
      <c r="V131" s="366"/>
      <c r="W131" s="366"/>
      <c r="X131" s="366"/>
      <c r="Y131" s="366"/>
      <c r="Z131" s="366"/>
      <c r="AA131" s="366"/>
      <c r="AB131" s="366"/>
      <c r="AC131" s="366"/>
      <c r="AD131" s="366"/>
      <c r="AE131" s="366"/>
      <c r="AF131" s="366"/>
      <c r="AG131" s="366"/>
      <c r="AH131" s="366"/>
      <c r="AI131" s="366"/>
      <c r="AJ131" s="366"/>
      <c r="AK131" s="366"/>
      <c r="AL131" s="366"/>
      <c r="AM131" s="366"/>
      <c r="AN131" s="366"/>
      <c r="AO131" s="366"/>
      <c r="AP131" s="366"/>
      <c r="AQ131" s="366"/>
      <c r="AR131" s="366"/>
      <c r="AS131" s="366"/>
      <c r="AT131" s="366"/>
      <c r="AU131" s="366"/>
      <c r="AV131" s="367"/>
    </row>
    <row r="132" spans="1:48" ht="24.95" customHeight="1">
      <c r="A132" s="368"/>
      <c r="B132" s="369"/>
      <c r="C132" s="369"/>
      <c r="D132" s="369"/>
      <c r="E132" s="369"/>
      <c r="F132" s="369"/>
      <c r="G132" s="369"/>
      <c r="H132" s="369"/>
      <c r="I132" s="369"/>
      <c r="J132" s="369"/>
      <c r="K132" s="369"/>
      <c r="L132" s="369"/>
      <c r="M132" s="369"/>
      <c r="N132" s="369"/>
      <c r="O132" s="369"/>
      <c r="P132" s="369"/>
      <c r="Q132" s="369"/>
      <c r="R132" s="369"/>
      <c r="S132" s="369"/>
      <c r="T132" s="369"/>
      <c r="U132" s="369"/>
      <c r="V132" s="369"/>
      <c r="W132" s="369"/>
      <c r="X132" s="369"/>
      <c r="Y132" s="369"/>
      <c r="Z132" s="369"/>
      <c r="AA132" s="369"/>
      <c r="AB132" s="369"/>
      <c r="AC132" s="369"/>
      <c r="AD132" s="369"/>
      <c r="AE132" s="369"/>
      <c r="AF132" s="369"/>
      <c r="AG132" s="369"/>
      <c r="AH132" s="369"/>
      <c r="AI132" s="369"/>
      <c r="AJ132" s="369"/>
      <c r="AK132" s="369"/>
      <c r="AL132" s="369"/>
      <c r="AM132" s="369"/>
      <c r="AN132" s="369"/>
      <c r="AO132" s="369"/>
      <c r="AP132" s="369"/>
      <c r="AQ132" s="369"/>
      <c r="AR132" s="369"/>
      <c r="AS132" s="369"/>
      <c r="AT132" s="369"/>
      <c r="AU132" s="369"/>
      <c r="AV132" s="370"/>
    </row>
    <row r="133" spans="1:48" ht="24.95" customHeight="1" thickBot="1">
      <c r="A133" s="371"/>
      <c r="B133" s="372"/>
      <c r="C133" s="372"/>
      <c r="D133" s="372"/>
      <c r="E133" s="372"/>
      <c r="F133" s="372"/>
      <c r="G133" s="372"/>
      <c r="H133" s="372"/>
      <c r="I133" s="372"/>
      <c r="J133" s="372"/>
      <c r="K133" s="372"/>
      <c r="L133" s="372"/>
      <c r="M133" s="372"/>
      <c r="N133" s="372"/>
      <c r="O133" s="372"/>
      <c r="P133" s="372"/>
      <c r="Q133" s="372"/>
      <c r="R133" s="372"/>
      <c r="S133" s="372"/>
      <c r="T133" s="372"/>
      <c r="U133" s="372"/>
      <c r="V133" s="372"/>
      <c r="W133" s="372"/>
      <c r="X133" s="372"/>
      <c r="Y133" s="372"/>
      <c r="Z133" s="372"/>
      <c r="AA133" s="372"/>
      <c r="AB133" s="372"/>
      <c r="AC133" s="372"/>
      <c r="AD133" s="372"/>
      <c r="AE133" s="372"/>
      <c r="AF133" s="372"/>
      <c r="AG133" s="372"/>
      <c r="AH133" s="372"/>
      <c r="AI133" s="372"/>
      <c r="AJ133" s="372"/>
      <c r="AK133" s="372"/>
      <c r="AL133" s="372"/>
      <c r="AM133" s="372"/>
      <c r="AN133" s="372"/>
      <c r="AO133" s="372"/>
      <c r="AP133" s="372"/>
      <c r="AQ133" s="372"/>
      <c r="AR133" s="372"/>
      <c r="AS133" s="372"/>
      <c r="AT133" s="372"/>
      <c r="AU133" s="372"/>
      <c r="AV133" s="373"/>
    </row>
    <row r="134" spans="1:48" ht="24.95" customHeight="1">
      <c r="A134" s="204"/>
      <c r="B134" s="204"/>
      <c r="C134" s="204"/>
      <c r="D134" s="204"/>
      <c r="E134" s="204"/>
      <c r="F134" s="204"/>
      <c r="G134" s="204"/>
      <c r="H134" s="204"/>
      <c r="I134" s="204"/>
      <c r="J134" s="204"/>
      <c r="K134" s="204"/>
      <c r="L134" s="204"/>
      <c r="M134" s="204"/>
      <c r="N134" s="204"/>
      <c r="O134" s="204"/>
      <c r="P134" s="204"/>
      <c r="Q134" s="204"/>
      <c r="R134" s="204"/>
      <c r="S134" s="204"/>
      <c r="T134" s="204"/>
      <c r="U134" s="204"/>
      <c r="V134" s="204"/>
      <c r="W134" s="204"/>
      <c r="X134" s="204"/>
      <c r="Y134" s="204"/>
      <c r="Z134" s="204"/>
      <c r="AA134" s="204"/>
      <c r="AB134" s="204"/>
      <c r="AC134" s="204"/>
      <c r="AD134" s="204"/>
      <c r="AE134" s="204"/>
      <c r="AF134" s="204"/>
      <c r="AG134" s="204"/>
      <c r="AH134" s="204"/>
      <c r="AI134" s="204"/>
      <c r="AJ134" s="204"/>
      <c r="AK134" s="204"/>
      <c r="AL134" s="204"/>
      <c r="AM134" s="204"/>
      <c r="AN134" s="204"/>
      <c r="AO134" s="204"/>
      <c r="AP134" s="204"/>
      <c r="AQ134" s="204"/>
      <c r="AR134" s="204"/>
      <c r="AS134" s="204"/>
      <c r="AT134" s="204"/>
      <c r="AU134" s="204"/>
      <c r="AV134" s="204"/>
    </row>
    <row r="135" spans="1:48" ht="24.95" customHeight="1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363"/>
      <c r="V135" s="363"/>
      <c r="W135" s="363"/>
      <c r="X135" s="363"/>
      <c r="Y135" s="363"/>
      <c r="Z135" s="363"/>
      <c r="AA135" s="363"/>
      <c r="AB135" s="363"/>
      <c r="AC135" s="363"/>
      <c r="AD135" s="363"/>
      <c r="AE135" s="363"/>
      <c r="AF135" s="363"/>
      <c r="AG135" s="363"/>
      <c r="AH135" s="363"/>
      <c r="AI135" s="363"/>
      <c r="AJ135" s="363"/>
      <c r="AK135" s="363"/>
      <c r="AL135" s="363"/>
      <c r="AM135" s="363"/>
      <c r="AN135" s="363"/>
      <c r="AO135" s="363"/>
      <c r="AP135" s="363"/>
      <c r="AQ135" s="363"/>
      <c r="AR135" s="363"/>
      <c r="AS135" s="363"/>
      <c r="AT135" s="363"/>
      <c r="AU135" s="363"/>
      <c r="AV135" s="96"/>
    </row>
    <row r="136" spans="1:48" ht="24.95" customHeight="1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351"/>
      <c r="V136" s="351"/>
      <c r="W136" s="351"/>
      <c r="X136" s="351"/>
      <c r="Y136" s="351"/>
      <c r="Z136" s="351"/>
      <c r="AA136" s="351"/>
      <c r="AB136" s="351"/>
      <c r="AC136" s="351"/>
      <c r="AD136" s="351"/>
      <c r="AE136" s="351"/>
      <c r="AF136" s="351"/>
      <c r="AG136" s="351"/>
      <c r="AH136" s="351"/>
      <c r="AI136" s="351"/>
      <c r="AJ136" s="351"/>
      <c r="AK136" s="351"/>
      <c r="AL136" s="351"/>
      <c r="AM136" s="351"/>
      <c r="AN136" s="351"/>
      <c r="AO136" s="351"/>
      <c r="AP136" s="351"/>
      <c r="AQ136" s="351"/>
      <c r="AR136" s="351"/>
      <c r="AS136" s="351"/>
      <c r="AT136" s="351"/>
      <c r="AU136" s="351"/>
      <c r="AV136" s="96"/>
    </row>
    <row r="137" spans="1:48" ht="24.95" customHeight="1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351"/>
      <c r="V137" s="351"/>
      <c r="W137" s="351"/>
      <c r="X137" s="351"/>
      <c r="Y137" s="351"/>
      <c r="Z137" s="351"/>
      <c r="AA137" s="351"/>
      <c r="AB137" s="351"/>
      <c r="AC137" s="351"/>
      <c r="AD137" s="351"/>
      <c r="AE137" s="351"/>
      <c r="AF137" s="351"/>
      <c r="AG137" s="351"/>
      <c r="AH137" s="351"/>
      <c r="AI137" s="351"/>
      <c r="AJ137" s="351"/>
      <c r="AK137" s="351"/>
      <c r="AL137" s="351"/>
      <c r="AM137" s="351"/>
      <c r="AN137" s="351"/>
      <c r="AO137" s="351"/>
      <c r="AP137" s="351"/>
      <c r="AQ137" s="351"/>
      <c r="AR137" s="351"/>
      <c r="AS137" s="351"/>
      <c r="AT137" s="351"/>
      <c r="AU137" s="351"/>
      <c r="AV137" s="96"/>
    </row>
    <row r="138" spans="1:48" ht="24.95" customHeight="1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351"/>
      <c r="V138" s="351"/>
      <c r="W138" s="351"/>
      <c r="X138" s="351"/>
      <c r="Y138" s="351"/>
      <c r="Z138" s="351"/>
      <c r="AA138" s="351"/>
      <c r="AB138" s="351"/>
      <c r="AC138" s="351"/>
      <c r="AD138" s="351"/>
      <c r="AE138" s="351"/>
      <c r="AF138" s="351"/>
      <c r="AG138" s="351"/>
      <c r="AH138" s="351"/>
      <c r="AI138" s="351"/>
      <c r="AJ138" s="351"/>
      <c r="AK138" s="351"/>
      <c r="AL138" s="351"/>
      <c r="AM138" s="351"/>
      <c r="AN138" s="351"/>
      <c r="AO138" s="351"/>
      <c r="AP138" s="351"/>
      <c r="AQ138" s="351"/>
      <c r="AR138" s="351"/>
      <c r="AS138" s="351"/>
      <c r="AT138" s="351"/>
      <c r="AU138" s="351"/>
      <c r="AV138" s="96"/>
    </row>
    <row r="139" spans="1:48" ht="24.95" customHeight="1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351"/>
      <c r="V139" s="351"/>
      <c r="W139" s="351"/>
      <c r="X139" s="351"/>
      <c r="Y139" s="351"/>
      <c r="Z139" s="351"/>
      <c r="AA139" s="351"/>
      <c r="AB139" s="351"/>
      <c r="AC139" s="351"/>
      <c r="AD139" s="351"/>
      <c r="AE139" s="351"/>
      <c r="AF139" s="351"/>
      <c r="AG139" s="351"/>
      <c r="AH139" s="351"/>
      <c r="AI139" s="351"/>
      <c r="AJ139" s="351"/>
      <c r="AK139" s="351"/>
      <c r="AL139" s="351"/>
      <c r="AM139" s="351"/>
      <c r="AN139" s="351"/>
      <c r="AO139" s="351"/>
      <c r="AP139" s="351"/>
      <c r="AQ139" s="351"/>
      <c r="AR139" s="351"/>
      <c r="AS139" s="351"/>
      <c r="AT139" s="351"/>
      <c r="AU139" s="351"/>
      <c r="AV139" s="96"/>
    </row>
    <row r="140" spans="1:48" ht="24.95" customHeight="1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351"/>
      <c r="V140" s="351"/>
      <c r="W140" s="351"/>
      <c r="X140" s="351"/>
      <c r="Y140" s="351"/>
      <c r="Z140" s="351"/>
      <c r="AA140" s="351"/>
      <c r="AB140" s="351"/>
      <c r="AC140" s="351"/>
      <c r="AD140" s="351"/>
      <c r="AE140" s="351"/>
      <c r="AF140" s="351"/>
      <c r="AG140" s="351"/>
      <c r="AH140" s="351"/>
      <c r="AI140" s="351"/>
      <c r="AJ140" s="351"/>
      <c r="AK140" s="351"/>
      <c r="AL140" s="351"/>
      <c r="AM140" s="351"/>
      <c r="AN140" s="351"/>
      <c r="AO140" s="351"/>
      <c r="AP140" s="351"/>
      <c r="AQ140" s="351"/>
      <c r="AR140" s="351"/>
      <c r="AS140" s="351"/>
      <c r="AT140" s="351"/>
      <c r="AU140" s="351"/>
      <c r="AV140" s="96"/>
    </row>
    <row r="141" spans="1:48" ht="24.95" customHeight="1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M141" s="96"/>
      <c r="N141" s="96"/>
      <c r="O141" s="96"/>
      <c r="P141" s="96"/>
      <c r="Q141" s="96"/>
      <c r="R141" s="96"/>
      <c r="S141" s="96"/>
      <c r="T141" s="96"/>
      <c r="U141" s="351"/>
      <c r="V141" s="351"/>
      <c r="W141" s="351"/>
      <c r="X141" s="351"/>
      <c r="Y141" s="351"/>
      <c r="Z141" s="351"/>
      <c r="AA141" s="351"/>
      <c r="AB141" s="351"/>
      <c r="AC141" s="351"/>
      <c r="AD141" s="351"/>
      <c r="AE141" s="351"/>
      <c r="AF141" s="351"/>
      <c r="AG141" s="351"/>
      <c r="AH141" s="351"/>
      <c r="AI141" s="351"/>
      <c r="AJ141" s="351"/>
      <c r="AK141" s="351"/>
      <c r="AL141" s="351"/>
      <c r="AM141" s="351"/>
      <c r="AN141" s="351"/>
      <c r="AO141" s="351"/>
      <c r="AP141" s="351"/>
      <c r="AQ141" s="351"/>
      <c r="AR141" s="351"/>
      <c r="AS141" s="351"/>
      <c r="AT141" s="351"/>
      <c r="AU141" s="351"/>
      <c r="AV141" s="96"/>
    </row>
    <row r="142" spans="1:48" ht="24.95" customHeight="1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M142" s="96"/>
      <c r="N142" s="96"/>
      <c r="O142" s="96"/>
      <c r="P142" s="96"/>
      <c r="Q142" s="96"/>
      <c r="R142" s="96"/>
      <c r="S142" s="96"/>
      <c r="T142" s="96"/>
      <c r="U142" s="351"/>
      <c r="V142" s="351"/>
      <c r="W142" s="351"/>
      <c r="X142" s="351"/>
      <c r="Y142" s="351"/>
      <c r="Z142" s="351"/>
      <c r="AA142" s="351"/>
      <c r="AB142" s="351"/>
      <c r="AC142" s="351"/>
      <c r="AD142" s="351"/>
      <c r="AE142" s="351"/>
      <c r="AF142" s="351"/>
      <c r="AG142" s="351"/>
      <c r="AH142" s="351"/>
      <c r="AI142" s="351"/>
      <c r="AJ142" s="351"/>
      <c r="AK142" s="351"/>
      <c r="AL142" s="351"/>
      <c r="AM142" s="351"/>
      <c r="AN142" s="351"/>
      <c r="AO142" s="351"/>
      <c r="AP142" s="351"/>
      <c r="AQ142" s="351"/>
      <c r="AR142" s="351"/>
      <c r="AS142" s="351"/>
      <c r="AT142" s="351"/>
      <c r="AU142" s="351"/>
      <c r="AV142" s="96"/>
    </row>
    <row r="143" spans="1:48" ht="24.95" customHeight="1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96"/>
      <c r="O143" s="96"/>
      <c r="P143" s="96"/>
      <c r="Q143" s="96"/>
      <c r="R143" s="96"/>
      <c r="S143" s="96"/>
      <c r="T143" s="96"/>
      <c r="U143" s="351"/>
      <c r="V143" s="351"/>
      <c r="W143" s="351"/>
      <c r="X143" s="351"/>
      <c r="Y143" s="351"/>
      <c r="Z143" s="351"/>
      <c r="AA143" s="351"/>
      <c r="AB143" s="351"/>
      <c r="AC143" s="351"/>
      <c r="AD143" s="351"/>
      <c r="AE143" s="351"/>
      <c r="AF143" s="351"/>
      <c r="AG143" s="351"/>
      <c r="AH143" s="351"/>
      <c r="AI143" s="351"/>
      <c r="AJ143" s="351"/>
      <c r="AK143" s="351"/>
      <c r="AL143" s="351"/>
      <c r="AM143" s="351"/>
      <c r="AN143" s="351"/>
      <c r="AO143" s="351"/>
      <c r="AP143" s="351"/>
      <c r="AQ143" s="351"/>
      <c r="AR143" s="351"/>
      <c r="AS143" s="351"/>
      <c r="AT143" s="351"/>
      <c r="AU143" s="351"/>
      <c r="AV143" s="96"/>
    </row>
    <row r="144" spans="1:48" ht="24.95" customHeight="1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351"/>
      <c r="V144" s="351"/>
      <c r="W144" s="351"/>
      <c r="X144" s="351"/>
      <c r="Y144" s="351"/>
      <c r="Z144" s="351"/>
      <c r="AA144" s="351"/>
      <c r="AB144" s="351"/>
      <c r="AC144" s="351"/>
      <c r="AD144" s="351"/>
      <c r="AE144" s="351"/>
      <c r="AF144" s="351"/>
      <c r="AG144" s="351"/>
      <c r="AH144" s="351"/>
      <c r="AI144" s="351"/>
      <c r="AJ144" s="351"/>
      <c r="AK144" s="351"/>
      <c r="AL144" s="351"/>
      <c r="AM144" s="351"/>
      <c r="AN144" s="351"/>
      <c r="AO144" s="351"/>
      <c r="AP144" s="351"/>
      <c r="AQ144" s="351"/>
      <c r="AR144" s="351"/>
      <c r="AS144" s="351"/>
      <c r="AT144" s="351"/>
      <c r="AU144" s="351"/>
      <c r="AV144" s="96"/>
    </row>
    <row r="145" spans="1:48" ht="24.95" customHeight="1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  <c r="M145" s="96"/>
      <c r="N145" s="96"/>
      <c r="O145" s="96"/>
      <c r="P145" s="96"/>
      <c r="Q145" s="96"/>
      <c r="R145" s="96"/>
      <c r="S145" s="96"/>
      <c r="T145" s="96"/>
      <c r="U145" s="351"/>
      <c r="V145" s="351"/>
      <c r="W145" s="351"/>
      <c r="X145" s="351"/>
      <c r="Y145" s="351"/>
      <c r="Z145" s="351"/>
      <c r="AA145" s="351"/>
      <c r="AB145" s="351"/>
      <c r="AC145" s="351"/>
      <c r="AD145" s="351"/>
      <c r="AE145" s="351"/>
      <c r="AF145" s="351"/>
      <c r="AG145" s="351"/>
      <c r="AH145" s="351"/>
      <c r="AI145" s="351"/>
      <c r="AJ145" s="351"/>
      <c r="AK145" s="351"/>
      <c r="AL145" s="351"/>
      <c r="AM145" s="351"/>
      <c r="AN145" s="351"/>
      <c r="AO145" s="351"/>
      <c r="AP145" s="351"/>
      <c r="AQ145" s="351"/>
      <c r="AR145" s="351"/>
      <c r="AS145" s="351"/>
      <c r="AT145" s="351"/>
      <c r="AU145" s="351"/>
      <c r="AV145" s="96"/>
    </row>
    <row r="146" spans="1:48" ht="24.95" customHeight="1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  <c r="M146" s="96"/>
      <c r="N146" s="96"/>
      <c r="O146" s="96"/>
      <c r="P146" s="96"/>
      <c r="Q146" s="96"/>
      <c r="R146" s="96"/>
      <c r="S146" s="96"/>
      <c r="T146" s="96"/>
      <c r="U146" s="205"/>
      <c r="V146" s="205"/>
      <c r="W146" s="205"/>
      <c r="X146" s="205"/>
      <c r="Y146" s="205"/>
      <c r="Z146" s="205"/>
      <c r="AA146" s="205"/>
      <c r="AB146" s="205"/>
      <c r="AC146" s="205"/>
      <c r="AD146" s="205"/>
      <c r="AE146" s="205"/>
      <c r="AF146" s="350"/>
      <c r="AG146" s="350"/>
      <c r="AH146" s="350"/>
      <c r="AI146" s="350"/>
      <c r="AJ146" s="350"/>
      <c r="AK146" s="350"/>
      <c r="AL146" s="350"/>
      <c r="AM146" s="350"/>
      <c r="AN146" s="350"/>
      <c r="AO146" s="350"/>
      <c r="AP146" s="350"/>
      <c r="AQ146" s="350"/>
      <c r="AR146" s="350"/>
      <c r="AS146" s="350"/>
      <c r="AT146" s="350"/>
      <c r="AU146" s="350"/>
      <c r="AV146" s="96"/>
    </row>
    <row r="147" spans="1:48" ht="24.95" customHeight="1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96"/>
      <c r="O147" s="96"/>
      <c r="P147" s="96"/>
      <c r="Q147" s="96"/>
      <c r="R147" s="96"/>
      <c r="S147" s="96"/>
      <c r="T147" s="96"/>
      <c r="U147" s="205"/>
      <c r="V147" s="205"/>
      <c r="W147" s="205"/>
      <c r="X147" s="205"/>
      <c r="Y147" s="205"/>
      <c r="Z147" s="205"/>
      <c r="AA147" s="205"/>
      <c r="AB147" s="205"/>
      <c r="AC147" s="205"/>
      <c r="AD147" s="205"/>
      <c r="AE147" s="205"/>
      <c r="AF147" s="205"/>
      <c r="AG147" s="205"/>
      <c r="AH147" s="205"/>
      <c r="AI147" s="205"/>
      <c r="AJ147" s="205"/>
      <c r="AK147" s="205"/>
      <c r="AL147" s="205"/>
      <c r="AM147" s="205"/>
      <c r="AN147" s="205"/>
      <c r="AO147" s="205"/>
      <c r="AP147" s="205"/>
      <c r="AQ147" s="205"/>
      <c r="AR147" s="205"/>
      <c r="AS147" s="205"/>
      <c r="AT147" s="205"/>
      <c r="AU147" s="205"/>
      <c r="AV147" s="96"/>
    </row>
    <row r="148" spans="1:48" ht="24.95" customHeight="1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205"/>
      <c r="V148" s="205"/>
      <c r="W148" s="205"/>
      <c r="X148" s="205"/>
      <c r="Y148" s="205"/>
      <c r="Z148" s="205"/>
      <c r="AA148" s="205"/>
      <c r="AB148" s="205"/>
      <c r="AC148" s="205"/>
      <c r="AD148" s="205"/>
      <c r="AE148" s="205"/>
      <c r="AV148" s="96"/>
    </row>
    <row r="149" spans="1:48" ht="24.95" customHeight="1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205"/>
      <c r="V149" s="205"/>
      <c r="W149" s="205"/>
      <c r="X149" s="205"/>
      <c r="Y149" s="205"/>
      <c r="Z149" s="205"/>
      <c r="AA149" s="205"/>
      <c r="AB149" s="205"/>
      <c r="AC149" s="205"/>
      <c r="AD149" s="205"/>
      <c r="AE149" s="205"/>
      <c r="AF149" s="205"/>
      <c r="AG149" s="205"/>
      <c r="AH149" s="205"/>
      <c r="AI149" s="205"/>
      <c r="AJ149" s="205"/>
      <c r="AK149" s="205"/>
      <c r="AL149" s="205"/>
      <c r="AM149" s="205"/>
      <c r="AN149" s="205"/>
      <c r="AO149" s="205"/>
      <c r="AP149" s="205"/>
      <c r="AQ149" s="205"/>
      <c r="AR149" s="205"/>
      <c r="AS149" s="205"/>
      <c r="AT149" s="205"/>
      <c r="AU149" s="205"/>
      <c r="AV149" s="96"/>
    </row>
    <row r="150" spans="1:48" ht="24.95" customHeight="1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6"/>
      <c r="Z150" s="96"/>
      <c r="AA150" s="96"/>
      <c r="AB150" s="96"/>
      <c r="AC150" s="96"/>
      <c r="AD150" s="96"/>
      <c r="AE150" s="96"/>
      <c r="AF150" s="205"/>
      <c r="AG150" s="205"/>
      <c r="AH150" s="205"/>
      <c r="AI150" s="205"/>
      <c r="AJ150" s="205"/>
      <c r="AK150" s="205"/>
      <c r="AL150" s="205"/>
      <c r="AM150" s="205"/>
      <c r="AN150" s="205"/>
      <c r="AO150" s="205"/>
      <c r="AP150" s="205"/>
      <c r="AQ150" s="205"/>
      <c r="AR150" s="205"/>
      <c r="AS150" s="205"/>
      <c r="AT150" s="205"/>
      <c r="AU150" s="205"/>
      <c r="AV150" s="96"/>
    </row>
    <row r="151" spans="1:48" ht="24.95" customHeight="1">
      <c r="A151" s="96"/>
      <c r="B151" s="205"/>
      <c r="C151" s="205"/>
      <c r="D151" s="205"/>
      <c r="E151" s="205"/>
      <c r="F151" s="205"/>
      <c r="G151" s="205"/>
      <c r="H151" s="205"/>
      <c r="I151" s="205"/>
      <c r="J151" s="205"/>
      <c r="K151" s="205"/>
      <c r="L151" s="205"/>
      <c r="M151" s="205"/>
      <c r="N151" s="205"/>
      <c r="O151" s="205"/>
      <c r="P151" s="205"/>
      <c r="Q151" s="205"/>
      <c r="R151" s="205"/>
      <c r="S151" s="205"/>
      <c r="T151" s="205"/>
      <c r="U151" s="205"/>
      <c r="V151" s="205"/>
      <c r="W151" s="205"/>
      <c r="X151" s="205"/>
      <c r="Y151" s="205"/>
      <c r="Z151" s="205"/>
      <c r="AA151" s="205"/>
      <c r="AB151" s="205"/>
      <c r="AC151" s="205"/>
      <c r="AD151" s="205"/>
      <c r="AE151" s="205"/>
      <c r="AF151" s="205"/>
      <c r="AG151" s="205"/>
      <c r="AH151" s="205"/>
      <c r="AI151" s="205"/>
      <c r="AJ151" s="205"/>
      <c r="AK151" s="205"/>
      <c r="AL151" s="205"/>
      <c r="AM151" s="205"/>
      <c r="AN151" s="205"/>
      <c r="AO151" s="205"/>
      <c r="AP151" s="205"/>
      <c r="AQ151" s="205"/>
      <c r="AR151" s="205"/>
      <c r="AS151" s="205"/>
      <c r="AT151" s="205"/>
      <c r="AU151" s="205"/>
      <c r="AV151" s="96"/>
    </row>
    <row r="152" spans="1:48" ht="24.95" customHeight="1">
      <c r="A152" s="96"/>
      <c r="B152" s="205"/>
      <c r="C152" s="205"/>
      <c r="D152" s="205"/>
      <c r="E152" s="205"/>
      <c r="F152" s="205"/>
      <c r="G152" s="205"/>
      <c r="H152" s="205"/>
      <c r="I152" s="205"/>
      <c r="J152" s="205"/>
      <c r="K152" s="205"/>
      <c r="L152" s="205"/>
      <c r="M152" s="205"/>
      <c r="N152" s="205"/>
      <c r="O152" s="205"/>
      <c r="P152" s="205"/>
      <c r="Q152" s="205"/>
      <c r="R152" s="205"/>
      <c r="S152" s="205"/>
      <c r="T152" s="205"/>
      <c r="U152" s="205"/>
      <c r="V152" s="205"/>
      <c r="W152" s="205"/>
      <c r="X152" s="205"/>
      <c r="Y152" s="205"/>
      <c r="Z152" s="205"/>
      <c r="AA152" s="205"/>
      <c r="AB152" s="205"/>
      <c r="AC152" s="205"/>
      <c r="AD152" s="205"/>
      <c r="AE152" s="205"/>
      <c r="AF152" s="205"/>
      <c r="AG152" s="205"/>
      <c r="AH152" s="205"/>
      <c r="AI152" s="205"/>
      <c r="AJ152" s="205"/>
      <c r="AK152" s="205"/>
      <c r="AL152" s="205"/>
      <c r="AM152" s="205"/>
      <c r="AN152" s="205"/>
      <c r="AO152" s="205"/>
      <c r="AP152" s="205"/>
      <c r="AQ152" s="205"/>
      <c r="AR152" s="205"/>
      <c r="AS152" s="205"/>
      <c r="AT152" s="205"/>
      <c r="AU152" s="205"/>
      <c r="AV152" s="96"/>
    </row>
    <row r="153" spans="1:48" ht="24.95" customHeight="1">
      <c r="A153" s="96"/>
      <c r="B153" s="205"/>
      <c r="C153" s="205"/>
      <c r="D153" s="205"/>
      <c r="E153" s="205"/>
      <c r="F153" s="205"/>
      <c r="G153" s="205"/>
      <c r="H153" s="205"/>
      <c r="I153" s="205"/>
      <c r="J153" s="205"/>
      <c r="K153" s="205"/>
      <c r="L153" s="205"/>
      <c r="M153" s="205"/>
      <c r="N153" s="205"/>
      <c r="O153" s="205"/>
      <c r="P153" s="205"/>
      <c r="Q153" s="205"/>
      <c r="R153" s="205"/>
      <c r="S153" s="205"/>
      <c r="T153" s="205"/>
      <c r="U153" s="205"/>
      <c r="V153" s="205"/>
      <c r="W153" s="205"/>
      <c r="X153" s="205"/>
      <c r="Y153" s="205"/>
      <c r="Z153" s="205"/>
      <c r="AA153" s="205"/>
      <c r="AB153" s="205"/>
      <c r="AC153" s="205"/>
      <c r="AD153" s="205"/>
      <c r="AE153" s="205"/>
      <c r="AF153" s="205"/>
      <c r="AG153" s="205"/>
      <c r="AH153" s="205"/>
      <c r="AI153" s="205"/>
      <c r="AJ153" s="205"/>
      <c r="AK153" s="205"/>
      <c r="AL153" s="205"/>
      <c r="AM153" s="205"/>
      <c r="AN153" s="205"/>
      <c r="AO153" s="205"/>
      <c r="AP153" s="205"/>
      <c r="AQ153" s="205"/>
      <c r="AR153" s="205"/>
      <c r="AS153" s="205"/>
      <c r="AT153" s="205"/>
      <c r="AU153" s="205"/>
      <c r="AV153" s="96"/>
    </row>
    <row r="154" spans="1:48" ht="24.95" customHeight="1">
      <c r="A154" s="96"/>
      <c r="B154" s="205"/>
      <c r="C154" s="205"/>
      <c r="D154" s="205"/>
      <c r="E154" s="205"/>
      <c r="F154" s="205"/>
      <c r="G154" s="205"/>
      <c r="H154" s="205"/>
      <c r="I154" s="205"/>
      <c r="J154" s="205"/>
      <c r="K154" s="205"/>
      <c r="L154" s="205"/>
      <c r="M154" s="205"/>
      <c r="N154" s="205"/>
      <c r="O154" s="205"/>
      <c r="P154" s="205"/>
      <c r="Q154" s="205"/>
      <c r="R154" s="205"/>
      <c r="S154" s="205"/>
      <c r="T154" s="205"/>
      <c r="U154" s="205"/>
      <c r="V154" s="205"/>
      <c r="W154" s="205"/>
      <c r="X154" s="205"/>
      <c r="Y154" s="205"/>
      <c r="Z154" s="205"/>
      <c r="AA154" s="205"/>
      <c r="AB154" s="205"/>
      <c r="AC154" s="205"/>
      <c r="AD154" s="205"/>
      <c r="AE154" s="205"/>
      <c r="AF154" s="205"/>
      <c r="AG154" s="205"/>
      <c r="AH154" s="205"/>
      <c r="AI154" s="205"/>
      <c r="AJ154" s="205"/>
      <c r="AK154" s="205"/>
      <c r="AL154" s="205"/>
      <c r="AM154" s="205"/>
      <c r="AN154" s="205"/>
      <c r="AO154" s="205"/>
      <c r="AP154" s="205"/>
      <c r="AQ154" s="205"/>
      <c r="AR154" s="205"/>
      <c r="AS154" s="205"/>
      <c r="AT154" s="205"/>
      <c r="AU154" s="205"/>
      <c r="AV154" s="96"/>
    </row>
    <row r="155" spans="1:48" ht="24.95" customHeight="1">
      <c r="A155" s="96"/>
      <c r="B155" s="205"/>
      <c r="C155" s="205"/>
      <c r="D155" s="205"/>
      <c r="E155" s="205"/>
      <c r="F155" s="205"/>
      <c r="G155" s="205"/>
      <c r="H155" s="205"/>
      <c r="I155" s="205"/>
      <c r="J155" s="205"/>
      <c r="K155" s="205"/>
      <c r="L155" s="205"/>
      <c r="M155" s="205"/>
      <c r="N155" s="205"/>
      <c r="O155" s="205"/>
      <c r="P155" s="205"/>
      <c r="Q155" s="205"/>
      <c r="R155" s="205"/>
      <c r="S155" s="205"/>
      <c r="T155" s="205"/>
      <c r="U155" s="205"/>
      <c r="V155" s="205"/>
      <c r="W155" s="205"/>
      <c r="X155" s="205"/>
      <c r="Y155" s="205"/>
      <c r="Z155" s="205"/>
      <c r="AA155" s="205"/>
      <c r="AB155" s="205"/>
      <c r="AC155" s="205"/>
      <c r="AD155" s="205"/>
      <c r="AE155" s="205"/>
      <c r="AF155" s="205"/>
      <c r="AG155" s="205"/>
      <c r="AH155" s="205"/>
      <c r="AI155" s="205"/>
      <c r="AJ155" s="205"/>
      <c r="AK155" s="205"/>
      <c r="AL155" s="205"/>
      <c r="AM155" s="205"/>
      <c r="AN155" s="205"/>
      <c r="AO155" s="205"/>
      <c r="AP155" s="205"/>
      <c r="AQ155" s="205"/>
      <c r="AR155" s="205"/>
      <c r="AS155" s="205"/>
      <c r="AT155" s="205"/>
      <c r="AU155" s="205"/>
      <c r="AV155" s="96"/>
    </row>
    <row r="156" spans="1:48" ht="24.95" customHeight="1">
      <c r="A156" s="96"/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205"/>
      <c r="O156" s="205"/>
      <c r="P156" s="205"/>
      <c r="Q156" s="205"/>
      <c r="R156" s="205"/>
      <c r="S156" s="205"/>
      <c r="T156" s="205"/>
      <c r="U156" s="205"/>
      <c r="V156" s="205"/>
      <c r="W156" s="205"/>
      <c r="X156" s="205"/>
      <c r="Y156" s="205"/>
      <c r="Z156" s="205"/>
      <c r="AA156" s="205"/>
      <c r="AB156" s="205"/>
      <c r="AC156" s="205"/>
      <c r="AD156" s="205"/>
      <c r="AE156" s="205"/>
      <c r="AF156" s="205"/>
      <c r="AG156" s="205"/>
      <c r="AH156" s="205"/>
      <c r="AI156" s="205"/>
      <c r="AJ156" s="205"/>
      <c r="AK156" s="205"/>
      <c r="AL156" s="205"/>
      <c r="AM156" s="205"/>
      <c r="AN156" s="205"/>
      <c r="AO156" s="205"/>
      <c r="AP156" s="205"/>
      <c r="AQ156" s="205"/>
      <c r="AR156" s="205"/>
      <c r="AS156" s="205"/>
      <c r="AT156" s="205"/>
      <c r="AU156" s="205"/>
      <c r="AV156" s="96"/>
    </row>
    <row r="157" spans="1:48" ht="24.95" customHeight="1">
      <c r="A157" s="96"/>
      <c r="B157" s="205"/>
      <c r="C157" s="205"/>
      <c r="D157" s="205"/>
      <c r="E157" s="324"/>
      <c r="F157" s="324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  <c r="Q157" s="324"/>
      <c r="R157" s="324"/>
      <c r="S157" s="324"/>
      <c r="T157" s="324"/>
      <c r="U157" s="324"/>
      <c r="V157" s="324"/>
      <c r="W157" s="324"/>
      <c r="X157" s="324"/>
      <c r="Y157" s="324"/>
      <c r="Z157" s="324"/>
      <c r="AA157" s="324"/>
      <c r="AB157" s="324"/>
      <c r="AC157" s="324"/>
      <c r="AD157" s="324"/>
      <c r="AE157" s="324"/>
      <c r="AF157" s="324"/>
      <c r="AG157" s="324"/>
      <c r="AH157" s="324"/>
      <c r="AI157" s="324"/>
      <c r="AJ157" s="324"/>
      <c r="AK157" s="324"/>
      <c r="AL157" s="324"/>
      <c r="AM157" s="324"/>
      <c r="AN157" s="324"/>
      <c r="AO157" s="324"/>
      <c r="AP157" s="324"/>
      <c r="AQ157" s="324"/>
      <c r="AR157" s="324"/>
      <c r="AS157" s="324"/>
      <c r="AT157" s="324"/>
      <c r="AU157" s="324"/>
      <c r="AV157" s="96"/>
    </row>
    <row r="158" spans="1:48" ht="24.95" customHeight="1">
      <c r="A158" s="96"/>
      <c r="B158" s="205"/>
      <c r="C158" s="205"/>
      <c r="D158" s="205"/>
      <c r="E158" s="324"/>
      <c r="F158" s="324"/>
      <c r="G158" s="324"/>
      <c r="H158" s="324"/>
      <c r="I158" s="324"/>
      <c r="J158" s="324"/>
      <c r="K158" s="324"/>
      <c r="L158" s="324"/>
      <c r="M158" s="324"/>
      <c r="N158" s="324"/>
      <c r="O158" s="324"/>
      <c r="P158" s="324"/>
      <c r="Q158" s="324"/>
      <c r="R158" s="324"/>
      <c r="S158" s="324"/>
      <c r="T158" s="324"/>
      <c r="U158" s="324"/>
      <c r="V158" s="324"/>
      <c r="W158" s="324"/>
      <c r="X158" s="324"/>
      <c r="Y158" s="324"/>
      <c r="Z158" s="324"/>
      <c r="AA158" s="324"/>
      <c r="AB158" s="324"/>
      <c r="AC158" s="324"/>
      <c r="AD158" s="324"/>
      <c r="AE158" s="324"/>
      <c r="AF158" s="324"/>
      <c r="AG158" s="324"/>
      <c r="AH158" s="324"/>
      <c r="AI158" s="324"/>
      <c r="AJ158" s="324"/>
      <c r="AK158" s="324"/>
      <c r="AL158" s="324"/>
      <c r="AM158" s="324"/>
      <c r="AN158" s="324"/>
      <c r="AO158" s="324"/>
      <c r="AP158" s="324"/>
      <c r="AQ158" s="324"/>
      <c r="AR158" s="324"/>
      <c r="AS158" s="324"/>
      <c r="AT158" s="324"/>
      <c r="AU158" s="324"/>
      <c r="AV158" s="96"/>
    </row>
    <row r="159" spans="1:48" ht="24.95" customHeight="1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Y159" s="96"/>
      <c r="Z159" s="96"/>
      <c r="AA159" s="96"/>
      <c r="AB159" s="96"/>
      <c r="AC159" s="96"/>
      <c r="AD159" s="96"/>
      <c r="AE159" s="96"/>
      <c r="AF159" s="96"/>
      <c r="AG159" s="96"/>
      <c r="AH159" s="96"/>
      <c r="AI159" s="96"/>
      <c r="AJ159" s="96"/>
      <c r="AK159" s="96"/>
      <c r="AL159" s="96"/>
      <c r="AM159" s="96"/>
      <c r="AN159" s="96"/>
      <c r="AO159" s="96"/>
      <c r="AP159" s="96"/>
      <c r="AQ159" s="96"/>
      <c r="AR159" s="96"/>
      <c r="AS159" s="96"/>
      <c r="AT159" s="96"/>
      <c r="AU159" s="96"/>
      <c r="AV159" s="96"/>
    </row>
    <row r="160" spans="1:48" ht="24.95" customHeight="1" thickBot="1">
      <c r="A160" s="206"/>
      <c r="B160" s="207"/>
      <c r="C160" s="207"/>
      <c r="D160" s="207"/>
      <c r="E160" s="207"/>
      <c r="F160" s="206"/>
      <c r="G160" s="207"/>
      <c r="H160" s="207"/>
      <c r="I160" s="207"/>
      <c r="J160" s="207"/>
      <c r="K160" s="206"/>
      <c r="L160" s="206"/>
      <c r="M160" s="206"/>
      <c r="N160" s="206"/>
      <c r="O160" s="207"/>
      <c r="P160" s="206"/>
      <c r="Q160" s="207"/>
      <c r="R160" s="206"/>
      <c r="S160" s="207"/>
      <c r="T160" s="207"/>
      <c r="U160" s="207"/>
      <c r="V160" s="207"/>
      <c r="W160" s="207"/>
      <c r="X160" s="207"/>
      <c r="Y160" s="206"/>
      <c r="Z160" s="207"/>
      <c r="AA160" s="207"/>
      <c r="AB160" s="206"/>
      <c r="AC160" s="207"/>
      <c r="AD160" s="207"/>
      <c r="AE160" s="207"/>
      <c r="AF160" s="207"/>
      <c r="AG160" s="206"/>
      <c r="AH160" s="207"/>
      <c r="AI160" s="207"/>
      <c r="AJ160" s="207"/>
      <c r="AK160" s="207"/>
      <c r="AL160" s="206"/>
      <c r="AM160" s="207"/>
      <c r="AN160" s="207"/>
      <c r="AO160" s="207"/>
      <c r="AP160" s="206"/>
      <c r="AQ160" s="207"/>
      <c r="AR160" s="207"/>
      <c r="AS160" s="207"/>
    </row>
    <row r="161" spans="1:48" ht="24.95" customHeight="1">
      <c r="A161" s="397" t="s">
        <v>6</v>
      </c>
      <c r="B161" s="398"/>
      <c r="C161" s="398"/>
      <c r="D161" s="398"/>
      <c r="E161" s="398"/>
      <c r="F161" s="398"/>
      <c r="G161" s="398"/>
      <c r="H161" s="398"/>
      <c r="I161" s="398"/>
      <c r="J161" s="398"/>
      <c r="K161" s="398"/>
      <c r="L161" s="398"/>
      <c r="M161" s="398"/>
      <c r="N161" s="398"/>
      <c r="O161" s="398"/>
      <c r="P161" s="398"/>
      <c r="Q161" s="398"/>
      <c r="R161" s="398"/>
      <c r="S161" s="398"/>
      <c r="T161" s="398"/>
      <c r="U161" s="398"/>
      <c r="V161" s="398"/>
      <c r="W161" s="398"/>
      <c r="X161" s="398"/>
      <c r="Y161" s="398"/>
      <c r="Z161" s="398"/>
      <c r="AA161" s="398"/>
      <c r="AB161" s="398"/>
      <c r="AC161" s="398"/>
      <c r="AD161" s="398"/>
      <c r="AE161" s="398"/>
      <c r="AF161" s="398"/>
      <c r="AG161" s="398"/>
      <c r="AH161" s="398"/>
      <c r="AI161" s="398"/>
      <c r="AJ161" s="398"/>
      <c r="AK161" s="398"/>
      <c r="AL161" s="398"/>
      <c r="AM161" s="398"/>
      <c r="AN161" s="398"/>
      <c r="AO161" s="398"/>
      <c r="AP161" s="398"/>
      <c r="AQ161" s="398"/>
      <c r="AR161" s="398"/>
      <c r="AS161" s="398"/>
      <c r="AT161" s="398"/>
      <c r="AU161" s="398"/>
      <c r="AV161" s="399"/>
    </row>
    <row r="162" spans="1:48" s="208" customFormat="1" ht="24.95" customHeight="1">
      <c r="A162" s="400"/>
      <c r="B162" s="401"/>
      <c r="C162" s="401"/>
      <c r="D162" s="401"/>
      <c r="E162" s="401"/>
      <c r="F162" s="401"/>
      <c r="G162" s="401"/>
      <c r="H162" s="401"/>
      <c r="I162" s="401"/>
      <c r="J162" s="401"/>
      <c r="K162" s="401"/>
      <c r="L162" s="401"/>
      <c r="M162" s="401"/>
      <c r="N162" s="401"/>
      <c r="O162" s="401"/>
      <c r="P162" s="401"/>
      <c r="Q162" s="401"/>
      <c r="R162" s="401"/>
      <c r="S162" s="401"/>
      <c r="T162" s="401"/>
      <c r="U162" s="401"/>
      <c r="V162" s="401"/>
      <c r="W162" s="401"/>
      <c r="X162" s="401"/>
      <c r="Y162" s="401"/>
      <c r="Z162" s="401"/>
      <c r="AA162" s="401"/>
      <c r="AB162" s="401"/>
      <c r="AC162" s="401"/>
      <c r="AD162" s="401"/>
      <c r="AE162" s="401"/>
      <c r="AF162" s="401"/>
      <c r="AG162" s="401"/>
      <c r="AH162" s="401"/>
      <c r="AI162" s="401"/>
      <c r="AJ162" s="401"/>
      <c r="AK162" s="401"/>
      <c r="AL162" s="401"/>
      <c r="AM162" s="401"/>
      <c r="AN162" s="401"/>
      <c r="AO162" s="401"/>
      <c r="AP162" s="401"/>
      <c r="AQ162" s="401"/>
      <c r="AR162" s="401"/>
      <c r="AS162" s="401"/>
      <c r="AT162" s="401"/>
      <c r="AU162" s="401"/>
      <c r="AV162" s="402"/>
    </row>
    <row r="163" spans="1:48" ht="24.95" customHeight="1" thickBot="1">
      <c r="A163" s="403"/>
      <c r="B163" s="404"/>
      <c r="C163" s="404"/>
      <c r="D163" s="404"/>
      <c r="E163" s="404"/>
      <c r="F163" s="404"/>
      <c r="G163" s="404"/>
      <c r="H163" s="404"/>
      <c r="I163" s="404"/>
      <c r="J163" s="404"/>
      <c r="K163" s="404"/>
      <c r="L163" s="404"/>
      <c r="M163" s="404"/>
      <c r="N163" s="404"/>
      <c r="O163" s="404"/>
      <c r="P163" s="404"/>
      <c r="Q163" s="404"/>
      <c r="R163" s="404"/>
      <c r="S163" s="404"/>
      <c r="T163" s="404"/>
      <c r="U163" s="404"/>
      <c r="V163" s="404"/>
      <c r="W163" s="404"/>
      <c r="X163" s="404"/>
      <c r="Y163" s="404"/>
      <c r="Z163" s="404"/>
      <c r="AA163" s="404"/>
      <c r="AB163" s="404"/>
      <c r="AC163" s="404"/>
      <c r="AD163" s="404"/>
      <c r="AE163" s="404"/>
      <c r="AF163" s="404"/>
      <c r="AG163" s="404"/>
      <c r="AH163" s="404"/>
      <c r="AI163" s="404"/>
      <c r="AJ163" s="404"/>
      <c r="AK163" s="404"/>
      <c r="AL163" s="404"/>
      <c r="AM163" s="404"/>
      <c r="AN163" s="404"/>
      <c r="AO163" s="404"/>
      <c r="AP163" s="404"/>
      <c r="AQ163" s="404"/>
      <c r="AR163" s="404"/>
      <c r="AS163" s="404"/>
      <c r="AT163" s="404"/>
      <c r="AU163" s="404"/>
      <c r="AV163" s="405"/>
    </row>
    <row r="164" spans="1:48" ht="24.95" customHeight="1">
      <c r="A164" s="209"/>
      <c r="B164" s="209"/>
      <c r="C164" s="209"/>
      <c r="D164" s="209"/>
      <c r="E164" s="209"/>
      <c r="F164" s="209"/>
      <c r="G164" s="209"/>
      <c r="H164" s="209"/>
      <c r="I164" s="209"/>
      <c r="J164" s="209"/>
      <c r="K164" s="209"/>
      <c r="L164" s="209"/>
      <c r="M164" s="209"/>
      <c r="N164" s="209"/>
      <c r="O164" s="209"/>
      <c r="P164" s="209"/>
      <c r="Q164" s="209"/>
      <c r="R164" s="209"/>
      <c r="S164" s="209"/>
      <c r="T164" s="209"/>
      <c r="U164" s="209"/>
      <c r="V164" s="209"/>
      <c r="W164" s="209"/>
      <c r="X164" s="209"/>
      <c r="Y164" s="209"/>
      <c r="Z164" s="209"/>
      <c r="AA164" s="209"/>
      <c r="AB164" s="209"/>
      <c r="AC164" s="209"/>
      <c r="AD164" s="209"/>
      <c r="AE164" s="209"/>
      <c r="AF164" s="209"/>
      <c r="AG164" s="209"/>
      <c r="AH164" s="209"/>
      <c r="AI164" s="209"/>
      <c r="AJ164" s="209"/>
      <c r="AK164" s="209"/>
      <c r="AL164" s="209"/>
      <c r="AM164" s="209"/>
      <c r="AN164" s="209"/>
      <c r="AO164" s="209"/>
      <c r="AP164" s="209"/>
      <c r="AQ164" s="209"/>
      <c r="AR164" s="209"/>
      <c r="AS164" s="209"/>
      <c r="AT164" s="209"/>
      <c r="AU164" s="209"/>
      <c r="AV164" s="209"/>
    </row>
    <row r="165" spans="1:48" s="70" customFormat="1" ht="24.95" customHeight="1">
      <c r="E165" s="72"/>
      <c r="F165" s="406" t="s">
        <v>7</v>
      </c>
      <c r="G165" s="407"/>
      <c r="H165" s="407"/>
      <c r="I165" s="407"/>
      <c r="J165" s="407"/>
      <c r="K165" s="408"/>
      <c r="L165" s="406" t="s">
        <v>8</v>
      </c>
      <c r="M165" s="407"/>
      <c r="N165" s="407"/>
      <c r="O165" s="407"/>
      <c r="P165" s="407"/>
      <c r="Q165" s="408"/>
      <c r="R165" s="406" t="s">
        <v>9</v>
      </c>
      <c r="S165" s="407"/>
      <c r="T165" s="407"/>
      <c r="U165" s="407"/>
      <c r="V165" s="407"/>
      <c r="W165" s="408"/>
      <c r="X165" s="406" t="s">
        <v>10</v>
      </c>
      <c r="Y165" s="407"/>
      <c r="Z165" s="407"/>
      <c r="AA165" s="408"/>
      <c r="AB165" s="406" t="s">
        <v>11</v>
      </c>
      <c r="AC165" s="407"/>
      <c r="AD165" s="407"/>
      <c r="AE165" s="407"/>
      <c r="AF165" s="407"/>
      <c r="AG165" s="408"/>
      <c r="AH165" s="406" t="s">
        <v>12</v>
      </c>
      <c r="AI165" s="407"/>
      <c r="AJ165" s="407"/>
      <c r="AK165" s="407"/>
      <c r="AL165" s="407"/>
      <c r="AM165" s="407"/>
      <c r="AN165" s="407"/>
      <c r="AO165" s="408"/>
      <c r="AR165" s="390"/>
      <c r="AS165" s="390"/>
      <c r="AT165" s="390"/>
      <c r="AU165" s="390"/>
    </row>
    <row r="166" spans="1:48" ht="24.95" customHeight="1">
      <c r="F166" s="391" t="s">
        <v>13</v>
      </c>
      <c r="G166" s="392"/>
      <c r="H166" s="392"/>
      <c r="I166" s="392"/>
      <c r="J166" s="392"/>
      <c r="K166" s="393"/>
      <c r="L166" s="394">
        <v>140603</v>
      </c>
      <c r="M166" s="395"/>
      <c r="N166" s="395"/>
      <c r="O166" s="395"/>
      <c r="P166" s="395"/>
      <c r="Q166" s="396"/>
      <c r="R166" s="394" t="s">
        <v>14</v>
      </c>
      <c r="S166" s="395"/>
      <c r="T166" s="395"/>
      <c r="U166" s="395"/>
      <c r="V166" s="395"/>
      <c r="W166" s="396"/>
      <c r="X166" s="394">
        <v>1</v>
      </c>
      <c r="Y166" s="395"/>
      <c r="Z166" s="395"/>
      <c r="AA166" s="396"/>
      <c r="AB166" s="394" t="s">
        <v>15</v>
      </c>
      <c r="AC166" s="395"/>
      <c r="AD166" s="395"/>
      <c r="AE166" s="395"/>
      <c r="AF166" s="395"/>
      <c r="AG166" s="396"/>
      <c r="AH166" s="394" t="s">
        <v>20</v>
      </c>
      <c r="AI166" s="395"/>
      <c r="AJ166" s="395"/>
      <c r="AK166" s="395"/>
      <c r="AL166" s="395"/>
      <c r="AM166" s="395"/>
      <c r="AN166" s="395"/>
      <c r="AO166" s="396"/>
      <c r="AR166" s="390"/>
      <c r="AS166" s="390"/>
      <c r="AT166" s="390"/>
      <c r="AU166" s="390"/>
    </row>
    <row r="167" spans="1:48" ht="24.95" customHeight="1">
      <c r="F167" s="391" t="s">
        <v>17</v>
      </c>
      <c r="G167" s="392"/>
      <c r="H167" s="392"/>
      <c r="I167" s="392"/>
      <c r="J167" s="392"/>
      <c r="K167" s="393"/>
      <c r="L167" s="394">
        <v>60205</v>
      </c>
      <c r="M167" s="395"/>
      <c r="N167" s="395"/>
      <c r="O167" s="395"/>
      <c r="P167" s="395"/>
      <c r="Q167" s="396"/>
      <c r="R167" s="394" t="s">
        <v>14</v>
      </c>
      <c r="S167" s="395"/>
      <c r="T167" s="395"/>
      <c r="U167" s="395"/>
      <c r="V167" s="395"/>
      <c r="W167" s="396"/>
      <c r="X167" s="394">
        <v>1</v>
      </c>
      <c r="Y167" s="395"/>
      <c r="Z167" s="395"/>
      <c r="AA167" s="396"/>
      <c r="AB167" s="394" t="s">
        <v>15</v>
      </c>
      <c r="AC167" s="395"/>
      <c r="AD167" s="395"/>
      <c r="AE167" s="395"/>
      <c r="AF167" s="395"/>
      <c r="AG167" s="396"/>
      <c r="AH167" s="394" t="s">
        <v>16</v>
      </c>
      <c r="AI167" s="395"/>
      <c r="AJ167" s="395"/>
      <c r="AK167" s="395"/>
      <c r="AL167" s="395"/>
      <c r="AM167" s="395"/>
      <c r="AN167" s="395"/>
      <c r="AO167" s="396"/>
      <c r="AR167" s="390"/>
      <c r="AS167" s="390"/>
      <c r="AT167" s="390"/>
      <c r="AU167" s="390"/>
    </row>
    <row r="168" spans="1:48" ht="24.95" customHeight="1">
      <c r="F168" s="391" t="s">
        <v>18</v>
      </c>
      <c r="G168" s="392"/>
      <c r="H168" s="392"/>
      <c r="I168" s="392"/>
      <c r="J168" s="392"/>
      <c r="K168" s="393"/>
      <c r="L168" s="394">
        <v>60101</v>
      </c>
      <c r="M168" s="395"/>
      <c r="N168" s="395"/>
      <c r="O168" s="395"/>
      <c r="P168" s="395"/>
      <c r="Q168" s="396"/>
      <c r="R168" s="394" t="s">
        <v>19</v>
      </c>
      <c r="S168" s="395"/>
      <c r="T168" s="395"/>
      <c r="U168" s="395"/>
      <c r="V168" s="395"/>
      <c r="W168" s="396"/>
      <c r="X168" s="394">
        <v>10</v>
      </c>
      <c r="Y168" s="395"/>
      <c r="Z168" s="395"/>
      <c r="AA168" s="396"/>
      <c r="AB168" s="394" t="s">
        <v>15</v>
      </c>
      <c r="AC168" s="395"/>
      <c r="AD168" s="395"/>
      <c r="AE168" s="395"/>
      <c r="AF168" s="395"/>
      <c r="AG168" s="396"/>
      <c r="AH168" s="394" t="s">
        <v>20</v>
      </c>
      <c r="AI168" s="395"/>
      <c r="AJ168" s="395"/>
      <c r="AK168" s="395"/>
      <c r="AL168" s="395"/>
      <c r="AM168" s="395"/>
      <c r="AN168" s="395"/>
      <c r="AO168" s="396"/>
      <c r="AR168" s="390"/>
      <c r="AS168" s="390"/>
      <c r="AT168" s="390"/>
      <c r="AU168" s="390"/>
    </row>
    <row r="169" spans="1:48" ht="24.95" customHeight="1">
      <c r="F169" s="391"/>
      <c r="G169" s="392"/>
      <c r="H169" s="392"/>
      <c r="I169" s="392"/>
      <c r="J169" s="392"/>
      <c r="K169" s="393"/>
      <c r="L169" s="210"/>
      <c r="M169" s="211"/>
      <c r="N169" s="211"/>
      <c r="O169" s="211"/>
      <c r="P169" s="211"/>
      <c r="Q169" s="212"/>
      <c r="R169" s="394"/>
      <c r="S169" s="395"/>
      <c r="T169" s="395"/>
      <c r="U169" s="395"/>
      <c r="V169" s="395"/>
      <c r="W169" s="396"/>
      <c r="X169" s="394"/>
      <c r="Y169" s="395"/>
      <c r="Z169" s="395"/>
      <c r="AA169" s="396"/>
      <c r="AB169" s="394"/>
      <c r="AC169" s="395"/>
      <c r="AD169" s="395"/>
      <c r="AE169" s="395"/>
      <c r="AF169" s="395"/>
      <c r="AG169" s="396"/>
      <c r="AH169" s="394"/>
      <c r="AI169" s="395"/>
      <c r="AJ169" s="395"/>
      <c r="AK169" s="395"/>
      <c r="AL169" s="395"/>
      <c r="AM169" s="395"/>
      <c r="AN169" s="395"/>
      <c r="AO169" s="396"/>
      <c r="AR169" s="390"/>
      <c r="AS169" s="390"/>
      <c r="AT169" s="390"/>
      <c r="AU169" s="390"/>
    </row>
    <row r="170" spans="1:48" ht="24.95" customHeight="1">
      <c r="L170" s="418" t="s">
        <v>20</v>
      </c>
      <c r="M170" s="418"/>
      <c r="N170" s="418" t="s">
        <v>21</v>
      </c>
      <c r="O170" s="418"/>
      <c r="P170" s="418"/>
      <c r="Q170" s="418"/>
      <c r="R170" s="418"/>
      <c r="S170" s="182"/>
      <c r="T170" s="182"/>
      <c r="U170" s="182"/>
      <c r="V170" s="182"/>
      <c r="W170" s="182"/>
      <c r="X170" s="182"/>
      <c r="Y170" s="182"/>
      <c r="Z170" s="182"/>
      <c r="AA170" s="182"/>
      <c r="AB170" s="182"/>
      <c r="AC170" s="182"/>
      <c r="AD170" s="182"/>
      <c r="AE170" s="182"/>
      <c r="AF170" s="182"/>
      <c r="AG170" s="182"/>
      <c r="AH170" s="182"/>
      <c r="AI170" s="182"/>
      <c r="AJ170" s="182"/>
      <c r="AK170" s="182"/>
      <c r="AL170" s="182"/>
      <c r="AM170" s="182"/>
      <c r="AN170" s="182"/>
      <c r="AO170" s="182"/>
    </row>
    <row r="171" spans="1:48" ht="24.95" customHeight="1">
      <c r="L171" s="419" t="s">
        <v>16</v>
      </c>
      <c r="M171" s="419"/>
      <c r="N171" s="420" t="s">
        <v>22</v>
      </c>
      <c r="O171" s="420"/>
      <c r="P171" s="420"/>
      <c r="Q171" s="420"/>
      <c r="R171" s="420"/>
      <c r="S171" s="420"/>
    </row>
    <row r="172" spans="1:48" ht="24.95" customHeight="1" thickBot="1"/>
    <row r="173" spans="1:48" s="208" customFormat="1" ht="24.95" customHeight="1" thickBot="1">
      <c r="A173" s="421" t="s">
        <v>23</v>
      </c>
      <c r="B173" s="422"/>
      <c r="C173" s="422"/>
      <c r="D173" s="422"/>
      <c r="E173" s="422"/>
      <c r="F173" s="422"/>
      <c r="G173" s="422"/>
      <c r="H173" s="422"/>
      <c r="I173" s="422"/>
      <c r="J173" s="422"/>
      <c r="K173" s="422"/>
      <c r="L173" s="422"/>
      <c r="M173" s="422"/>
      <c r="N173" s="422"/>
      <c r="O173" s="422"/>
      <c r="P173" s="422"/>
      <c r="Q173" s="422"/>
      <c r="R173" s="422"/>
      <c r="S173" s="422"/>
      <c r="T173" s="422"/>
      <c r="U173" s="422"/>
      <c r="V173" s="422"/>
      <c r="W173" s="422"/>
      <c r="X173" s="422"/>
      <c r="Y173" s="422"/>
      <c r="Z173" s="422"/>
      <c r="AA173" s="422"/>
      <c r="AB173" s="422"/>
      <c r="AC173" s="422"/>
      <c r="AD173" s="422"/>
      <c r="AE173" s="422"/>
      <c r="AF173" s="422"/>
      <c r="AG173" s="422"/>
      <c r="AH173" s="422"/>
      <c r="AI173" s="422"/>
      <c r="AJ173" s="422"/>
      <c r="AK173" s="422"/>
      <c r="AL173" s="422"/>
      <c r="AM173" s="422"/>
      <c r="AN173" s="422"/>
      <c r="AO173" s="422"/>
      <c r="AP173" s="422"/>
      <c r="AQ173" s="422"/>
      <c r="AR173" s="422"/>
      <c r="AS173" s="422"/>
      <c r="AT173" s="422"/>
      <c r="AU173" s="422"/>
      <c r="AV173" s="423"/>
    </row>
    <row r="175" spans="1:48" s="160" customFormat="1" ht="24.95" customHeight="1">
      <c r="F175" s="424" t="s">
        <v>24</v>
      </c>
      <c r="G175" s="425"/>
      <c r="H175" s="425"/>
      <c r="I175" s="425"/>
      <c r="J175" s="425"/>
      <c r="K175" s="425"/>
      <c r="L175" s="425"/>
      <c r="M175" s="425"/>
      <c r="N175" s="425"/>
      <c r="O175" s="425"/>
      <c r="P175" s="425"/>
      <c r="Q175" s="425"/>
      <c r="R175" s="425"/>
      <c r="S175" s="425"/>
      <c r="T175" s="425"/>
      <c r="U175" s="425"/>
      <c r="V175" s="425"/>
      <c r="W175" s="425"/>
      <c r="X175" s="426"/>
      <c r="Y175" s="424" t="s">
        <v>12</v>
      </c>
      <c r="Z175" s="425"/>
      <c r="AA175" s="425"/>
      <c r="AB175" s="425"/>
      <c r="AC175" s="425"/>
      <c r="AD175" s="425"/>
      <c r="AE175" s="425"/>
      <c r="AF175" s="425"/>
      <c r="AG175" s="425"/>
      <c r="AH175" s="425"/>
      <c r="AI175" s="425"/>
      <c r="AJ175" s="425"/>
      <c r="AK175" s="425"/>
      <c r="AL175" s="425"/>
      <c r="AM175" s="425"/>
      <c r="AN175" s="425"/>
      <c r="AO175" s="426"/>
      <c r="AR175" s="70"/>
      <c r="AS175" s="70"/>
    </row>
    <row r="176" spans="1:48" ht="24.95" customHeight="1">
      <c r="F176" s="412" t="s">
        <v>25</v>
      </c>
      <c r="G176" s="413"/>
      <c r="H176" s="413"/>
      <c r="I176" s="413"/>
      <c r="J176" s="413"/>
      <c r="K176" s="413"/>
      <c r="L176" s="413"/>
      <c r="M176" s="413"/>
      <c r="N176" s="413"/>
      <c r="O176" s="413"/>
      <c r="P176" s="413"/>
      <c r="Q176" s="413"/>
      <c r="R176" s="413"/>
      <c r="S176" s="413"/>
      <c r="T176" s="413"/>
      <c r="U176" s="413"/>
      <c r="V176" s="413"/>
      <c r="W176" s="413"/>
      <c r="X176" s="414"/>
      <c r="Y176" s="412" t="s">
        <v>26</v>
      </c>
      <c r="Z176" s="413"/>
      <c r="AA176" s="413"/>
      <c r="AB176" s="413"/>
      <c r="AC176" s="413"/>
      <c r="AD176" s="413"/>
      <c r="AE176" s="413"/>
      <c r="AF176" s="413"/>
      <c r="AG176" s="413"/>
      <c r="AH176" s="413"/>
      <c r="AI176" s="413"/>
      <c r="AJ176" s="413"/>
      <c r="AK176" s="413"/>
      <c r="AL176" s="413"/>
      <c r="AM176" s="413"/>
      <c r="AN176" s="413"/>
      <c r="AO176" s="414"/>
    </row>
    <row r="177" spans="1:48" ht="24.95" customHeight="1">
      <c r="F177" s="415"/>
      <c r="G177" s="416"/>
      <c r="H177" s="416"/>
      <c r="I177" s="416"/>
      <c r="J177" s="416"/>
      <c r="K177" s="416"/>
      <c r="L177" s="416"/>
      <c r="M177" s="416"/>
      <c r="N177" s="416"/>
      <c r="O177" s="416"/>
      <c r="P177" s="416"/>
      <c r="Q177" s="416"/>
      <c r="R177" s="416"/>
      <c r="S177" s="416"/>
      <c r="T177" s="416"/>
      <c r="U177" s="416"/>
      <c r="V177" s="416"/>
      <c r="W177" s="416"/>
      <c r="X177" s="417"/>
      <c r="Y177" s="415"/>
      <c r="Z177" s="416"/>
      <c r="AA177" s="416"/>
      <c r="AB177" s="416"/>
      <c r="AC177" s="416"/>
      <c r="AD177" s="416"/>
      <c r="AE177" s="416"/>
      <c r="AF177" s="416"/>
      <c r="AG177" s="416"/>
      <c r="AH177" s="416"/>
      <c r="AI177" s="416"/>
      <c r="AJ177" s="416"/>
      <c r="AK177" s="416"/>
      <c r="AL177" s="416"/>
      <c r="AM177" s="416"/>
      <c r="AN177" s="416"/>
      <c r="AO177" s="417"/>
    </row>
    <row r="178" spans="1:48" ht="24.95" customHeight="1">
      <c r="F178" s="415"/>
      <c r="G178" s="416"/>
      <c r="H178" s="416"/>
      <c r="I178" s="416"/>
      <c r="J178" s="416"/>
      <c r="K178" s="416"/>
      <c r="L178" s="416"/>
      <c r="M178" s="416"/>
      <c r="N178" s="416"/>
      <c r="O178" s="416"/>
      <c r="P178" s="416"/>
      <c r="Q178" s="416"/>
      <c r="R178" s="416"/>
      <c r="S178" s="416"/>
      <c r="T178" s="416"/>
      <c r="U178" s="416"/>
      <c r="V178" s="416"/>
      <c r="W178" s="416"/>
      <c r="X178" s="417"/>
      <c r="Y178" s="415"/>
      <c r="Z178" s="416"/>
      <c r="AA178" s="416"/>
      <c r="AB178" s="416"/>
      <c r="AC178" s="416"/>
      <c r="AD178" s="416"/>
      <c r="AE178" s="416"/>
      <c r="AF178" s="416"/>
      <c r="AG178" s="416"/>
      <c r="AH178" s="416"/>
      <c r="AI178" s="416"/>
      <c r="AJ178" s="416"/>
      <c r="AK178" s="416"/>
      <c r="AL178" s="416"/>
      <c r="AM178" s="416"/>
      <c r="AN178" s="416"/>
      <c r="AO178" s="417"/>
    </row>
    <row r="179" spans="1:48" ht="24.95" customHeight="1">
      <c r="F179" s="415"/>
      <c r="G179" s="416"/>
      <c r="H179" s="416"/>
      <c r="I179" s="416"/>
      <c r="J179" s="416"/>
      <c r="K179" s="416"/>
      <c r="L179" s="416"/>
      <c r="M179" s="416"/>
      <c r="N179" s="416"/>
      <c r="O179" s="416"/>
      <c r="P179" s="416"/>
      <c r="Q179" s="416"/>
      <c r="R179" s="416"/>
      <c r="S179" s="416"/>
      <c r="T179" s="416"/>
      <c r="U179" s="416"/>
      <c r="V179" s="416"/>
      <c r="W179" s="416"/>
      <c r="X179" s="417"/>
      <c r="Y179" s="415"/>
      <c r="Z179" s="416"/>
      <c r="AA179" s="416"/>
      <c r="AB179" s="416"/>
      <c r="AC179" s="416"/>
      <c r="AD179" s="416"/>
      <c r="AE179" s="416"/>
      <c r="AF179" s="416"/>
      <c r="AG179" s="416"/>
      <c r="AH179" s="416"/>
      <c r="AI179" s="416"/>
      <c r="AJ179" s="416"/>
      <c r="AK179" s="416"/>
      <c r="AL179" s="416"/>
      <c r="AM179" s="416"/>
      <c r="AN179" s="416"/>
      <c r="AO179" s="417"/>
    </row>
    <row r="183" spans="1:48" ht="24.95" customHeight="1" thickBot="1"/>
    <row r="184" spans="1:48" s="208" customFormat="1" ht="24.95" customHeight="1" thickBot="1">
      <c r="A184" s="421" t="s">
        <v>27</v>
      </c>
      <c r="B184" s="422"/>
      <c r="C184" s="422"/>
      <c r="D184" s="422"/>
      <c r="E184" s="422"/>
      <c r="F184" s="422"/>
      <c r="G184" s="422"/>
      <c r="H184" s="422"/>
      <c r="I184" s="422"/>
      <c r="J184" s="422"/>
      <c r="K184" s="422"/>
      <c r="L184" s="422"/>
      <c r="M184" s="422"/>
      <c r="N184" s="422"/>
      <c r="O184" s="422"/>
      <c r="P184" s="422"/>
      <c r="Q184" s="422"/>
      <c r="R184" s="422"/>
      <c r="S184" s="422"/>
      <c r="T184" s="422"/>
      <c r="U184" s="422"/>
      <c r="V184" s="422"/>
      <c r="W184" s="422"/>
      <c r="X184" s="422"/>
      <c r="Y184" s="422"/>
      <c r="Z184" s="422"/>
      <c r="AA184" s="422"/>
      <c r="AB184" s="422"/>
      <c r="AC184" s="422"/>
      <c r="AD184" s="422"/>
      <c r="AE184" s="422"/>
      <c r="AF184" s="422"/>
      <c r="AG184" s="422"/>
      <c r="AH184" s="422"/>
      <c r="AI184" s="422"/>
      <c r="AJ184" s="422"/>
      <c r="AK184" s="422"/>
      <c r="AL184" s="422"/>
      <c r="AM184" s="422"/>
      <c r="AN184" s="422"/>
      <c r="AO184" s="422"/>
      <c r="AP184" s="422"/>
      <c r="AQ184" s="422"/>
      <c r="AR184" s="422"/>
      <c r="AS184" s="422"/>
      <c r="AT184" s="422"/>
      <c r="AU184" s="422"/>
      <c r="AV184" s="423"/>
    </row>
    <row r="186" spans="1:48" s="160" customFormat="1" ht="24.95" customHeight="1">
      <c r="E186" s="424" t="s">
        <v>28</v>
      </c>
      <c r="F186" s="425"/>
      <c r="G186" s="425"/>
      <c r="H186" s="425"/>
      <c r="I186" s="425"/>
      <c r="J186" s="425"/>
      <c r="K186" s="425"/>
      <c r="L186" s="425"/>
      <c r="M186" s="426"/>
      <c r="N186" s="424" t="s">
        <v>29</v>
      </c>
      <c r="O186" s="425"/>
      <c r="P186" s="425"/>
      <c r="Q186" s="425"/>
      <c r="R186" s="425"/>
      <c r="S186" s="425"/>
      <c r="T186" s="425"/>
      <c r="U186" s="425"/>
      <c r="V186" s="425"/>
      <c r="W186" s="426"/>
      <c r="X186" s="424" t="s">
        <v>30</v>
      </c>
      <c r="Y186" s="425"/>
      <c r="Z186" s="425"/>
      <c r="AA186" s="425"/>
      <c r="AB186" s="425"/>
      <c r="AC186" s="425"/>
      <c r="AD186" s="425"/>
      <c r="AE186" s="425"/>
      <c r="AF186" s="425"/>
      <c r="AG186" s="425"/>
      <c r="AH186" s="426"/>
      <c r="AI186" s="424" t="s">
        <v>12</v>
      </c>
      <c r="AJ186" s="425"/>
      <c r="AK186" s="425"/>
      <c r="AL186" s="425"/>
      <c r="AM186" s="425"/>
      <c r="AN186" s="425"/>
      <c r="AO186" s="426"/>
      <c r="AR186" s="70"/>
      <c r="AS186" s="70"/>
    </row>
    <row r="187" spans="1:48" ht="24.95" customHeight="1">
      <c r="E187" s="406" t="s">
        <v>31</v>
      </c>
      <c r="F187" s="407"/>
      <c r="G187" s="407"/>
      <c r="H187" s="407"/>
      <c r="I187" s="407"/>
      <c r="J187" s="407"/>
      <c r="K187" s="407"/>
      <c r="L187" s="407"/>
      <c r="M187" s="408"/>
      <c r="N187" s="391"/>
      <c r="O187" s="392"/>
      <c r="P187" s="392"/>
      <c r="Q187" s="392"/>
      <c r="R187" s="392"/>
      <c r="S187" s="392"/>
      <c r="T187" s="392"/>
      <c r="U187" s="392"/>
      <c r="V187" s="392"/>
      <c r="W187" s="393"/>
      <c r="X187" s="391"/>
      <c r="Y187" s="392"/>
      <c r="Z187" s="392"/>
      <c r="AA187" s="392"/>
      <c r="AB187" s="392"/>
      <c r="AC187" s="392"/>
      <c r="AD187" s="392"/>
      <c r="AE187" s="392"/>
      <c r="AF187" s="392"/>
      <c r="AG187" s="392"/>
      <c r="AH187" s="393"/>
      <c r="AI187" s="406"/>
      <c r="AJ187" s="407"/>
      <c r="AK187" s="407"/>
      <c r="AL187" s="407"/>
      <c r="AM187" s="407"/>
      <c r="AN187" s="407"/>
      <c r="AO187" s="408"/>
    </row>
    <row r="188" spans="1:48" ht="24.95" customHeight="1">
      <c r="E188" s="406" t="s">
        <v>32</v>
      </c>
      <c r="F188" s="407"/>
      <c r="G188" s="407"/>
      <c r="H188" s="407"/>
      <c r="I188" s="407"/>
      <c r="J188" s="407"/>
      <c r="K188" s="407"/>
      <c r="L188" s="407"/>
      <c r="M188" s="408"/>
      <c r="N188" s="391"/>
      <c r="O188" s="392"/>
      <c r="P188" s="392"/>
      <c r="Q188" s="392"/>
      <c r="R188" s="392"/>
      <c r="S188" s="392"/>
      <c r="T188" s="392"/>
      <c r="U188" s="392"/>
      <c r="V188" s="392"/>
      <c r="W188" s="393"/>
      <c r="X188" s="391"/>
      <c r="Y188" s="392"/>
      <c r="Z188" s="392"/>
      <c r="AA188" s="392"/>
      <c r="AB188" s="392"/>
      <c r="AC188" s="392"/>
      <c r="AD188" s="392"/>
      <c r="AE188" s="392"/>
      <c r="AF188" s="392"/>
      <c r="AG188" s="392"/>
      <c r="AH188" s="393"/>
      <c r="AI188" s="406"/>
      <c r="AJ188" s="407"/>
      <c r="AK188" s="407"/>
      <c r="AL188" s="407"/>
      <c r="AM188" s="407"/>
      <c r="AN188" s="407"/>
      <c r="AO188" s="408"/>
    </row>
    <row r="189" spans="1:48" ht="24.95" customHeight="1">
      <c r="E189" s="406" t="s">
        <v>33</v>
      </c>
      <c r="F189" s="407"/>
      <c r="G189" s="407"/>
      <c r="H189" s="407"/>
      <c r="I189" s="407"/>
      <c r="J189" s="407"/>
      <c r="K189" s="407"/>
      <c r="L189" s="407"/>
      <c r="M189" s="408"/>
      <c r="N189" s="391"/>
      <c r="O189" s="392"/>
      <c r="P189" s="392"/>
      <c r="Q189" s="392"/>
      <c r="R189" s="392"/>
      <c r="S189" s="392"/>
      <c r="T189" s="392"/>
      <c r="U189" s="392"/>
      <c r="V189" s="392"/>
      <c r="W189" s="393"/>
      <c r="X189" s="391"/>
      <c r="Y189" s="392"/>
      <c r="Z189" s="392"/>
      <c r="AA189" s="392"/>
      <c r="AB189" s="392"/>
      <c r="AC189" s="392"/>
      <c r="AD189" s="392"/>
      <c r="AE189" s="392"/>
      <c r="AF189" s="392"/>
      <c r="AG189" s="392"/>
      <c r="AH189" s="393"/>
      <c r="AI189" s="406"/>
      <c r="AJ189" s="407"/>
      <c r="AK189" s="407"/>
      <c r="AL189" s="407"/>
      <c r="AM189" s="407"/>
      <c r="AN189" s="407"/>
      <c r="AO189" s="408"/>
    </row>
    <row r="190" spans="1:48" ht="24.95" customHeight="1">
      <c r="E190" s="406" t="s">
        <v>34</v>
      </c>
      <c r="F190" s="407"/>
      <c r="G190" s="407"/>
      <c r="H190" s="407"/>
      <c r="I190" s="407"/>
      <c r="J190" s="407"/>
      <c r="K190" s="407"/>
      <c r="L190" s="407"/>
      <c r="M190" s="408"/>
      <c r="N190" s="391"/>
      <c r="O190" s="392"/>
      <c r="P190" s="392"/>
      <c r="Q190" s="392"/>
      <c r="R190" s="392"/>
      <c r="S190" s="392"/>
      <c r="T190" s="392"/>
      <c r="U190" s="392"/>
      <c r="V190" s="392"/>
      <c r="W190" s="393"/>
      <c r="X190" s="391"/>
      <c r="Y190" s="392"/>
      <c r="Z190" s="392"/>
      <c r="AA190" s="392"/>
      <c r="AB190" s="392"/>
      <c r="AC190" s="392"/>
      <c r="AD190" s="392"/>
      <c r="AE190" s="392"/>
      <c r="AF190" s="392"/>
      <c r="AG190" s="392"/>
      <c r="AH190" s="393"/>
      <c r="AI190" s="406"/>
      <c r="AJ190" s="407"/>
      <c r="AK190" s="407"/>
      <c r="AL190" s="407"/>
      <c r="AM190" s="407"/>
      <c r="AN190" s="407"/>
      <c r="AO190" s="408"/>
    </row>
    <row r="191" spans="1:48" ht="24.95" customHeight="1">
      <c r="E191" s="406" t="s">
        <v>35</v>
      </c>
      <c r="F191" s="407"/>
      <c r="G191" s="407"/>
      <c r="H191" s="407"/>
      <c r="I191" s="407"/>
      <c r="J191" s="407"/>
      <c r="K191" s="407"/>
      <c r="L191" s="407"/>
      <c r="M191" s="408"/>
      <c r="N191" s="391"/>
      <c r="O191" s="392"/>
      <c r="P191" s="392"/>
      <c r="Q191" s="392"/>
      <c r="R191" s="392"/>
      <c r="S191" s="392"/>
      <c r="T191" s="392"/>
      <c r="U191" s="392"/>
      <c r="V191" s="392"/>
      <c r="W191" s="393"/>
      <c r="X191" s="391"/>
      <c r="Y191" s="392"/>
      <c r="Z191" s="392"/>
      <c r="AA191" s="392"/>
      <c r="AB191" s="392"/>
      <c r="AC191" s="392"/>
      <c r="AD191" s="392"/>
      <c r="AE191" s="392"/>
      <c r="AF191" s="392"/>
      <c r="AG191" s="392"/>
      <c r="AH191" s="393"/>
      <c r="AI191" s="406"/>
      <c r="AJ191" s="407"/>
      <c r="AK191" s="407"/>
      <c r="AL191" s="407"/>
      <c r="AM191" s="407"/>
      <c r="AN191" s="407"/>
      <c r="AO191" s="408"/>
    </row>
    <row r="192" spans="1:48" ht="24.95" customHeight="1">
      <c r="E192" s="424" t="s">
        <v>36</v>
      </c>
      <c r="F192" s="425"/>
      <c r="G192" s="425"/>
      <c r="H192" s="425"/>
      <c r="I192" s="425"/>
      <c r="J192" s="425"/>
      <c r="K192" s="425"/>
      <c r="L192" s="425"/>
      <c r="M192" s="426"/>
      <c r="N192" s="231"/>
      <c r="O192" s="228"/>
      <c r="P192" s="228"/>
      <c r="Q192" s="228"/>
      <c r="R192" s="228"/>
      <c r="S192" s="228"/>
      <c r="T192" s="228"/>
      <c r="U192" s="228"/>
      <c r="V192" s="228"/>
      <c r="W192" s="230"/>
      <c r="X192" s="231"/>
      <c r="Y192" s="228"/>
      <c r="Z192" s="228"/>
      <c r="AA192" s="228"/>
      <c r="AB192" s="228"/>
      <c r="AC192" s="228"/>
      <c r="AD192" s="228"/>
      <c r="AE192" s="228"/>
      <c r="AF192" s="228"/>
      <c r="AG192" s="228"/>
      <c r="AH192" s="230"/>
      <c r="AI192" s="406"/>
      <c r="AJ192" s="407"/>
      <c r="AK192" s="407"/>
      <c r="AL192" s="407"/>
      <c r="AM192" s="407"/>
      <c r="AN192" s="407"/>
      <c r="AO192" s="408"/>
    </row>
    <row r="193" spans="1:48" ht="24.95" customHeight="1">
      <c r="E193" s="213"/>
      <c r="F193" s="214"/>
      <c r="G193" s="214"/>
      <c r="H193" s="214"/>
      <c r="I193" s="214"/>
      <c r="J193" s="214"/>
      <c r="K193" s="214"/>
      <c r="L193" s="214"/>
      <c r="M193" s="214"/>
      <c r="N193" s="213"/>
      <c r="O193" s="215"/>
      <c r="P193" s="215"/>
      <c r="Q193" s="215"/>
      <c r="R193" s="215"/>
      <c r="S193" s="215"/>
      <c r="T193" s="215"/>
      <c r="U193" s="215"/>
      <c r="V193" s="215"/>
      <c r="W193" s="215"/>
      <c r="X193" s="213"/>
      <c r="Y193" s="215"/>
      <c r="Z193" s="215"/>
      <c r="AA193" s="215"/>
      <c r="AB193" s="215"/>
      <c r="AC193" s="215"/>
      <c r="AD193" s="215"/>
      <c r="AE193" s="215"/>
      <c r="AF193" s="215"/>
      <c r="AG193" s="215"/>
      <c r="AH193" s="215"/>
      <c r="AI193" s="213"/>
      <c r="AJ193" s="215"/>
      <c r="AK193" s="215"/>
      <c r="AL193" s="215"/>
      <c r="AM193" s="215"/>
      <c r="AN193" s="215"/>
      <c r="AO193" s="215"/>
    </row>
    <row r="194" spans="1:48" ht="24.95" customHeight="1">
      <c r="E194" s="363" t="s">
        <v>37</v>
      </c>
      <c r="F194" s="363"/>
      <c r="G194" s="363"/>
      <c r="H194" s="363"/>
      <c r="I194" s="363"/>
      <c r="J194" s="363"/>
      <c r="K194" s="363"/>
      <c r="L194" s="363"/>
      <c r="M194" s="363"/>
      <c r="N194" s="363"/>
      <c r="O194" s="363"/>
      <c r="P194" s="363"/>
      <c r="Q194" s="363"/>
      <c r="R194" s="363"/>
      <c r="S194" s="363"/>
      <c r="T194" s="363"/>
      <c r="U194" s="363"/>
      <c r="V194" s="363"/>
      <c r="W194" s="363"/>
      <c r="X194" s="363"/>
      <c r="Y194" s="363"/>
      <c r="Z194" s="363"/>
      <c r="AA194" s="363"/>
      <c r="AB194" s="363"/>
      <c r="AC194" s="363"/>
      <c r="AD194" s="363"/>
      <c r="AE194" s="363"/>
      <c r="AF194" s="363"/>
      <c r="AG194" s="363"/>
      <c r="AH194" s="363"/>
      <c r="AI194" s="363"/>
      <c r="AJ194" s="363"/>
      <c r="AK194" s="363"/>
      <c r="AL194" s="363"/>
      <c r="AM194" s="363"/>
      <c r="AN194" s="363"/>
      <c r="AO194" s="363"/>
    </row>
    <row r="195" spans="1:48" ht="24.95" customHeight="1">
      <c r="E195" s="363" t="s">
        <v>38</v>
      </c>
      <c r="F195" s="363"/>
      <c r="G195" s="363"/>
      <c r="H195" s="363"/>
      <c r="I195" s="363"/>
      <c r="J195" s="363"/>
      <c r="K195" s="363"/>
      <c r="L195" s="363"/>
      <c r="M195" s="363"/>
      <c r="N195" s="363"/>
      <c r="O195" s="363"/>
      <c r="P195" s="363"/>
      <c r="Q195" s="363"/>
      <c r="R195" s="363"/>
      <c r="S195" s="363"/>
      <c r="T195" s="363"/>
      <c r="U195" s="363"/>
      <c r="V195" s="363"/>
      <c r="W195" s="363"/>
      <c r="X195" s="363"/>
      <c r="Y195" s="363"/>
      <c r="Z195" s="363"/>
      <c r="AA195" s="363"/>
      <c r="AB195" s="363"/>
      <c r="AC195" s="363"/>
      <c r="AD195" s="363"/>
      <c r="AE195" s="363"/>
      <c r="AF195" s="363"/>
      <c r="AG195" s="363"/>
      <c r="AH195" s="363"/>
      <c r="AI195" s="363"/>
      <c r="AJ195" s="363"/>
      <c r="AK195" s="363"/>
      <c r="AL195" s="363"/>
      <c r="AM195" s="363"/>
      <c r="AN195" s="363"/>
      <c r="AO195" s="363"/>
    </row>
    <row r="196" spans="1:48" ht="24.95" customHeight="1">
      <c r="E196" s="363" t="s">
        <v>39</v>
      </c>
      <c r="F196" s="363"/>
      <c r="G196" s="363"/>
      <c r="H196" s="363"/>
      <c r="I196" s="363"/>
      <c r="J196" s="363"/>
      <c r="K196" s="363"/>
      <c r="L196" s="363"/>
      <c r="M196" s="363"/>
      <c r="N196" s="363"/>
      <c r="O196" s="363"/>
      <c r="P196" s="363"/>
      <c r="Q196" s="363"/>
      <c r="R196" s="363"/>
      <c r="S196" s="363"/>
      <c r="T196" s="363"/>
      <c r="U196" s="363"/>
      <c r="V196" s="363"/>
      <c r="W196" s="363"/>
      <c r="X196" s="363"/>
      <c r="Y196" s="363"/>
      <c r="Z196" s="363"/>
      <c r="AA196" s="363"/>
      <c r="AB196" s="363"/>
      <c r="AC196" s="363"/>
      <c r="AD196" s="363"/>
      <c r="AE196" s="363"/>
      <c r="AF196" s="363"/>
      <c r="AG196" s="363"/>
      <c r="AH196" s="363"/>
      <c r="AI196" s="363"/>
      <c r="AJ196" s="363"/>
      <c r="AK196" s="363"/>
      <c r="AL196" s="363"/>
      <c r="AM196" s="363"/>
      <c r="AN196" s="363"/>
      <c r="AO196" s="363"/>
    </row>
    <row r="197" spans="1:48" ht="24.95" customHeight="1">
      <c r="E197" s="363" t="s">
        <v>40</v>
      </c>
      <c r="F197" s="363"/>
      <c r="G197" s="363"/>
      <c r="H197" s="363"/>
      <c r="I197" s="363"/>
      <c r="J197" s="363"/>
      <c r="K197" s="363"/>
      <c r="L197" s="363"/>
      <c r="M197" s="363"/>
      <c r="N197" s="363"/>
      <c r="O197" s="363"/>
      <c r="P197" s="363"/>
      <c r="Q197" s="363"/>
      <c r="R197" s="363"/>
      <c r="S197" s="363"/>
      <c r="T197" s="363"/>
      <c r="U197" s="363"/>
      <c r="V197" s="363"/>
      <c r="W197" s="363"/>
      <c r="X197" s="363"/>
      <c r="Y197" s="363"/>
      <c r="Z197" s="363"/>
      <c r="AA197" s="363"/>
      <c r="AB197" s="363"/>
      <c r="AC197" s="363"/>
      <c r="AD197" s="363"/>
      <c r="AE197" s="363"/>
      <c r="AF197" s="363"/>
      <c r="AG197" s="363"/>
      <c r="AH197" s="363"/>
      <c r="AI197" s="363"/>
      <c r="AJ197" s="363"/>
      <c r="AK197" s="363"/>
      <c r="AL197" s="363"/>
      <c r="AM197" s="363"/>
      <c r="AN197" s="363"/>
      <c r="AO197" s="363"/>
    </row>
    <row r="198" spans="1:48" ht="24.95" customHeight="1">
      <c r="E198" s="363" t="s">
        <v>41</v>
      </c>
      <c r="F198" s="363"/>
      <c r="G198" s="363"/>
      <c r="H198" s="363"/>
      <c r="I198" s="363"/>
      <c r="J198" s="363"/>
      <c r="K198" s="363"/>
      <c r="L198" s="363"/>
      <c r="M198" s="363"/>
      <c r="N198" s="363"/>
      <c r="O198" s="363"/>
      <c r="P198" s="363"/>
      <c r="Q198" s="363"/>
      <c r="R198" s="363"/>
      <c r="S198" s="363"/>
      <c r="T198" s="363"/>
      <c r="U198" s="363"/>
      <c r="V198" s="363"/>
      <c r="W198" s="363"/>
      <c r="X198" s="363"/>
      <c r="Y198" s="363"/>
      <c r="Z198" s="363"/>
      <c r="AA198" s="363"/>
      <c r="AB198" s="363"/>
      <c r="AC198" s="363"/>
      <c r="AD198" s="363"/>
      <c r="AE198" s="363"/>
      <c r="AF198" s="363"/>
      <c r="AG198" s="363"/>
      <c r="AH198" s="363"/>
      <c r="AI198" s="363"/>
      <c r="AJ198" s="363"/>
      <c r="AK198" s="363"/>
      <c r="AL198" s="363"/>
      <c r="AM198" s="363"/>
      <c r="AN198" s="363"/>
      <c r="AO198" s="363"/>
    </row>
    <row r="199" spans="1:48" ht="24.95" customHeight="1">
      <c r="B199" s="198"/>
      <c r="C199" s="198"/>
      <c r="D199" s="198"/>
      <c r="E199" s="363" t="s">
        <v>42</v>
      </c>
      <c r="F199" s="363"/>
      <c r="G199" s="363"/>
      <c r="H199" s="363"/>
      <c r="I199" s="363"/>
      <c r="J199" s="363"/>
      <c r="K199" s="363"/>
      <c r="L199" s="363"/>
      <c r="M199" s="363"/>
      <c r="N199" s="363"/>
      <c r="O199" s="363"/>
      <c r="P199" s="363"/>
      <c r="Q199" s="363"/>
      <c r="R199" s="363"/>
      <c r="S199" s="363"/>
      <c r="T199" s="363"/>
      <c r="U199" s="363"/>
      <c r="V199" s="363"/>
      <c r="W199" s="363"/>
      <c r="X199" s="363"/>
      <c r="Y199" s="363"/>
      <c r="Z199" s="363"/>
      <c r="AA199" s="363"/>
      <c r="AB199" s="363"/>
      <c r="AC199" s="363"/>
      <c r="AD199" s="363"/>
      <c r="AE199" s="363"/>
      <c r="AF199" s="363"/>
      <c r="AG199" s="363"/>
      <c r="AH199" s="363"/>
      <c r="AI199" s="363"/>
      <c r="AJ199" s="363"/>
      <c r="AK199" s="363"/>
      <c r="AL199" s="363"/>
      <c r="AM199" s="363"/>
      <c r="AN199" s="363"/>
      <c r="AO199" s="363"/>
    </row>
    <row r="200" spans="1:48" ht="24.95" customHeight="1">
      <c r="B200" s="198"/>
      <c r="C200" s="198"/>
      <c r="D200" s="198"/>
      <c r="E200" s="213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08"/>
      <c r="Q200" s="108"/>
      <c r="R200" s="108"/>
      <c r="S200" s="108"/>
      <c r="T200" s="108"/>
      <c r="U200" s="108"/>
      <c r="V200" s="108"/>
      <c r="W200" s="108"/>
      <c r="X200" s="108"/>
      <c r="Y200" s="108"/>
      <c r="Z200" s="108"/>
      <c r="AA200" s="108"/>
      <c r="AB200" s="108"/>
      <c r="AC200" s="108"/>
      <c r="AD200" s="108"/>
      <c r="AE200" s="108"/>
      <c r="AF200" s="108"/>
      <c r="AG200" s="108"/>
      <c r="AH200" s="108"/>
      <c r="AI200" s="108"/>
      <c r="AJ200" s="108"/>
      <c r="AK200" s="108"/>
      <c r="AL200" s="108"/>
      <c r="AM200" s="108"/>
      <c r="AN200" s="108"/>
      <c r="AO200" s="108"/>
    </row>
    <row r="201" spans="1:48" ht="24.95" customHeight="1" thickBot="1">
      <c r="B201" s="198"/>
      <c r="C201" s="198"/>
      <c r="D201" s="198"/>
      <c r="E201" s="213"/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108"/>
      <c r="Q201" s="108"/>
      <c r="R201" s="108"/>
      <c r="S201" s="108"/>
      <c r="T201" s="108"/>
      <c r="U201" s="108"/>
      <c r="V201" s="108"/>
      <c r="W201" s="108"/>
      <c r="X201" s="108"/>
      <c r="Y201" s="108"/>
      <c r="Z201" s="108"/>
      <c r="AA201" s="108"/>
      <c r="AB201" s="108"/>
      <c r="AC201" s="108"/>
      <c r="AD201" s="108"/>
      <c r="AE201" s="108"/>
      <c r="AF201" s="108"/>
      <c r="AG201" s="108"/>
      <c r="AH201" s="108"/>
      <c r="AI201" s="108"/>
      <c r="AJ201" s="108"/>
      <c r="AK201" s="108"/>
      <c r="AL201" s="108"/>
      <c r="AM201" s="108"/>
      <c r="AN201" s="108"/>
      <c r="AO201" s="108"/>
    </row>
    <row r="202" spans="1:48" s="208" customFormat="1" ht="24.95" customHeight="1" thickBot="1">
      <c r="A202" s="427" t="s">
        <v>43</v>
      </c>
      <c r="B202" s="428"/>
      <c r="C202" s="428"/>
      <c r="D202" s="428"/>
      <c r="E202" s="428"/>
      <c r="F202" s="428"/>
      <c r="G202" s="428"/>
      <c r="H202" s="428"/>
      <c r="I202" s="428"/>
      <c r="J202" s="428"/>
      <c r="K202" s="428"/>
      <c r="L202" s="428"/>
      <c r="M202" s="428"/>
      <c r="N202" s="428"/>
      <c r="O202" s="428"/>
      <c r="P202" s="428"/>
      <c r="Q202" s="428"/>
      <c r="R202" s="428"/>
      <c r="S202" s="428"/>
      <c r="T202" s="428"/>
      <c r="U202" s="428"/>
      <c r="V202" s="428"/>
      <c r="W202" s="428"/>
      <c r="X202" s="428"/>
      <c r="Y202" s="428"/>
      <c r="Z202" s="428"/>
      <c r="AA202" s="428"/>
      <c r="AB202" s="428"/>
      <c r="AC202" s="428"/>
      <c r="AD202" s="428"/>
      <c r="AE202" s="428"/>
      <c r="AF202" s="428"/>
      <c r="AG202" s="428"/>
      <c r="AH202" s="428"/>
      <c r="AI202" s="428"/>
      <c r="AJ202" s="428"/>
      <c r="AK202" s="428"/>
      <c r="AL202" s="428"/>
      <c r="AM202" s="428"/>
      <c r="AN202" s="428"/>
      <c r="AO202" s="428"/>
      <c r="AP202" s="428"/>
      <c r="AQ202" s="428"/>
      <c r="AR202" s="428"/>
      <c r="AS202" s="428"/>
      <c r="AT202" s="428"/>
      <c r="AU202" s="428"/>
      <c r="AV202" s="429"/>
    </row>
    <row r="203" spans="1:48" s="160" customFormat="1" ht="24.95" customHeight="1">
      <c r="B203" s="256" t="s">
        <v>44</v>
      </c>
      <c r="C203" s="252"/>
      <c r="D203" s="252"/>
      <c r="E203" s="252"/>
      <c r="F203" s="252"/>
      <c r="G203" s="252"/>
      <c r="H203" s="252"/>
      <c r="I203" s="252"/>
      <c r="J203" s="252"/>
      <c r="K203" s="252"/>
      <c r="L203" s="252"/>
      <c r="M203" s="252"/>
      <c r="N203" s="252"/>
      <c r="O203" s="252"/>
      <c r="P203" s="252"/>
      <c r="Q203" s="252"/>
      <c r="R203" s="252"/>
      <c r="S203" s="252"/>
      <c r="T203" s="253"/>
      <c r="U203" s="430" t="s">
        <v>45</v>
      </c>
      <c r="V203" s="431"/>
      <c r="W203" s="431"/>
      <c r="X203" s="432"/>
      <c r="Y203" s="433" t="s">
        <v>12</v>
      </c>
      <c r="Z203" s="252"/>
      <c r="AA203" s="252"/>
      <c r="AB203" s="252"/>
      <c r="AC203" s="252"/>
      <c r="AD203" s="252"/>
      <c r="AE203" s="252"/>
      <c r="AF203" s="252"/>
      <c r="AG203" s="252"/>
      <c r="AH203" s="252"/>
      <c r="AI203" s="252"/>
      <c r="AJ203" s="252"/>
      <c r="AK203" s="252"/>
      <c r="AL203" s="252"/>
      <c r="AM203" s="252"/>
      <c r="AN203" s="252"/>
      <c r="AO203" s="252"/>
      <c r="AP203" s="252"/>
      <c r="AQ203" s="252"/>
      <c r="AR203" s="252"/>
      <c r="AS203" s="252"/>
      <c r="AT203" s="252"/>
      <c r="AU203" s="259"/>
    </row>
    <row r="204" spans="1:48" s="160" customFormat="1" ht="24.95" customHeight="1">
      <c r="B204" s="260"/>
      <c r="C204" s="261"/>
      <c r="D204" s="261"/>
      <c r="E204" s="261"/>
      <c r="F204" s="261"/>
      <c r="G204" s="261"/>
      <c r="H204" s="261"/>
      <c r="I204" s="261"/>
      <c r="J204" s="261"/>
      <c r="K204" s="261"/>
      <c r="L204" s="261"/>
      <c r="M204" s="261"/>
      <c r="N204" s="261"/>
      <c r="O204" s="261"/>
      <c r="P204" s="261"/>
      <c r="Q204" s="261"/>
      <c r="R204" s="261"/>
      <c r="S204" s="261"/>
      <c r="T204" s="263"/>
      <c r="U204" s="406" t="s">
        <v>46</v>
      </c>
      <c r="V204" s="408"/>
      <c r="W204" s="406" t="s">
        <v>47</v>
      </c>
      <c r="X204" s="408"/>
      <c r="Y204" s="434"/>
      <c r="Z204" s="261"/>
      <c r="AA204" s="261"/>
      <c r="AB204" s="261"/>
      <c r="AC204" s="261"/>
      <c r="AD204" s="261"/>
      <c r="AE204" s="261"/>
      <c r="AF204" s="261"/>
      <c r="AG204" s="261"/>
      <c r="AH204" s="261"/>
      <c r="AI204" s="261"/>
      <c r="AJ204" s="261"/>
      <c r="AK204" s="261"/>
      <c r="AL204" s="261"/>
      <c r="AM204" s="261"/>
      <c r="AN204" s="261"/>
      <c r="AO204" s="261"/>
      <c r="AP204" s="261"/>
      <c r="AQ204" s="261"/>
      <c r="AR204" s="261"/>
      <c r="AS204" s="261"/>
      <c r="AT204" s="261"/>
      <c r="AU204" s="262"/>
    </row>
    <row r="205" spans="1:48" ht="24.95" customHeight="1">
      <c r="B205" s="435" t="s">
        <v>48</v>
      </c>
      <c r="C205" s="392"/>
      <c r="D205" s="392"/>
      <c r="E205" s="392"/>
      <c r="F205" s="392"/>
      <c r="G205" s="392"/>
      <c r="H205" s="392"/>
      <c r="I205" s="392"/>
      <c r="J205" s="392"/>
      <c r="K205" s="392"/>
      <c r="L205" s="392"/>
      <c r="M205" s="392"/>
      <c r="N205" s="392"/>
      <c r="O205" s="392"/>
      <c r="P205" s="392"/>
      <c r="Q205" s="392"/>
      <c r="R205" s="392"/>
      <c r="S205" s="392"/>
      <c r="T205" s="393"/>
      <c r="U205" s="406"/>
      <c r="V205" s="408"/>
      <c r="W205" s="406"/>
      <c r="X205" s="408"/>
      <c r="Y205" s="391"/>
      <c r="Z205" s="392"/>
      <c r="AA205" s="392"/>
      <c r="AB205" s="392"/>
      <c r="AC205" s="392"/>
      <c r="AD205" s="392"/>
      <c r="AE205" s="392"/>
      <c r="AF205" s="392"/>
      <c r="AG205" s="392"/>
      <c r="AH205" s="392"/>
      <c r="AI205" s="392"/>
      <c r="AJ205" s="392"/>
      <c r="AK205" s="392"/>
      <c r="AL205" s="392"/>
      <c r="AM205" s="392"/>
      <c r="AN205" s="392"/>
      <c r="AO205" s="392"/>
      <c r="AP205" s="392"/>
      <c r="AQ205" s="392"/>
      <c r="AR205" s="392"/>
      <c r="AS205" s="392"/>
      <c r="AT205" s="392"/>
      <c r="AU205" s="436"/>
    </row>
    <row r="206" spans="1:48" ht="24.95" customHeight="1">
      <c r="B206" s="435" t="s">
        <v>49</v>
      </c>
      <c r="C206" s="392"/>
      <c r="D206" s="392"/>
      <c r="E206" s="392"/>
      <c r="F206" s="392"/>
      <c r="G206" s="392"/>
      <c r="H206" s="392"/>
      <c r="I206" s="392"/>
      <c r="J206" s="392"/>
      <c r="K206" s="392"/>
      <c r="L206" s="392"/>
      <c r="M206" s="392"/>
      <c r="N206" s="392"/>
      <c r="O206" s="392"/>
      <c r="P206" s="392"/>
      <c r="Q206" s="392"/>
      <c r="R206" s="392"/>
      <c r="S206" s="392"/>
      <c r="T206" s="393"/>
      <c r="U206" s="406"/>
      <c r="V206" s="408"/>
      <c r="W206" s="406"/>
      <c r="X206" s="408"/>
      <c r="Y206" s="391"/>
      <c r="Z206" s="392"/>
      <c r="AA206" s="392"/>
      <c r="AB206" s="392"/>
      <c r="AC206" s="392"/>
      <c r="AD206" s="392"/>
      <c r="AE206" s="392"/>
      <c r="AF206" s="392"/>
      <c r="AG206" s="392"/>
      <c r="AH206" s="392"/>
      <c r="AI206" s="392"/>
      <c r="AJ206" s="392"/>
      <c r="AK206" s="392"/>
      <c r="AL206" s="392"/>
      <c r="AM206" s="392"/>
      <c r="AN206" s="392"/>
      <c r="AO206" s="392"/>
      <c r="AP206" s="392"/>
      <c r="AQ206" s="392"/>
      <c r="AR206" s="392"/>
      <c r="AS206" s="392"/>
      <c r="AT206" s="392"/>
      <c r="AU206" s="436"/>
    </row>
    <row r="207" spans="1:48" ht="24.95" customHeight="1">
      <c r="B207" s="435" t="s">
        <v>50</v>
      </c>
      <c r="C207" s="392"/>
      <c r="D207" s="392"/>
      <c r="E207" s="392"/>
      <c r="F207" s="392"/>
      <c r="G207" s="392"/>
      <c r="H207" s="392"/>
      <c r="I207" s="392"/>
      <c r="J207" s="392"/>
      <c r="K207" s="392"/>
      <c r="L207" s="392"/>
      <c r="M207" s="392"/>
      <c r="N207" s="392"/>
      <c r="O207" s="392"/>
      <c r="P207" s="392"/>
      <c r="Q207" s="392"/>
      <c r="R207" s="392"/>
      <c r="S207" s="392"/>
      <c r="T207" s="393"/>
      <c r="U207" s="406"/>
      <c r="V207" s="408"/>
      <c r="W207" s="406"/>
      <c r="X207" s="408"/>
      <c r="Y207" s="391"/>
      <c r="Z207" s="392"/>
      <c r="AA207" s="392"/>
      <c r="AB207" s="392"/>
      <c r="AC207" s="392"/>
      <c r="AD207" s="392"/>
      <c r="AE207" s="392"/>
      <c r="AF207" s="392"/>
      <c r="AG207" s="392"/>
      <c r="AH207" s="392"/>
      <c r="AI207" s="392"/>
      <c r="AJ207" s="392"/>
      <c r="AK207" s="392"/>
      <c r="AL207" s="392"/>
      <c r="AM207" s="392"/>
      <c r="AN207" s="392"/>
      <c r="AO207" s="392"/>
      <c r="AP207" s="392"/>
      <c r="AQ207" s="392"/>
      <c r="AR207" s="392"/>
      <c r="AS207" s="392"/>
      <c r="AT207" s="392"/>
      <c r="AU207" s="436"/>
    </row>
    <row r="208" spans="1:48" ht="24.95" customHeight="1">
      <c r="B208" s="435" t="s">
        <v>51</v>
      </c>
      <c r="C208" s="392"/>
      <c r="D208" s="392"/>
      <c r="E208" s="392"/>
      <c r="F208" s="392"/>
      <c r="G208" s="392"/>
      <c r="H208" s="392"/>
      <c r="I208" s="392"/>
      <c r="J208" s="392"/>
      <c r="K208" s="392"/>
      <c r="L208" s="392"/>
      <c r="M208" s="392"/>
      <c r="N208" s="392"/>
      <c r="O208" s="392"/>
      <c r="P208" s="392"/>
      <c r="Q208" s="392"/>
      <c r="R208" s="392"/>
      <c r="S208" s="392"/>
      <c r="T208" s="393"/>
      <c r="U208" s="406"/>
      <c r="V208" s="408"/>
      <c r="W208" s="406"/>
      <c r="X208" s="408"/>
      <c r="Y208" s="391"/>
      <c r="Z208" s="392"/>
      <c r="AA208" s="392"/>
      <c r="AB208" s="392"/>
      <c r="AC208" s="392"/>
      <c r="AD208" s="392"/>
      <c r="AE208" s="392"/>
      <c r="AF208" s="392"/>
      <c r="AG208" s="392"/>
      <c r="AH208" s="392"/>
      <c r="AI208" s="392"/>
      <c r="AJ208" s="392"/>
      <c r="AK208" s="392"/>
      <c r="AL208" s="392"/>
      <c r="AM208" s="392"/>
      <c r="AN208" s="392"/>
      <c r="AO208" s="392"/>
      <c r="AP208" s="392"/>
      <c r="AQ208" s="392"/>
      <c r="AR208" s="392"/>
      <c r="AS208" s="392"/>
      <c r="AT208" s="392"/>
      <c r="AU208" s="436"/>
    </row>
    <row r="209" spans="1:48" ht="24.95" customHeight="1">
      <c r="B209" s="435" t="s">
        <v>52</v>
      </c>
      <c r="C209" s="392"/>
      <c r="D209" s="392"/>
      <c r="E209" s="392"/>
      <c r="F209" s="392"/>
      <c r="G209" s="392"/>
      <c r="H209" s="392"/>
      <c r="I209" s="392"/>
      <c r="J209" s="392"/>
      <c r="K209" s="392"/>
      <c r="L209" s="392"/>
      <c r="M209" s="392"/>
      <c r="N209" s="392"/>
      <c r="O209" s="392"/>
      <c r="P209" s="392"/>
      <c r="Q209" s="392"/>
      <c r="R209" s="392"/>
      <c r="S209" s="392"/>
      <c r="T209" s="393"/>
      <c r="U209" s="406"/>
      <c r="V209" s="408"/>
      <c r="W209" s="406"/>
      <c r="X209" s="408"/>
      <c r="Y209" s="391"/>
      <c r="Z209" s="392"/>
      <c r="AA209" s="392"/>
      <c r="AB209" s="392"/>
      <c r="AC209" s="392"/>
      <c r="AD209" s="392"/>
      <c r="AE209" s="392"/>
      <c r="AF209" s="392"/>
      <c r="AG209" s="392"/>
      <c r="AH209" s="392"/>
      <c r="AI209" s="392"/>
      <c r="AJ209" s="392"/>
      <c r="AK209" s="392"/>
      <c r="AL209" s="392"/>
      <c r="AM209" s="392"/>
      <c r="AN209" s="392"/>
      <c r="AO209" s="392"/>
      <c r="AP209" s="392"/>
      <c r="AQ209" s="392"/>
      <c r="AR209" s="392"/>
      <c r="AS209" s="392"/>
      <c r="AT209" s="392"/>
      <c r="AU209" s="436"/>
    </row>
    <row r="210" spans="1:48" ht="24.95" customHeight="1">
      <c r="B210" s="435" t="s">
        <v>53</v>
      </c>
      <c r="C210" s="392"/>
      <c r="D210" s="392"/>
      <c r="E210" s="392"/>
      <c r="F210" s="392"/>
      <c r="G210" s="392"/>
      <c r="H210" s="392"/>
      <c r="I210" s="392"/>
      <c r="J210" s="392"/>
      <c r="K210" s="392"/>
      <c r="L210" s="392"/>
      <c r="M210" s="392"/>
      <c r="N210" s="392"/>
      <c r="O210" s="392"/>
      <c r="P210" s="392"/>
      <c r="Q210" s="392"/>
      <c r="R210" s="392"/>
      <c r="S210" s="392"/>
      <c r="T210" s="393"/>
      <c r="U210" s="406"/>
      <c r="V210" s="408"/>
      <c r="W210" s="406"/>
      <c r="X210" s="408"/>
      <c r="Y210" s="391"/>
      <c r="Z210" s="392"/>
      <c r="AA210" s="392"/>
      <c r="AB210" s="392"/>
      <c r="AC210" s="392"/>
      <c r="AD210" s="392"/>
      <c r="AE210" s="392"/>
      <c r="AF210" s="392"/>
      <c r="AG210" s="392"/>
      <c r="AH210" s="392"/>
      <c r="AI210" s="392"/>
      <c r="AJ210" s="392"/>
      <c r="AK210" s="392"/>
      <c r="AL210" s="392"/>
      <c r="AM210" s="392"/>
      <c r="AN210" s="392"/>
      <c r="AO210" s="392"/>
      <c r="AP210" s="392"/>
      <c r="AQ210" s="392"/>
      <c r="AR210" s="392"/>
      <c r="AS210" s="392"/>
      <c r="AT210" s="392"/>
      <c r="AU210" s="436"/>
    </row>
    <row r="211" spans="1:48" ht="24.95" customHeight="1">
      <c r="B211" s="435" t="s">
        <v>54</v>
      </c>
      <c r="C211" s="392"/>
      <c r="D211" s="392"/>
      <c r="E211" s="392"/>
      <c r="F211" s="392"/>
      <c r="G211" s="392"/>
      <c r="H211" s="392"/>
      <c r="I211" s="392"/>
      <c r="J211" s="392"/>
      <c r="K211" s="392"/>
      <c r="L211" s="392"/>
      <c r="M211" s="392"/>
      <c r="N211" s="392"/>
      <c r="O211" s="392"/>
      <c r="P211" s="392"/>
      <c r="Q211" s="392"/>
      <c r="R211" s="392"/>
      <c r="S211" s="392"/>
      <c r="T211" s="393"/>
      <c r="U211" s="406"/>
      <c r="V211" s="408"/>
      <c r="W211" s="406"/>
      <c r="X211" s="408"/>
      <c r="Y211" s="391"/>
      <c r="Z211" s="392"/>
      <c r="AA211" s="392"/>
      <c r="AB211" s="392"/>
      <c r="AC211" s="392"/>
      <c r="AD211" s="392"/>
      <c r="AE211" s="392"/>
      <c r="AF211" s="392"/>
      <c r="AG211" s="392"/>
      <c r="AH211" s="392"/>
      <c r="AI211" s="392"/>
      <c r="AJ211" s="392"/>
      <c r="AK211" s="392"/>
      <c r="AL211" s="392"/>
      <c r="AM211" s="392"/>
      <c r="AN211" s="392"/>
      <c r="AO211" s="392"/>
      <c r="AP211" s="392"/>
      <c r="AQ211" s="392"/>
      <c r="AR211" s="392"/>
      <c r="AS211" s="392"/>
      <c r="AT211" s="392"/>
      <c r="AU211" s="436"/>
    </row>
    <row r="212" spans="1:48" ht="24.95" customHeight="1">
      <c r="B212" s="435" t="s">
        <v>55</v>
      </c>
      <c r="C212" s="392"/>
      <c r="D212" s="392"/>
      <c r="E212" s="392"/>
      <c r="F212" s="392"/>
      <c r="G212" s="392"/>
      <c r="H212" s="392"/>
      <c r="I212" s="392"/>
      <c r="J212" s="392"/>
      <c r="K212" s="392"/>
      <c r="L212" s="392"/>
      <c r="M212" s="392"/>
      <c r="N212" s="392"/>
      <c r="O212" s="392"/>
      <c r="P212" s="392"/>
      <c r="Q212" s="392"/>
      <c r="R212" s="392"/>
      <c r="S212" s="392"/>
      <c r="T212" s="393"/>
      <c r="U212" s="406"/>
      <c r="V212" s="408"/>
      <c r="W212" s="406"/>
      <c r="X212" s="408"/>
      <c r="Y212" s="391"/>
      <c r="Z212" s="392"/>
      <c r="AA212" s="392"/>
      <c r="AB212" s="392"/>
      <c r="AC212" s="392"/>
      <c r="AD212" s="392"/>
      <c r="AE212" s="392"/>
      <c r="AF212" s="392"/>
      <c r="AG212" s="392"/>
      <c r="AH212" s="392"/>
      <c r="AI212" s="392"/>
      <c r="AJ212" s="392"/>
      <c r="AK212" s="392"/>
      <c r="AL212" s="392"/>
      <c r="AM212" s="392"/>
      <c r="AN212" s="392"/>
      <c r="AO212" s="392"/>
      <c r="AP212" s="392"/>
      <c r="AQ212" s="392"/>
      <c r="AR212" s="392"/>
      <c r="AS212" s="392"/>
      <c r="AT212" s="392"/>
      <c r="AU212" s="436"/>
    </row>
    <row r="213" spans="1:48" ht="24.95" customHeight="1">
      <c r="B213" s="435" t="s">
        <v>56</v>
      </c>
      <c r="C213" s="392"/>
      <c r="D213" s="392"/>
      <c r="E213" s="392"/>
      <c r="F213" s="392"/>
      <c r="G213" s="392"/>
      <c r="H213" s="392"/>
      <c r="I213" s="392"/>
      <c r="J213" s="392"/>
      <c r="K213" s="392"/>
      <c r="L213" s="392"/>
      <c r="M213" s="392"/>
      <c r="N213" s="392"/>
      <c r="O213" s="392"/>
      <c r="P213" s="392"/>
      <c r="Q213" s="392"/>
      <c r="R213" s="392"/>
      <c r="S213" s="392"/>
      <c r="T213" s="393"/>
      <c r="U213" s="406"/>
      <c r="V213" s="408"/>
      <c r="W213" s="406"/>
      <c r="X213" s="408"/>
      <c r="Y213" s="391"/>
      <c r="Z213" s="392"/>
      <c r="AA213" s="392"/>
      <c r="AB213" s="392"/>
      <c r="AC213" s="392"/>
      <c r="AD213" s="392"/>
      <c r="AE213" s="392"/>
      <c r="AF213" s="392"/>
      <c r="AG213" s="392"/>
      <c r="AH213" s="392"/>
      <c r="AI213" s="392"/>
      <c r="AJ213" s="392"/>
      <c r="AK213" s="392"/>
      <c r="AL213" s="392"/>
      <c r="AM213" s="392"/>
      <c r="AN213" s="392"/>
      <c r="AO213" s="392"/>
      <c r="AP213" s="392"/>
      <c r="AQ213" s="392"/>
      <c r="AR213" s="392"/>
      <c r="AS213" s="392"/>
      <c r="AT213" s="392"/>
      <c r="AU213" s="436"/>
    </row>
    <row r="214" spans="1:48" ht="24.95" customHeight="1">
      <c r="B214" s="435" t="s">
        <v>57</v>
      </c>
      <c r="C214" s="392"/>
      <c r="D214" s="392"/>
      <c r="E214" s="392"/>
      <c r="F214" s="392"/>
      <c r="G214" s="392"/>
      <c r="H214" s="392"/>
      <c r="I214" s="392"/>
      <c r="J214" s="392"/>
      <c r="K214" s="392"/>
      <c r="L214" s="392"/>
      <c r="M214" s="392"/>
      <c r="N214" s="392"/>
      <c r="O214" s="392"/>
      <c r="P214" s="392"/>
      <c r="Q214" s="392"/>
      <c r="R214" s="392"/>
      <c r="S214" s="392"/>
      <c r="T214" s="393"/>
      <c r="U214" s="406"/>
      <c r="V214" s="408"/>
      <c r="W214" s="406"/>
      <c r="X214" s="408"/>
      <c r="Y214" s="391"/>
      <c r="Z214" s="392"/>
      <c r="AA214" s="392"/>
      <c r="AB214" s="392"/>
      <c r="AC214" s="392"/>
      <c r="AD214" s="392"/>
      <c r="AE214" s="392"/>
      <c r="AF214" s="392"/>
      <c r="AG214" s="392"/>
      <c r="AH214" s="392"/>
      <c r="AI214" s="392"/>
      <c r="AJ214" s="392"/>
      <c r="AK214" s="392"/>
      <c r="AL214" s="392"/>
      <c r="AM214" s="392"/>
      <c r="AN214" s="392"/>
      <c r="AO214" s="392"/>
      <c r="AP214" s="392"/>
      <c r="AQ214" s="392"/>
      <c r="AR214" s="392"/>
      <c r="AS214" s="392"/>
      <c r="AT214" s="392"/>
      <c r="AU214" s="436"/>
    </row>
    <row r="215" spans="1:48" ht="24.95" customHeight="1">
      <c r="B215" s="435" t="s">
        <v>58</v>
      </c>
      <c r="C215" s="392"/>
      <c r="D215" s="392"/>
      <c r="E215" s="392"/>
      <c r="F215" s="392"/>
      <c r="G215" s="392"/>
      <c r="H215" s="392"/>
      <c r="I215" s="392"/>
      <c r="J215" s="392"/>
      <c r="K215" s="392"/>
      <c r="L215" s="392"/>
      <c r="M215" s="392"/>
      <c r="N215" s="392"/>
      <c r="O215" s="392"/>
      <c r="P215" s="392"/>
      <c r="Q215" s="392"/>
      <c r="R215" s="392"/>
      <c r="S215" s="392"/>
      <c r="T215" s="393"/>
      <c r="U215" s="406"/>
      <c r="V215" s="408"/>
      <c r="W215" s="406"/>
      <c r="X215" s="408"/>
      <c r="Y215" s="391"/>
      <c r="Z215" s="392"/>
      <c r="AA215" s="392"/>
      <c r="AB215" s="392"/>
      <c r="AC215" s="392"/>
      <c r="AD215" s="392"/>
      <c r="AE215" s="392"/>
      <c r="AF215" s="392"/>
      <c r="AG215" s="392"/>
      <c r="AH215" s="392"/>
      <c r="AI215" s="392"/>
      <c r="AJ215" s="392"/>
      <c r="AK215" s="392"/>
      <c r="AL215" s="392"/>
      <c r="AM215" s="392"/>
      <c r="AN215" s="392"/>
      <c r="AO215" s="392"/>
      <c r="AP215" s="392"/>
      <c r="AQ215" s="392"/>
      <c r="AR215" s="392"/>
      <c r="AS215" s="392"/>
      <c r="AT215" s="392"/>
      <c r="AU215" s="436"/>
    </row>
    <row r="216" spans="1:48" ht="24.95" customHeight="1">
      <c r="B216" s="435" t="s">
        <v>58</v>
      </c>
      <c r="C216" s="392"/>
      <c r="D216" s="392"/>
      <c r="E216" s="392"/>
      <c r="F216" s="392"/>
      <c r="G216" s="392"/>
      <c r="H216" s="392"/>
      <c r="I216" s="392"/>
      <c r="J216" s="392"/>
      <c r="K216" s="392"/>
      <c r="L216" s="392"/>
      <c r="M216" s="392"/>
      <c r="N216" s="392"/>
      <c r="O216" s="392"/>
      <c r="P216" s="392"/>
      <c r="Q216" s="392"/>
      <c r="R216" s="392"/>
      <c r="S216" s="392"/>
      <c r="T216" s="393"/>
      <c r="U216" s="406"/>
      <c r="V216" s="408"/>
      <c r="W216" s="406"/>
      <c r="X216" s="408"/>
      <c r="Y216" s="391"/>
      <c r="Z216" s="392"/>
      <c r="AA216" s="392"/>
      <c r="AB216" s="392"/>
      <c r="AC216" s="392"/>
      <c r="AD216" s="392"/>
      <c r="AE216" s="392"/>
      <c r="AF216" s="392"/>
      <c r="AG216" s="392"/>
      <c r="AH216" s="392"/>
      <c r="AI216" s="392"/>
      <c r="AJ216" s="392"/>
      <c r="AK216" s="392"/>
      <c r="AL216" s="392"/>
      <c r="AM216" s="392"/>
      <c r="AN216" s="392"/>
      <c r="AO216" s="392"/>
      <c r="AP216" s="392"/>
      <c r="AQ216" s="392"/>
      <c r="AR216" s="392"/>
      <c r="AS216" s="392"/>
      <c r="AT216" s="392"/>
      <c r="AU216" s="436"/>
    </row>
    <row r="217" spans="1:48" ht="24.95" customHeight="1">
      <c r="B217" s="435" t="s">
        <v>58</v>
      </c>
      <c r="C217" s="392"/>
      <c r="D217" s="392"/>
      <c r="E217" s="392"/>
      <c r="F217" s="392"/>
      <c r="G217" s="392"/>
      <c r="H217" s="392"/>
      <c r="I217" s="392"/>
      <c r="J217" s="392"/>
      <c r="K217" s="392"/>
      <c r="L217" s="392"/>
      <c r="M217" s="392"/>
      <c r="N217" s="392"/>
      <c r="O217" s="392"/>
      <c r="P217" s="392"/>
      <c r="Q217" s="392"/>
      <c r="R217" s="392"/>
      <c r="S217" s="392"/>
      <c r="T217" s="393"/>
      <c r="U217" s="406"/>
      <c r="V217" s="408"/>
      <c r="W217" s="406"/>
      <c r="X217" s="408"/>
      <c r="Y217" s="391"/>
      <c r="Z217" s="392"/>
      <c r="AA217" s="392"/>
      <c r="AB217" s="392"/>
      <c r="AC217" s="392"/>
      <c r="AD217" s="392"/>
      <c r="AE217" s="392"/>
      <c r="AF217" s="392"/>
      <c r="AG217" s="392"/>
      <c r="AH217" s="392"/>
      <c r="AI217" s="392"/>
      <c r="AJ217" s="392"/>
      <c r="AK217" s="392"/>
      <c r="AL217" s="392"/>
      <c r="AM217" s="392"/>
      <c r="AN217" s="392"/>
      <c r="AO217" s="392"/>
      <c r="AP217" s="392"/>
      <c r="AQ217" s="392"/>
      <c r="AR217" s="392"/>
      <c r="AS217" s="392"/>
      <c r="AT217" s="392"/>
      <c r="AU217" s="436"/>
    </row>
    <row r="218" spans="1:48" ht="24.95" customHeight="1">
      <c r="B218" s="435" t="s">
        <v>58</v>
      </c>
      <c r="C218" s="392"/>
      <c r="D218" s="392"/>
      <c r="E218" s="392"/>
      <c r="F218" s="392"/>
      <c r="G218" s="392"/>
      <c r="H218" s="392"/>
      <c r="I218" s="392"/>
      <c r="J218" s="392"/>
      <c r="K218" s="392"/>
      <c r="L218" s="392"/>
      <c r="M218" s="392"/>
      <c r="N218" s="392"/>
      <c r="O218" s="392"/>
      <c r="P218" s="392"/>
      <c r="Q218" s="392"/>
      <c r="R218" s="392"/>
      <c r="S218" s="392"/>
      <c r="T218" s="393"/>
      <c r="U218" s="406"/>
      <c r="V218" s="408"/>
      <c r="W218" s="406"/>
      <c r="X218" s="408"/>
      <c r="Y218" s="391"/>
      <c r="Z218" s="392"/>
      <c r="AA218" s="392"/>
      <c r="AB218" s="392"/>
      <c r="AC218" s="392"/>
      <c r="AD218" s="392"/>
      <c r="AE218" s="392"/>
      <c r="AF218" s="392"/>
      <c r="AG218" s="392"/>
      <c r="AH218" s="392"/>
      <c r="AI218" s="392"/>
      <c r="AJ218" s="392"/>
      <c r="AK218" s="392"/>
      <c r="AL218" s="392"/>
      <c r="AM218" s="392"/>
      <c r="AN218" s="392"/>
      <c r="AO218" s="392"/>
      <c r="AP218" s="392"/>
      <c r="AQ218" s="392"/>
      <c r="AR218" s="392"/>
      <c r="AS218" s="392"/>
      <c r="AT218" s="392"/>
      <c r="AU218" s="436"/>
    </row>
    <row r="219" spans="1:48" ht="24.95" customHeight="1" thickBot="1">
      <c r="B219" s="237" t="s">
        <v>58</v>
      </c>
      <c r="C219" s="238"/>
      <c r="D219" s="238"/>
      <c r="E219" s="238"/>
      <c r="F219" s="238"/>
      <c r="G219" s="238"/>
      <c r="H219" s="238"/>
      <c r="I219" s="238"/>
      <c r="J219" s="238"/>
      <c r="K219" s="238"/>
      <c r="L219" s="238"/>
      <c r="M219" s="238"/>
      <c r="N219" s="238"/>
      <c r="O219" s="238"/>
      <c r="P219" s="238"/>
      <c r="Q219" s="238"/>
      <c r="R219" s="238"/>
      <c r="S219" s="238"/>
      <c r="T219" s="457"/>
      <c r="U219" s="458"/>
      <c r="V219" s="459"/>
      <c r="W219" s="458"/>
      <c r="X219" s="459"/>
      <c r="Y219" s="460"/>
      <c r="Z219" s="238"/>
      <c r="AA219" s="238"/>
      <c r="AB219" s="238"/>
      <c r="AC219" s="238"/>
      <c r="AD219" s="238"/>
      <c r="AE219" s="238"/>
      <c r="AF219" s="238"/>
      <c r="AG219" s="238"/>
      <c r="AH219" s="238"/>
      <c r="AI219" s="238"/>
      <c r="AJ219" s="238"/>
      <c r="AK219" s="238"/>
      <c r="AL219" s="238"/>
      <c r="AM219" s="238"/>
      <c r="AN219" s="238"/>
      <c r="AO219" s="238"/>
      <c r="AP219" s="238"/>
      <c r="AQ219" s="238"/>
      <c r="AR219" s="238"/>
      <c r="AS219" s="238"/>
      <c r="AT219" s="238"/>
      <c r="AU219" s="239"/>
    </row>
    <row r="221" spans="1:48" ht="24.95" customHeight="1" thickBot="1"/>
    <row r="222" spans="1:48" ht="24.95" customHeight="1" thickBot="1">
      <c r="A222" s="94"/>
      <c r="B222" s="94"/>
      <c r="C222" s="442" t="s">
        <v>413</v>
      </c>
      <c r="D222" s="443"/>
      <c r="E222" s="443"/>
      <c r="F222" s="443"/>
      <c r="G222" s="443"/>
      <c r="H222" s="443"/>
      <c r="I222" s="443"/>
      <c r="J222" s="443"/>
      <c r="K222" s="443"/>
      <c r="L222" s="443"/>
      <c r="M222" s="443"/>
      <c r="N222" s="443"/>
      <c r="O222" s="443"/>
      <c r="P222" s="443"/>
      <c r="Q222" s="443"/>
      <c r="R222" s="443"/>
      <c r="S222" s="443"/>
      <c r="T222" s="443"/>
      <c r="U222" s="443"/>
      <c r="V222" s="443"/>
      <c r="W222" s="443"/>
      <c r="X222" s="443"/>
      <c r="Y222" s="443"/>
      <c r="Z222" s="443"/>
      <c r="AA222" s="443"/>
      <c r="AB222" s="443"/>
      <c r="AC222" s="443"/>
      <c r="AD222" s="443"/>
      <c r="AE222" s="443"/>
      <c r="AF222" s="443"/>
      <c r="AG222" s="443"/>
      <c r="AH222" s="443"/>
      <c r="AI222" s="443"/>
      <c r="AJ222" s="443"/>
      <c r="AK222" s="443"/>
      <c r="AL222" s="443"/>
      <c r="AM222" s="443"/>
      <c r="AN222" s="443"/>
      <c r="AO222" s="443"/>
      <c r="AP222" s="443"/>
      <c r="AQ222" s="443"/>
      <c r="AR222" s="443"/>
      <c r="AS222" s="443"/>
      <c r="AT222" s="444"/>
      <c r="AU222" s="94"/>
      <c r="AV222" s="94"/>
    </row>
    <row r="223" spans="1:48" ht="24.95" customHeight="1">
      <c r="A223" s="98"/>
      <c r="B223" s="110"/>
      <c r="C223" s="445" t="s">
        <v>120</v>
      </c>
      <c r="D223" s="446"/>
      <c r="E223" s="446"/>
      <c r="F223" s="446"/>
      <c r="G223" s="446"/>
      <c r="H223" s="446"/>
      <c r="I223" s="446"/>
      <c r="J223" s="446"/>
      <c r="K223" s="446"/>
      <c r="L223" s="446"/>
      <c r="M223" s="446"/>
      <c r="N223" s="446"/>
      <c r="O223" s="446"/>
      <c r="P223" s="446"/>
      <c r="Q223" s="446"/>
      <c r="R223" s="447"/>
      <c r="S223" s="448" t="s">
        <v>133</v>
      </c>
      <c r="T223" s="446"/>
      <c r="U223" s="446"/>
      <c r="V223" s="446"/>
      <c r="W223" s="446"/>
      <c r="X223" s="446"/>
      <c r="Y223" s="446"/>
      <c r="Z223" s="446"/>
      <c r="AA223" s="446"/>
      <c r="AB223" s="446"/>
      <c r="AC223" s="446"/>
      <c r="AD223" s="446"/>
      <c r="AE223" s="446"/>
      <c r="AF223" s="446"/>
      <c r="AG223" s="447"/>
      <c r="AH223" s="448" t="s">
        <v>134</v>
      </c>
      <c r="AI223" s="446"/>
      <c r="AJ223" s="446"/>
      <c r="AK223" s="446"/>
      <c r="AL223" s="446"/>
      <c r="AM223" s="446"/>
      <c r="AN223" s="446"/>
      <c r="AO223" s="446"/>
      <c r="AP223" s="446"/>
      <c r="AQ223" s="446"/>
      <c r="AR223" s="446"/>
      <c r="AS223" s="446"/>
      <c r="AT223" s="449"/>
      <c r="AU223" s="76"/>
      <c r="AV223" s="76"/>
    </row>
    <row r="224" spans="1:48" s="70" customFormat="1" ht="24.95" customHeight="1">
      <c r="A224" s="94"/>
      <c r="B224" s="110"/>
      <c r="C224" s="450" t="s">
        <v>135</v>
      </c>
      <c r="D224" s="451"/>
      <c r="E224" s="452"/>
      <c r="F224" s="483" t="s">
        <v>136</v>
      </c>
      <c r="G224" s="451"/>
      <c r="H224" s="451"/>
      <c r="I224" s="451"/>
      <c r="J224" s="451"/>
      <c r="K224" s="451"/>
      <c r="L224" s="451"/>
      <c r="M224" s="451"/>
      <c r="N224" s="451"/>
      <c r="O224" s="451"/>
      <c r="P224" s="451"/>
      <c r="Q224" s="451"/>
      <c r="R224" s="452"/>
      <c r="S224" s="525" t="s">
        <v>137</v>
      </c>
      <c r="T224" s="526"/>
      <c r="U224" s="527"/>
      <c r="V224" s="525" t="s">
        <v>138</v>
      </c>
      <c r="W224" s="526"/>
      <c r="X224" s="527"/>
      <c r="Y224" s="525" t="s">
        <v>139</v>
      </c>
      <c r="Z224" s="526"/>
      <c r="AA224" s="527"/>
      <c r="AB224" s="525" t="s">
        <v>140</v>
      </c>
      <c r="AC224" s="526"/>
      <c r="AD224" s="527"/>
      <c r="AE224" s="525" t="s">
        <v>141</v>
      </c>
      <c r="AF224" s="526"/>
      <c r="AG224" s="527"/>
      <c r="AH224" s="483" t="s">
        <v>120</v>
      </c>
      <c r="AI224" s="451"/>
      <c r="AJ224" s="452"/>
      <c r="AK224" s="544">
        <v>4</v>
      </c>
      <c r="AL224" s="467"/>
      <c r="AM224" s="534" t="s">
        <v>74</v>
      </c>
      <c r="AN224" s="535"/>
      <c r="AO224" s="534" t="s">
        <v>74</v>
      </c>
      <c r="AP224" s="535"/>
      <c r="AQ224" s="534" t="s">
        <v>74</v>
      </c>
      <c r="AR224" s="535"/>
      <c r="AS224" s="534" t="s">
        <v>74</v>
      </c>
      <c r="AT224" s="536"/>
      <c r="AU224" s="94"/>
      <c r="AV224" s="94"/>
    </row>
    <row r="225" spans="1:83" s="72" customFormat="1" ht="24.95" customHeight="1">
      <c r="A225" s="94"/>
      <c r="B225" s="110"/>
      <c r="C225" s="453"/>
      <c r="D225" s="454"/>
      <c r="E225" s="455"/>
      <c r="F225" s="484"/>
      <c r="G225" s="454"/>
      <c r="H225" s="454"/>
      <c r="I225" s="454"/>
      <c r="J225" s="454"/>
      <c r="K225" s="454"/>
      <c r="L225" s="454"/>
      <c r="M225" s="454"/>
      <c r="N225" s="454"/>
      <c r="O225" s="454"/>
      <c r="P225" s="454"/>
      <c r="Q225" s="454"/>
      <c r="R225" s="455"/>
      <c r="S225" s="537" t="s">
        <v>142</v>
      </c>
      <c r="T225" s="228"/>
      <c r="U225" s="230"/>
      <c r="V225" s="538" t="s">
        <v>143</v>
      </c>
      <c r="W225" s="539"/>
      <c r="X225" s="540"/>
      <c r="Y225" s="538" t="s">
        <v>144</v>
      </c>
      <c r="Z225" s="539"/>
      <c r="AA225" s="540"/>
      <c r="AB225" s="538" t="s">
        <v>145</v>
      </c>
      <c r="AC225" s="539"/>
      <c r="AD225" s="540"/>
      <c r="AE225" s="538" t="s">
        <v>146</v>
      </c>
      <c r="AF225" s="539"/>
      <c r="AG225" s="540"/>
      <c r="AH225" s="528"/>
      <c r="AI225" s="529"/>
      <c r="AJ225" s="530"/>
      <c r="AK225" s="544">
        <v>3</v>
      </c>
      <c r="AL225" s="467"/>
      <c r="AM225" s="522" t="s">
        <v>71</v>
      </c>
      <c r="AN225" s="523"/>
      <c r="AO225" s="522" t="s">
        <v>71</v>
      </c>
      <c r="AP225" s="523"/>
      <c r="AQ225" s="522" t="s">
        <v>71</v>
      </c>
      <c r="AR225" s="523"/>
      <c r="AS225" s="534" t="s">
        <v>74</v>
      </c>
      <c r="AT225" s="536"/>
      <c r="AU225" s="111"/>
      <c r="AV225" s="111"/>
    </row>
    <row r="226" spans="1:83" s="72" customFormat="1" ht="24.95" customHeight="1">
      <c r="A226" s="94"/>
      <c r="B226" s="112"/>
      <c r="C226" s="545">
        <v>1</v>
      </c>
      <c r="D226" s="466"/>
      <c r="E226" s="467"/>
      <c r="F226" s="544" t="s">
        <v>147</v>
      </c>
      <c r="G226" s="466"/>
      <c r="H226" s="466"/>
      <c r="I226" s="466"/>
      <c r="J226" s="466"/>
      <c r="K226" s="466"/>
      <c r="L226" s="466"/>
      <c r="M226" s="466"/>
      <c r="N226" s="466"/>
      <c r="O226" s="466"/>
      <c r="P226" s="466"/>
      <c r="Q226" s="466"/>
      <c r="R226" s="467"/>
      <c r="S226" s="537" t="s">
        <v>148</v>
      </c>
      <c r="T226" s="228"/>
      <c r="U226" s="230"/>
      <c r="V226" s="538" t="s">
        <v>149</v>
      </c>
      <c r="W226" s="539"/>
      <c r="X226" s="540"/>
      <c r="Y226" s="538" t="s">
        <v>150</v>
      </c>
      <c r="Z226" s="539"/>
      <c r="AA226" s="540"/>
      <c r="AB226" s="538" t="s">
        <v>151</v>
      </c>
      <c r="AC226" s="539"/>
      <c r="AD226" s="540"/>
      <c r="AE226" s="538" t="s">
        <v>152</v>
      </c>
      <c r="AF226" s="539"/>
      <c r="AG226" s="540"/>
      <c r="AH226" s="528"/>
      <c r="AI226" s="529"/>
      <c r="AJ226" s="530"/>
      <c r="AK226" s="544">
        <v>2</v>
      </c>
      <c r="AL226" s="467"/>
      <c r="AM226" s="520" t="s">
        <v>153</v>
      </c>
      <c r="AN226" s="521"/>
      <c r="AO226" s="520" t="s">
        <v>153</v>
      </c>
      <c r="AP226" s="521"/>
      <c r="AQ226" s="522" t="s">
        <v>71</v>
      </c>
      <c r="AR226" s="523"/>
      <c r="AS226" s="534" t="s">
        <v>74</v>
      </c>
      <c r="AT226" s="536"/>
      <c r="AU226" s="111"/>
      <c r="AV226" s="111"/>
    </row>
    <row r="227" spans="1:83" ht="24.95" customHeight="1">
      <c r="A227" s="94"/>
      <c r="B227" s="112"/>
      <c r="C227" s="545">
        <v>2</v>
      </c>
      <c r="D227" s="466"/>
      <c r="E227" s="467"/>
      <c r="F227" s="544" t="s">
        <v>154</v>
      </c>
      <c r="G227" s="466"/>
      <c r="H227" s="466"/>
      <c r="I227" s="466"/>
      <c r="J227" s="466"/>
      <c r="K227" s="466"/>
      <c r="L227" s="466"/>
      <c r="M227" s="466"/>
      <c r="N227" s="466"/>
      <c r="O227" s="466"/>
      <c r="P227" s="466"/>
      <c r="Q227" s="466"/>
      <c r="R227" s="467"/>
      <c r="S227" s="537" t="s">
        <v>155</v>
      </c>
      <c r="T227" s="228"/>
      <c r="U227" s="230"/>
      <c r="V227" s="538" t="s">
        <v>156</v>
      </c>
      <c r="W227" s="539"/>
      <c r="X227" s="540"/>
      <c r="Y227" s="538" t="s">
        <v>157</v>
      </c>
      <c r="Z227" s="539"/>
      <c r="AA227" s="540"/>
      <c r="AB227" s="538" t="s">
        <v>158</v>
      </c>
      <c r="AC227" s="539"/>
      <c r="AD227" s="540"/>
      <c r="AE227" s="538" t="s">
        <v>159</v>
      </c>
      <c r="AF227" s="539"/>
      <c r="AG227" s="540"/>
      <c r="AH227" s="528"/>
      <c r="AI227" s="529"/>
      <c r="AJ227" s="530"/>
      <c r="AK227" s="544">
        <v>1</v>
      </c>
      <c r="AL227" s="467"/>
      <c r="AM227" s="520" t="s">
        <v>153</v>
      </c>
      <c r="AN227" s="521"/>
      <c r="AO227" s="520" t="s">
        <v>153</v>
      </c>
      <c r="AP227" s="521"/>
      <c r="AQ227" s="522" t="s">
        <v>71</v>
      </c>
      <c r="AR227" s="523"/>
      <c r="AS227" s="522" t="s">
        <v>71</v>
      </c>
      <c r="AT227" s="524"/>
      <c r="AU227" s="111"/>
      <c r="AV227" s="111"/>
    </row>
    <row r="228" spans="1:83" ht="24.95" customHeight="1">
      <c r="A228" s="94"/>
      <c r="B228" s="112"/>
      <c r="C228" s="545">
        <v>3</v>
      </c>
      <c r="D228" s="466"/>
      <c r="E228" s="467"/>
      <c r="F228" s="544" t="s">
        <v>160</v>
      </c>
      <c r="G228" s="466"/>
      <c r="H228" s="466"/>
      <c r="I228" s="466"/>
      <c r="J228" s="466"/>
      <c r="K228" s="466"/>
      <c r="L228" s="466"/>
      <c r="M228" s="466"/>
      <c r="N228" s="466"/>
      <c r="O228" s="466"/>
      <c r="P228" s="466"/>
      <c r="Q228" s="466"/>
      <c r="R228" s="467"/>
      <c r="S228" s="537" t="s">
        <v>161</v>
      </c>
      <c r="T228" s="228"/>
      <c r="U228" s="230"/>
      <c r="V228" s="538" t="s">
        <v>162</v>
      </c>
      <c r="W228" s="539"/>
      <c r="X228" s="540"/>
      <c r="Y228" s="538" t="s">
        <v>163</v>
      </c>
      <c r="Z228" s="539"/>
      <c r="AA228" s="540"/>
      <c r="AB228" s="538" t="s">
        <v>164</v>
      </c>
      <c r="AC228" s="539"/>
      <c r="AD228" s="540"/>
      <c r="AE228" s="538" t="s">
        <v>165</v>
      </c>
      <c r="AF228" s="539"/>
      <c r="AG228" s="540"/>
      <c r="AH228" s="528"/>
      <c r="AI228" s="529"/>
      <c r="AJ228" s="530"/>
      <c r="AK228" s="546"/>
      <c r="AL228" s="547"/>
      <c r="AM228" s="216">
        <v>1</v>
      </c>
      <c r="AN228" s="217"/>
      <c r="AO228" s="216">
        <v>2</v>
      </c>
      <c r="AP228" s="217"/>
      <c r="AQ228" s="216">
        <v>3</v>
      </c>
      <c r="AR228" s="217"/>
      <c r="AS228" s="216">
        <v>4</v>
      </c>
      <c r="AT228" s="218"/>
      <c r="AU228" s="111"/>
      <c r="AV228" s="111"/>
      <c r="BC228" s="198"/>
      <c r="BD228" s="198"/>
      <c r="BE228" s="198"/>
    </row>
    <row r="229" spans="1:83" ht="24.95" customHeight="1" thickBot="1">
      <c r="A229" s="94"/>
      <c r="B229" s="112"/>
      <c r="C229" s="550">
        <v>4</v>
      </c>
      <c r="D229" s="551"/>
      <c r="E229" s="552"/>
      <c r="F229" s="553" t="s">
        <v>166</v>
      </c>
      <c r="G229" s="551"/>
      <c r="H229" s="551"/>
      <c r="I229" s="551"/>
      <c r="J229" s="551"/>
      <c r="K229" s="551"/>
      <c r="L229" s="551"/>
      <c r="M229" s="551"/>
      <c r="N229" s="551"/>
      <c r="O229" s="551"/>
      <c r="P229" s="551"/>
      <c r="Q229" s="551"/>
      <c r="R229" s="552"/>
      <c r="S229" s="541" t="s">
        <v>135</v>
      </c>
      <c r="T229" s="542"/>
      <c r="U229" s="554"/>
      <c r="V229" s="555">
        <v>1</v>
      </c>
      <c r="W229" s="556"/>
      <c r="X229" s="557"/>
      <c r="Y229" s="555">
        <v>2</v>
      </c>
      <c r="Z229" s="556"/>
      <c r="AA229" s="557"/>
      <c r="AB229" s="555">
        <v>3</v>
      </c>
      <c r="AC229" s="556"/>
      <c r="AD229" s="557"/>
      <c r="AE229" s="555">
        <v>4</v>
      </c>
      <c r="AF229" s="556"/>
      <c r="AG229" s="557"/>
      <c r="AH229" s="531"/>
      <c r="AI229" s="532"/>
      <c r="AJ229" s="533"/>
      <c r="AK229" s="548"/>
      <c r="AL229" s="549"/>
      <c r="AM229" s="541" t="s">
        <v>167</v>
      </c>
      <c r="AN229" s="542"/>
      <c r="AO229" s="542"/>
      <c r="AP229" s="542"/>
      <c r="AQ229" s="542"/>
      <c r="AR229" s="542"/>
      <c r="AS229" s="542"/>
      <c r="AT229" s="543"/>
      <c r="AU229" s="94"/>
      <c r="AV229" s="94"/>
      <c r="BC229" s="198"/>
      <c r="BD229" s="100"/>
      <c r="BE229" s="198"/>
    </row>
    <row r="230" spans="1:83" ht="24.95" customHeight="1">
      <c r="A230" s="94"/>
      <c r="B230" s="112"/>
      <c r="C230" s="113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113"/>
      <c r="Q230" s="113"/>
      <c r="R230" s="113"/>
      <c r="S230" s="114"/>
      <c r="T230" s="114"/>
      <c r="U230" s="114"/>
      <c r="V230" s="115"/>
      <c r="W230" s="115"/>
      <c r="X230" s="115"/>
      <c r="Y230" s="115"/>
      <c r="Z230" s="115"/>
      <c r="AA230" s="115"/>
      <c r="AB230" s="115"/>
      <c r="AC230" s="115"/>
      <c r="AD230" s="115"/>
      <c r="AE230" s="115"/>
      <c r="AF230" s="115"/>
      <c r="AG230" s="115"/>
      <c r="AH230" s="116"/>
      <c r="AI230" s="116"/>
      <c r="AJ230" s="116"/>
      <c r="AK230" s="113"/>
      <c r="AL230" s="113"/>
      <c r="AM230" s="114"/>
      <c r="AN230" s="114"/>
      <c r="AO230" s="114"/>
      <c r="AP230" s="114"/>
      <c r="AQ230" s="114"/>
      <c r="AR230" s="114"/>
      <c r="AS230" s="114"/>
      <c r="AT230" s="114"/>
      <c r="AU230" s="94"/>
      <c r="AV230" s="94"/>
      <c r="BC230" s="198"/>
      <c r="BD230" s="198"/>
      <c r="BE230" s="198"/>
    </row>
    <row r="231" spans="1:83" ht="24.95" customHeight="1" thickBot="1"/>
    <row r="232" spans="1:83" ht="24.95" customHeight="1" thickBot="1">
      <c r="A232" s="421"/>
      <c r="B232" s="422"/>
      <c r="C232" s="422"/>
      <c r="D232" s="422"/>
      <c r="E232" s="422"/>
      <c r="F232" s="422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  <c r="Q232" s="422"/>
      <c r="R232" s="422"/>
      <c r="S232" s="422"/>
      <c r="T232" s="422"/>
      <c r="U232" s="422"/>
      <c r="V232" s="422"/>
      <c r="W232" s="422"/>
      <c r="X232" s="422"/>
      <c r="Y232" s="422"/>
      <c r="Z232" s="422"/>
      <c r="AA232" s="422"/>
      <c r="AB232" s="422"/>
      <c r="AC232" s="422"/>
      <c r="AD232" s="422"/>
      <c r="AE232" s="422"/>
      <c r="AF232" s="422"/>
      <c r="AG232" s="422"/>
      <c r="AH232" s="422"/>
      <c r="AI232" s="422"/>
      <c r="AJ232" s="422"/>
      <c r="AK232" s="422"/>
      <c r="AL232" s="422"/>
      <c r="AM232" s="422"/>
      <c r="AN232" s="422"/>
      <c r="AO232" s="422"/>
      <c r="AP232" s="422"/>
      <c r="AQ232" s="422"/>
      <c r="AR232" s="422"/>
      <c r="AS232" s="422"/>
      <c r="AT232" s="422"/>
      <c r="AU232" s="422"/>
      <c r="AV232" s="423"/>
    </row>
    <row r="233" spans="1:83" ht="24.95" customHeight="1">
      <c r="E233" s="461"/>
      <c r="F233" s="461"/>
      <c r="G233" s="461"/>
      <c r="H233" s="461"/>
      <c r="I233" s="461"/>
      <c r="J233" s="461"/>
      <c r="K233" s="461"/>
      <c r="L233" s="461"/>
      <c r="M233" s="461"/>
      <c r="N233" s="461"/>
      <c r="O233" s="461"/>
      <c r="P233" s="461"/>
      <c r="Q233" s="461"/>
      <c r="R233" s="461"/>
      <c r="S233" s="461"/>
      <c r="T233" s="461"/>
      <c r="U233" s="461"/>
      <c r="V233" s="461"/>
      <c r="W233" s="461"/>
      <c r="X233" s="461"/>
      <c r="Y233" s="461"/>
      <c r="Z233" s="461"/>
      <c r="AA233" s="461"/>
      <c r="AB233" s="461"/>
      <c r="AC233" s="461"/>
      <c r="AD233" s="461"/>
      <c r="AE233" s="461"/>
      <c r="AF233" s="461"/>
      <c r="AG233" s="461"/>
      <c r="AH233" s="461"/>
      <c r="AI233" s="461"/>
      <c r="AJ233" s="461"/>
      <c r="AK233" s="461"/>
      <c r="AL233" s="461"/>
      <c r="AM233" s="461"/>
      <c r="AN233" s="461"/>
      <c r="AO233" s="461"/>
      <c r="AP233" s="461"/>
      <c r="AQ233" s="461"/>
    </row>
    <row r="234" spans="1:83" ht="24.95" customHeight="1">
      <c r="A234" s="70"/>
      <c r="B234" s="474" t="s">
        <v>60</v>
      </c>
      <c r="C234" s="475"/>
      <c r="D234" s="476"/>
      <c r="E234" s="474" t="s">
        <v>61</v>
      </c>
      <c r="F234" s="475"/>
      <c r="G234" s="475"/>
      <c r="H234" s="475"/>
      <c r="I234" s="475"/>
      <c r="J234" s="475"/>
      <c r="K234" s="475"/>
      <c r="L234" s="475"/>
      <c r="M234" s="475"/>
      <c r="N234" s="475"/>
      <c r="O234" s="475"/>
      <c r="P234" s="475"/>
      <c r="Q234" s="475"/>
      <c r="R234" s="475"/>
      <c r="S234" s="476"/>
      <c r="T234" s="480" t="s">
        <v>62</v>
      </c>
      <c r="U234" s="481"/>
      <c r="V234" s="481"/>
      <c r="W234" s="481"/>
      <c r="X234" s="481"/>
      <c r="Y234" s="482"/>
      <c r="Z234" s="483" t="s">
        <v>63</v>
      </c>
      <c r="AA234" s="451"/>
      <c r="AB234" s="451"/>
      <c r="AC234" s="451"/>
      <c r="AD234" s="456" t="s">
        <v>174</v>
      </c>
      <c r="AE234" s="456"/>
      <c r="AF234" s="456"/>
      <c r="AG234" s="456" t="s">
        <v>414</v>
      </c>
      <c r="AH234" s="456"/>
      <c r="AI234" s="456"/>
      <c r="AJ234" s="451" t="s">
        <v>64</v>
      </c>
      <c r="AK234" s="451"/>
      <c r="AL234" s="451"/>
      <c r="AM234" s="451"/>
      <c r="AN234" s="451"/>
      <c r="AO234" s="451"/>
      <c r="AP234" s="451"/>
      <c r="AQ234" s="451"/>
      <c r="AR234" s="451"/>
      <c r="AS234" s="451"/>
      <c r="AT234" s="451"/>
      <c r="AU234" s="452"/>
      <c r="AV234" s="70"/>
      <c r="BV234" s="70"/>
      <c r="BW234" s="70"/>
      <c r="BX234" s="70"/>
      <c r="BY234" s="70"/>
      <c r="BZ234" s="70"/>
      <c r="CA234" s="70"/>
      <c r="CB234" s="70"/>
      <c r="CC234" s="70"/>
    </row>
    <row r="235" spans="1:83" ht="24.95" customHeight="1">
      <c r="A235" s="72"/>
      <c r="B235" s="477"/>
      <c r="C235" s="478"/>
      <c r="D235" s="479"/>
      <c r="E235" s="477"/>
      <c r="F235" s="478"/>
      <c r="G235" s="478"/>
      <c r="H235" s="478"/>
      <c r="I235" s="478"/>
      <c r="J235" s="478"/>
      <c r="K235" s="478"/>
      <c r="L235" s="478"/>
      <c r="M235" s="478"/>
      <c r="N235" s="478"/>
      <c r="O235" s="478"/>
      <c r="P235" s="478"/>
      <c r="Q235" s="478"/>
      <c r="R235" s="478"/>
      <c r="S235" s="479"/>
      <c r="T235" s="468" t="s">
        <v>65</v>
      </c>
      <c r="U235" s="469"/>
      <c r="V235" s="468" t="s">
        <v>66</v>
      </c>
      <c r="W235" s="469"/>
      <c r="X235" s="468" t="s">
        <v>67</v>
      </c>
      <c r="Y235" s="469"/>
      <c r="Z235" s="484"/>
      <c r="AA235" s="454"/>
      <c r="AB235" s="454"/>
      <c r="AC235" s="454"/>
      <c r="AD235" s="103">
        <v>1</v>
      </c>
      <c r="AE235" s="103">
        <v>2</v>
      </c>
      <c r="AF235" s="103">
        <v>3</v>
      </c>
      <c r="AG235" s="456"/>
      <c r="AH235" s="456"/>
      <c r="AI235" s="456"/>
      <c r="AJ235" s="454"/>
      <c r="AK235" s="454"/>
      <c r="AL235" s="454"/>
      <c r="AM235" s="454"/>
      <c r="AN235" s="454"/>
      <c r="AO235" s="454"/>
      <c r="AP235" s="454"/>
      <c r="AQ235" s="454"/>
      <c r="AR235" s="454"/>
      <c r="AS235" s="454"/>
      <c r="AT235" s="454"/>
      <c r="AU235" s="455"/>
      <c r="AV235" s="72"/>
      <c r="BV235" s="71" t="s">
        <v>65</v>
      </c>
      <c r="BW235" s="71" t="s">
        <v>66</v>
      </c>
      <c r="BX235" s="225"/>
      <c r="BY235" s="225"/>
      <c r="BZ235" s="72"/>
      <c r="CA235" s="73" t="s">
        <v>65</v>
      </c>
      <c r="CB235" s="73" t="s">
        <v>66</v>
      </c>
      <c r="CC235" s="72"/>
    </row>
    <row r="236" spans="1:83" ht="24.95" customHeight="1">
      <c r="A236" s="72"/>
      <c r="B236" s="462">
        <v>1</v>
      </c>
      <c r="C236" s="463"/>
      <c r="D236" s="464"/>
      <c r="E236" s="465" t="s">
        <v>68</v>
      </c>
      <c r="F236" s="466"/>
      <c r="G236" s="466"/>
      <c r="H236" s="466"/>
      <c r="I236" s="466"/>
      <c r="J236" s="466"/>
      <c r="K236" s="466"/>
      <c r="L236" s="466"/>
      <c r="M236" s="466"/>
      <c r="N236" s="466"/>
      <c r="O236" s="466"/>
      <c r="P236" s="466"/>
      <c r="Q236" s="466"/>
      <c r="R236" s="466"/>
      <c r="S236" s="467"/>
      <c r="T236" s="468" t="str">
        <f>CA236</f>
        <v>0</v>
      </c>
      <c r="U236" s="469"/>
      <c r="V236" s="468" t="str">
        <f>CB236</f>
        <v>0</v>
      </c>
      <c r="W236" s="469"/>
      <c r="X236" s="470" t="e">
        <f>INDEX($AM$224:$AT$227,MATCH(T236,$AK$224:$AK$227,0),MATCH(V236,$AM$228:$AT$228,0))</f>
        <v>#N/A</v>
      </c>
      <c r="Y236" s="471"/>
      <c r="Z236" s="472"/>
      <c r="AA236" s="473"/>
      <c r="AB236" s="473"/>
      <c r="AC236" s="473"/>
      <c r="AD236" s="157"/>
      <c r="AE236" s="157"/>
      <c r="AF236" s="157"/>
      <c r="AG236" s="437">
        <f>SUM('UT 1 SOUTIEN'!$AG59+'UT 2 EXPERTISE'!$AG58+'UT 3 FORMATION'!$AG68)/3</f>
        <v>0</v>
      </c>
      <c r="AH236" s="438"/>
      <c r="AI236" s="439"/>
      <c r="AJ236" s="440"/>
      <c r="AK236" s="440"/>
      <c r="AL236" s="440"/>
      <c r="AM236" s="440"/>
      <c r="AN236" s="440"/>
      <c r="AO236" s="440"/>
      <c r="AP236" s="440"/>
      <c r="AQ236" s="440"/>
      <c r="AR236" s="440"/>
      <c r="AS236" s="440"/>
      <c r="AT236" s="440"/>
      <c r="AU236" s="441"/>
      <c r="AV236" s="72"/>
      <c r="BV236" s="71">
        <f>'UT 1 SOUTIEN'!$T59+'UT 2 EXPERTISE'!$T58+'UT 3 FORMATION'!$T68</f>
        <v>0</v>
      </c>
      <c r="BW236" s="73">
        <f>'UT 1 SOUTIEN'!$V59+'UT 2 EXPERTISE'!$V58+'UT 3 FORMATION'!$V68</f>
        <v>0</v>
      </c>
      <c r="BX236" s="470" t="e">
        <f>INDEX($AM$224:$AT$227,MATCH(BV236,$AK$224:$AK$227,0),MATCH(BW236,$AM$228:$AT$228,0))</f>
        <v>#N/A</v>
      </c>
      <c r="BY236" s="471"/>
      <c r="BZ236" s="72"/>
      <c r="CA236" s="73" t="str">
        <f t="shared" ref="CA236:CA253" si="2">IF(BV236&gt;4,"4",IF(BV236=4,"4",IF(BV236=3,"3",IF(BV236=2,"2",IF(BV236=1,"1",IF(BV236=0,"0"))))))</f>
        <v>0</v>
      </c>
      <c r="CB236" s="73" t="str">
        <f t="shared" ref="CB236:CB253" si="3">IF(BW236&gt;4,"4",IF(BW236=4,"4",IF(BW236=3,"3",IF(BW236=2,"2",IF(BW236=1,"1",IF(BW236=0,"0"))))))</f>
        <v>0</v>
      </c>
      <c r="CC236" s="226"/>
      <c r="CD236" s="470" t="e">
        <f>INDEX($AM$224:$AT$227,MATCH(CA236,$AK$224:$AK$227,0),MATCH(CB236,$AM$228:$AT$228,0))</f>
        <v>#N/A</v>
      </c>
      <c r="CE236" s="471"/>
    </row>
    <row r="237" spans="1:83" ht="24.95" customHeight="1">
      <c r="B237" s="462">
        <v>2</v>
      </c>
      <c r="C237" s="463"/>
      <c r="D237" s="464"/>
      <c r="E237" s="489" t="s">
        <v>70</v>
      </c>
      <c r="F237" s="489"/>
      <c r="G237" s="489"/>
      <c r="H237" s="489"/>
      <c r="I237" s="489"/>
      <c r="J237" s="489"/>
      <c r="K237" s="489"/>
      <c r="L237" s="489"/>
      <c r="M237" s="489"/>
      <c r="N237" s="489"/>
      <c r="O237" s="489"/>
      <c r="P237" s="489"/>
      <c r="Q237" s="489"/>
      <c r="R237" s="489"/>
      <c r="S237" s="489"/>
      <c r="T237" s="468" t="str">
        <f t="shared" ref="T237:T253" si="4">CA237</f>
        <v>4</v>
      </c>
      <c r="U237" s="469"/>
      <c r="V237" s="468" t="str">
        <f t="shared" ref="V237:V253" si="5">CB237</f>
        <v>4</v>
      </c>
      <c r="W237" s="469"/>
      <c r="X237" s="470" t="e">
        <f>INDEX($AM$224:$AT$227,MATCH(T237,$AK$224:$AK$227,0),MATCH(V237,$AM$228:$AT$228,0))</f>
        <v>#N/A</v>
      </c>
      <c r="Y237" s="471"/>
      <c r="Z237" s="488" t="s">
        <v>71</v>
      </c>
      <c r="AA237" s="440"/>
      <c r="AB237" s="440"/>
      <c r="AC237" s="440"/>
      <c r="AD237" s="158" t="s">
        <v>170</v>
      </c>
      <c r="AE237" s="158"/>
      <c r="AF237" s="158" t="s">
        <v>170</v>
      </c>
      <c r="AG237" s="437">
        <f>SUM('UT 1 SOUTIEN'!$AG60+'UT 2 EXPERTISE'!$AG59+'UT 3 FORMATION'!$AG69)/3</f>
        <v>0.1623931623931624</v>
      </c>
      <c r="AH237" s="438"/>
      <c r="AI237" s="439"/>
      <c r="AJ237" s="440"/>
      <c r="AK237" s="440"/>
      <c r="AL237" s="440"/>
      <c r="AM237" s="440"/>
      <c r="AN237" s="440"/>
      <c r="AO237" s="440"/>
      <c r="AP237" s="440"/>
      <c r="AQ237" s="440"/>
      <c r="AR237" s="440"/>
      <c r="AS237" s="440"/>
      <c r="AT237" s="440"/>
      <c r="AU237" s="441"/>
      <c r="BV237" s="71">
        <f>'UT 1 SOUTIEN'!$T60+'UT 2 EXPERTISE'!$T59+'UT 3 FORMATION'!$T69</f>
        <v>5</v>
      </c>
      <c r="BW237" s="71">
        <f>'UT 1 SOUTIEN'!$V60+'UT 2 EXPERTISE'!$V59+'UT 3 FORMATION'!$V69</f>
        <v>5</v>
      </c>
      <c r="BX237" s="470" t="e">
        <f t="shared" ref="BX237:BX243" si="6">INDEX($AM$224:$AT$227,MATCH(BV237,$AK$224:$AK$227,0),MATCH(BW237,$AM$228:$AT$228,0))</f>
        <v>#N/A</v>
      </c>
      <c r="BY237" s="471"/>
      <c r="CA237" s="73" t="str">
        <f t="shared" si="2"/>
        <v>4</v>
      </c>
      <c r="CB237" s="73" t="str">
        <f t="shared" si="3"/>
        <v>4</v>
      </c>
      <c r="CD237" s="470" t="e">
        <f t="shared" ref="CD237:CD242" si="7">INDEX($AM$224:$AT$227,MATCH(CA237,$AK$224:$AK$227,0),MATCH(CB237,$AM$228:$AT$228,0))</f>
        <v>#N/A</v>
      </c>
      <c r="CE237" s="471"/>
    </row>
    <row r="238" spans="1:83" ht="24.95" customHeight="1">
      <c r="B238" s="462">
        <v>3</v>
      </c>
      <c r="C238" s="463"/>
      <c r="D238" s="464"/>
      <c r="E238" s="485" t="s">
        <v>72</v>
      </c>
      <c r="F238" s="486"/>
      <c r="G238" s="486"/>
      <c r="H238" s="486"/>
      <c r="I238" s="486"/>
      <c r="J238" s="486"/>
      <c r="K238" s="486"/>
      <c r="L238" s="486"/>
      <c r="M238" s="486"/>
      <c r="N238" s="486"/>
      <c r="O238" s="486"/>
      <c r="P238" s="486"/>
      <c r="Q238" s="486"/>
      <c r="R238" s="486"/>
      <c r="S238" s="487"/>
      <c r="T238" s="468" t="str">
        <f t="shared" si="4"/>
        <v>0</v>
      </c>
      <c r="U238" s="469"/>
      <c r="V238" s="468" t="str">
        <f t="shared" si="5"/>
        <v>0</v>
      </c>
      <c r="W238" s="469"/>
      <c r="X238" s="470" t="e">
        <f t="shared" ref="X238:X243" si="8">INDEX($AM$224:$AT$227,MATCH(T238,$AK$224:$AK$227,0),MATCH(V238,$AM$228:$AT$228,0))</f>
        <v>#N/A</v>
      </c>
      <c r="Y238" s="471"/>
      <c r="Z238" s="488"/>
      <c r="AA238" s="440"/>
      <c r="AB238" s="440"/>
      <c r="AC238" s="440"/>
      <c r="AD238" s="158"/>
      <c r="AE238" s="158"/>
      <c r="AF238" s="158"/>
      <c r="AG238" s="437">
        <f>SUM('UT 1 SOUTIEN'!$AG61+'UT 2 EXPERTISE'!$AG60+'UT 3 FORMATION'!$AG70)/3</f>
        <v>0</v>
      </c>
      <c r="AH238" s="438"/>
      <c r="AI238" s="439"/>
      <c r="AJ238" s="440"/>
      <c r="AK238" s="440"/>
      <c r="AL238" s="440"/>
      <c r="AM238" s="440"/>
      <c r="AN238" s="440"/>
      <c r="AO238" s="440"/>
      <c r="AP238" s="440"/>
      <c r="AQ238" s="440"/>
      <c r="AR238" s="440"/>
      <c r="AS238" s="440"/>
      <c r="AT238" s="440"/>
      <c r="AU238" s="441"/>
      <c r="BV238" s="71">
        <f>'UT 1 SOUTIEN'!$T61+'UT 2 EXPERTISE'!$T60+'UT 3 FORMATION'!$T70</f>
        <v>0</v>
      </c>
      <c r="BW238" s="71">
        <f>'UT 1 SOUTIEN'!$V61+'UT 2 EXPERTISE'!$V60+'UT 3 FORMATION'!$V70</f>
        <v>0</v>
      </c>
      <c r="BX238" s="470" t="e">
        <f t="shared" si="6"/>
        <v>#N/A</v>
      </c>
      <c r="BY238" s="471"/>
      <c r="CA238" s="73" t="str">
        <f t="shared" si="2"/>
        <v>0</v>
      </c>
      <c r="CB238" s="73" t="str">
        <f t="shared" si="3"/>
        <v>0</v>
      </c>
      <c r="CD238" s="470" t="e">
        <f t="shared" si="7"/>
        <v>#N/A</v>
      </c>
      <c r="CE238" s="471"/>
    </row>
    <row r="239" spans="1:83" ht="24.95" customHeight="1">
      <c r="B239" s="462">
        <v>4</v>
      </c>
      <c r="C239" s="463"/>
      <c r="D239" s="464"/>
      <c r="E239" s="485" t="s">
        <v>73</v>
      </c>
      <c r="F239" s="486"/>
      <c r="G239" s="486"/>
      <c r="H239" s="486"/>
      <c r="I239" s="486"/>
      <c r="J239" s="486"/>
      <c r="K239" s="486"/>
      <c r="L239" s="486"/>
      <c r="M239" s="486"/>
      <c r="N239" s="486"/>
      <c r="O239" s="486"/>
      <c r="P239" s="486"/>
      <c r="Q239" s="486"/>
      <c r="R239" s="486"/>
      <c r="S239" s="487"/>
      <c r="T239" s="468" t="str">
        <f t="shared" si="4"/>
        <v>0</v>
      </c>
      <c r="U239" s="469"/>
      <c r="V239" s="468" t="str">
        <f t="shared" si="5"/>
        <v>0</v>
      </c>
      <c r="W239" s="469"/>
      <c r="X239" s="470" t="e">
        <f t="shared" si="8"/>
        <v>#N/A</v>
      </c>
      <c r="Y239" s="471"/>
      <c r="Z239" s="488"/>
      <c r="AA239" s="440"/>
      <c r="AB239" s="440"/>
      <c r="AC239" s="440"/>
      <c r="AD239" s="158"/>
      <c r="AE239" s="158"/>
      <c r="AF239" s="158"/>
      <c r="AG239" s="437">
        <f>SUM('UT 1 SOUTIEN'!$AG62+'UT 2 EXPERTISE'!$AG61+'UT 3 FORMATION'!$AG71)/3</f>
        <v>0</v>
      </c>
      <c r="AH239" s="438"/>
      <c r="AI239" s="439"/>
      <c r="AJ239" s="440"/>
      <c r="AK239" s="440"/>
      <c r="AL239" s="440"/>
      <c r="AM239" s="440"/>
      <c r="AN239" s="440"/>
      <c r="AO239" s="440"/>
      <c r="AP239" s="440"/>
      <c r="AQ239" s="440"/>
      <c r="AR239" s="440"/>
      <c r="AS239" s="440"/>
      <c r="AT239" s="440"/>
      <c r="AU239" s="441"/>
      <c r="BV239" s="71">
        <f>'UT 1 SOUTIEN'!$T62+'UT 2 EXPERTISE'!$T61+'UT 3 FORMATION'!$T71</f>
        <v>0</v>
      </c>
      <c r="BW239" s="71">
        <f>'UT 1 SOUTIEN'!$V62+'UT 2 EXPERTISE'!$V61+'UT 3 FORMATION'!$V71</f>
        <v>0</v>
      </c>
      <c r="BX239" s="470" t="e">
        <f t="shared" si="6"/>
        <v>#N/A</v>
      </c>
      <c r="BY239" s="471"/>
      <c r="CA239" s="73" t="str">
        <f t="shared" si="2"/>
        <v>0</v>
      </c>
      <c r="CB239" s="73" t="str">
        <f t="shared" si="3"/>
        <v>0</v>
      </c>
      <c r="CD239" s="470" t="e">
        <f t="shared" si="7"/>
        <v>#N/A</v>
      </c>
      <c r="CE239" s="471"/>
    </row>
    <row r="240" spans="1:83" ht="24.95" customHeight="1">
      <c r="B240" s="462">
        <v>5</v>
      </c>
      <c r="C240" s="463"/>
      <c r="D240" s="464"/>
      <c r="E240" s="489" t="s">
        <v>75</v>
      </c>
      <c r="F240" s="489"/>
      <c r="G240" s="489"/>
      <c r="H240" s="489"/>
      <c r="I240" s="489"/>
      <c r="J240" s="489"/>
      <c r="K240" s="489"/>
      <c r="L240" s="489"/>
      <c r="M240" s="489"/>
      <c r="N240" s="489"/>
      <c r="O240" s="489"/>
      <c r="P240" s="489"/>
      <c r="Q240" s="489"/>
      <c r="R240" s="489"/>
      <c r="S240" s="489"/>
      <c r="T240" s="468" t="str">
        <f t="shared" si="4"/>
        <v>4</v>
      </c>
      <c r="U240" s="469"/>
      <c r="V240" s="468" t="str">
        <f t="shared" si="5"/>
        <v>4</v>
      </c>
      <c r="W240" s="469"/>
      <c r="X240" s="470" t="e">
        <f t="shared" si="8"/>
        <v>#N/A</v>
      </c>
      <c r="Y240" s="471"/>
      <c r="Z240" s="488" t="s">
        <v>74</v>
      </c>
      <c r="AA240" s="440"/>
      <c r="AB240" s="440"/>
      <c r="AC240" s="440"/>
      <c r="AD240" s="158"/>
      <c r="AE240" s="158"/>
      <c r="AF240" s="158" t="s">
        <v>170</v>
      </c>
      <c r="AG240" s="437">
        <f>SUM('UT 1 SOUTIEN'!$AG63+'UT 2 EXPERTISE'!$AG62+'UT 3 FORMATION'!$AG72)/3</f>
        <v>7.8431372549019607E-2</v>
      </c>
      <c r="AH240" s="438"/>
      <c r="AI240" s="439"/>
      <c r="AJ240" s="440"/>
      <c r="AK240" s="440"/>
      <c r="AL240" s="440"/>
      <c r="AM240" s="440"/>
      <c r="AN240" s="440"/>
      <c r="AO240" s="440"/>
      <c r="AP240" s="440"/>
      <c r="AQ240" s="440"/>
      <c r="AR240" s="440"/>
      <c r="AS240" s="440"/>
      <c r="AT240" s="440"/>
      <c r="AU240" s="441"/>
      <c r="BV240" s="71">
        <f>'UT 1 SOUTIEN'!$T63+'UT 2 EXPERTISE'!$T62+'UT 3 FORMATION'!$T72</f>
        <v>5</v>
      </c>
      <c r="BW240" s="71">
        <f>'UT 1 SOUTIEN'!$V63+'UT 2 EXPERTISE'!$V62+'UT 3 FORMATION'!$V72</f>
        <v>5</v>
      </c>
      <c r="BX240" s="470" t="e">
        <f t="shared" si="6"/>
        <v>#N/A</v>
      </c>
      <c r="BY240" s="471"/>
      <c r="CA240" s="73" t="str">
        <f t="shared" si="2"/>
        <v>4</v>
      </c>
      <c r="CB240" s="73" t="str">
        <f t="shared" si="3"/>
        <v>4</v>
      </c>
      <c r="CD240" s="470" t="e">
        <f t="shared" si="7"/>
        <v>#N/A</v>
      </c>
      <c r="CE240" s="471"/>
    </row>
    <row r="241" spans="1:83" ht="24.95" customHeight="1">
      <c r="B241" s="462">
        <v>6</v>
      </c>
      <c r="C241" s="463"/>
      <c r="D241" s="464"/>
      <c r="E241" s="485" t="s">
        <v>76</v>
      </c>
      <c r="F241" s="486"/>
      <c r="G241" s="486"/>
      <c r="H241" s="486"/>
      <c r="I241" s="486"/>
      <c r="J241" s="486"/>
      <c r="K241" s="486"/>
      <c r="L241" s="486"/>
      <c r="M241" s="486"/>
      <c r="N241" s="486"/>
      <c r="O241" s="486"/>
      <c r="P241" s="486"/>
      <c r="Q241" s="486"/>
      <c r="R241" s="486"/>
      <c r="S241" s="487"/>
      <c r="T241" s="468" t="str">
        <f t="shared" si="4"/>
        <v>0</v>
      </c>
      <c r="U241" s="469"/>
      <c r="V241" s="468" t="str">
        <f t="shared" si="5"/>
        <v>0</v>
      </c>
      <c r="W241" s="469"/>
      <c r="X241" s="470" t="e">
        <f t="shared" si="8"/>
        <v>#N/A</v>
      </c>
      <c r="Y241" s="471"/>
      <c r="Z241" s="488"/>
      <c r="AA241" s="440"/>
      <c r="AB241" s="440"/>
      <c r="AC241" s="440"/>
      <c r="AD241" s="158"/>
      <c r="AE241" s="158"/>
      <c r="AF241" s="158"/>
      <c r="AG241" s="437">
        <f>SUM('UT 1 SOUTIEN'!$AG64+'UT 2 EXPERTISE'!$AG63+'UT 3 FORMATION'!$AG73)/3</f>
        <v>0</v>
      </c>
      <c r="AH241" s="438"/>
      <c r="AI241" s="439"/>
      <c r="AJ241" s="440"/>
      <c r="AK241" s="440"/>
      <c r="AL241" s="440"/>
      <c r="AM241" s="440"/>
      <c r="AN241" s="440"/>
      <c r="AO241" s="440"/>
      <c r="AP241" s="440"/>
      <c r="AQ241" s="440"/>
      <c r="AR241" s="440"/>
      <c r="AS241" s="440"/>
      <c r="AT241" s="440"/>
      <c r="AU241" s="441"/>
      <c r="BV241" s="71">
        <f>'UT 1 SOUTIEN'!$T64+'UT 2 EXPERTISE'!$T63+'UT 3 FORMATION'!$T73</f>
        <v>0</v>
      </c>
      <c r="BW241" s="71">
        <f>'UT 1 SOUTIEN'!$V64+'UT 2 EXPERTISE'!$V63+'UT 3 FORMATION'!$V73</f>
        <v>0</v>
      </c>
      <c r="BX241" s="470" t="e">
        <f t="shared" si="6"/>
        <v>#N/A</v>
      </c>
      <c r="BY241" s="471"/>
      <c r="CA241" s="73" t="str">
        <f t="shared" si="2"/>
        <v>0</v>
      </c>
      <c r="CB241" s="73" t="str">
        <f t="shared" si="3"/>
        <v>0</v>
      </c>
      <c r="CD241" s="470" t="e">
        <f t="shared" si="7"/>
        <v>#N/A</v>
      </c>
      <c r="CE241" s="471"/>
    </row>
    <row r="242" spans="1:83" ht="24.95" customHeight="1">
      <c r="B242" s="462">
        <v>7</v>
      </c>
      <c r="C242" s="463"/>
      <c r="D242" s="464"/>
      <c r="E242" s="485" t="s">
        <v>77</v>
      </c>
      <c r="F242" s="486"/>
      <c r="G242" s="486"/>
      <c r="H242" s="486"/>
      <c r="I242" s="486"/>
      <c r="J242" s="486"/>
      <c r="K242" s="486"/>
      <c r="L242" s="486"/>
      <c r="M242" s="486"/>
      <c r="N242" s="486"/>
      <c r="O242" s="486"/>
      <c r="P242" s="486"/>
      <c r="Q242" s="486"/>
      <c r="R242" s="486"/>
      <c r="S242" s="487"/>
      <c r="T242" s="468" t="str">
        <f t="shared" si="4"/>
        <v>4</v>
      </c>
      <c r="U242" s="469"/>
      <c r="V242" s="468" t="str">
        <f t="shared" si="5"/>
        <v>4</v>
      </c>
      <c r="W242" s="469"/>
      <c r="X242" s="470" t="e">
        <f t="shared" si="8"/>
        <v>#N/A</v>
      </c>
      <c r="Y242" s="471"/>
      <c r="Z242" s="488" t="s">
        <v>71</v>
      </c>
      <c r="AA242" s="440"/>
      <c r="AB242" s="440"/>
      <c r="AC242" s="440"/>
      <c r="AD242" s="158" t="s">
        <v>170</v>
      </c>
      <c r="AE242" s="158"/>
      <c r="AF242" s="158" t="s">
        <v>170</v>
      </c>
      <c r="AG242" s="437">
        <f>SUM('UT 1 SOUTIEN'!$AG65+'UT 2 EXPERTISE'!$AG64+'UT 3 FORMATION'!$AG74)/3</f>
        <v>0.396078431372549</v>
      </c>
      <c r="AH242" s="438"/>
      <c r="AI242" s="439"/>
      <c r="AJ242" s="440"/>
      <c r="AK242" s="440"/>
      <c r="AL242" s="440"/>
      <c r="AM242" s="440"/>
      <c r="AN242" s="440"/>
      <c r="AO242" s="440"/>
      <c r="AP242" s="440"/>
      <c r="AQ242" s="440"/>
      <c r="AR242" s="440"/>
      <c r="AS242" s="440"/>
      <c r="AT242" s="440"/>
      <c r="AU242" s="441"/>
      <c r="BV242" s="71">
        <f>'UT 1 SOUTIEN'!$T65+'UT 2 EXPERTISE'!$T64+'UT 3 FORMATION'!$T74</f>
        <v>6</v>
      </c>
      <c r="BW242" s="71">
        <f>'UT 1 SOUTIEN'!$V65+'UT 2 EXPERTISE'!$V64+'UT 3 FORMATION'!$V74</f>
        <v>6</v>
      </c>
      <c r="BX242" s="470" t="e">
        <f t="shared" si="6"/>
        <v>#N/A</v>
      </c>
      <c r="BY242" s="471"/>
      <c r="CA242" s="73" t="str">
        <f t="shared" si="2"/>
        <v>4</v>
      </c>
      <c r="CB242" s="73" t="str">
        <f t="shared" si="3"/>
        <v>4</v>
      </c>
      <c r="CD242" s="470" t="e">
        <f t="shared" si="7"/>
        <v>#N/A</v>
      </c>
      <c r="CE242" s="471"/>
    </row>
    <row r="243" spans="1:83" ht="24.95" customHeight="1">
      <c r="B243" s="462">
        <v>8</v>
      </c>
      <c r="C243" s="463"/>
      <c r="D243" s="464"/>
      <c r="E243" s="485" t="s">
        <v>78</v>
      </c>
      <c r="F243" s="486"/>
      <c r="G243" s="486"/>
      <c r="H243" s="486"/>
      <c r="I243" s="486"/>
      <c r="J243" s="486"/>
      <c r="K243" s="486"/>
      <c r="L243" s="486"/>
      <c r="M243" s="486"/>
      <c r="N243" s="486"/>
      <c r="O243" s="486"/>
      <c r="P243" s="486"/>
      <c r="Q243" s="486"/>
      <c r="R243" s="486"/>
      <c r="S243" s="487"/>
      <c r="T243" s="468" t="str">
        <f t="shared" si="4"/>
        <v>3</v>
      </c>
      <c r="U243" s="469"/>
      <c r="V243" s="468" t="str">
        <f t="shared" si="5"/>
        <v>3</v>
      </c>
      <c r="W243" s="469"/>
      <c r="X243" s="470" t="e">
        <f t="shared" si="8"/>
        <v>#N/A</v>
      </c>
      <c r="Y243" s="471"/>
      <c r="Z243" s="488" t="s">
        <v>74</v>
      </c>
      <c r="AA243" s="440"/>
      <c r="AB243" s="440"/>
      <c r="AC243" s="440"/>
      <c r="AD243" s="158"/>
      <c r="AE243" s="158"/>
      <c r="AF243" s="158" t="s">
        <v>170</v>
      </c>
      <c r="AG243" s="437">
        <f>SUM('UT 1 SOUTIEN'!$AG66+'UT 2 EXPERTISE'!$AG65+'UT 3 FORMATION'!$AG75)/3</f>
        <v>0.17938662644544998</v>
      </c>
      <c r="AH243" s="438"/>
      <c r="AI243" s="439"/>
      <c r="AJ243" s="440"/>
      <c r="AK243" s="440"/>
      <c r="AL243" s="440"/>
      <c r="AM243" s="440"/>
      <c r="AN243" s="440"/>
      <c r="AO243" s="440"/>
      <c r="AP243" s="440"/>
      <c r="AQ243" s="440"/>
      <c r="AR243" s="440"/>
      <c r="AS243" s="440"/>
      <c r="AT243" s="440"/>
      <c r="AU243" s="441"/>
      <c r="BV243" s="71">
        <f>'UT 1 SOUTIEN'!$T66+'UT 2 EXPERTISE'!$T65+'UT 3 FORMATION'!$T75</f>
        <v>3</v>
      </c>
      <c r="BW243" s="71">
        <f>'UT 1 SOUTIEN'!$V66+'UT 2 EXPERTISE'!$V65+'UT 3 FORMATION'!$V75</f>
        <v>3</v>
      </c>
      <c r="BX243" s="470" t="str">
        <f t="shared" si="6"/>
        <v>B</v>
      </c>
      <c r="BY243" s="471"/>
      <c r="CA243" s="73" t="str">
        <f t="shared" si="2"/>
        <v>3</v>
      </c>
      <c r="CB243" s="73" t="str">
        <f t="shared" si="3"/>
        <v>3</v>
      </c>
      <c r="CD243" s="558" t="e">
        <f>INDEX(AM$224:AT$227,MATCH(CA243,AK$224:AK$227,0),MATCH(CB243,AM$228:AT$228,0))</f>
        <v>#N/A</v>
      </c>
      <c r="CE243" s="471"/>
    </row>
    <row r="244" spans="1:83" ht="24.95" customHeight="1">
      <c r="B244" s="462">
        <v>9</v>
      </c>
      <c r="C244" s="463"/>
      <c r="D244" s="464"/>
      <c r="E244" s="490" t="s">
        <v>79</v>
      </c>
      <c r="F244" s="491"/>
      <c r="G244" s="491"/>
      <c r="H244" s="491"/>
      <c r="I244" s="491"/>
      <c r="J244" s="491"/>
      <c r="K244" s="491"/>
      <c r="L244" s="491"/>
      <c r="M244" s="491"/>
      <c r="N244" s="491"/>
      <c r="O244" s="491"/>
      <c r="P244" s="491"/>
      <c r="Q244" s="491"/>
      <c r="R244" s="491"/>
      <c r="S244" s="492"/>
      <c r="T244" s="468" t="str">
        <f t="shared" si="4"/>
        <v>0</v>
      </c>
      <c r="U244" s="469"/>
      <c r="V244" s="468" t="str">
        <f t="shared" si="5"/>
        <v>0</v>
      </c>
      <c r="W244" s="469"/>
      <c r="X244" s="470" t="e">
        <f t="shared" ref="X244:X253" si="9">INDEX($AM$224:$AT$227,MATCH(T244,$AK$224:$AK$227,0),MATCH(V244,$AM$228:$AT$228,0))</f>
        <v>#N/A</v>
      </c>
      <c r="Y244" s="471"/>
      <c r="Z244" s="493"/>
      <c r="AA244" s="494"/>
      <c r="AB244" s="494"/>
      <c r="AC244" s="494"/>
      <c r="AD244" s="158"/>
      <c r="AE244" s="158"/>
      <c r="AF244" s="158"/>
      <c r="AG244" s="437">
        <f>SUM('UT 1 SOUTIEN'!$AG67+'UT 2 EXPERTISE'!$AG66+'UT 3 FORMATION'!$AG76)/3</f>
        <v>0</v>
      </c>
      <c r="AH244" s="438"/>
      <c r="AI244" s="439"/>
      <c r="AJ244" s="440"/>
      <c r="AK244" s="440"/>
      <c r="AL244" s="440"/>
      <c r="AM244" s="440"/>
      <c r="AN244" s="440"/>
      <c r="AO244" s="440"/>
      <c r="AP244" s="440"/>
      <c r="AQ244" s="440"/>
      <c r="AR244" s="440"/>
      <c r="AS244" s="440"/>
      <c r="AT244" s="440"/>
      <c r="AU244" s="441"/>
      <c r="BV244" s="71">
        <f>'UT 1 SOUTIEN'!$T67+'UT 2 EXPERTISE'!$T66+'UT 3 FORMATION'!$T76</f>
        <v>0</v>
      </c>
      <c r="BW244" s="71">
        <f>'UT 1 SOUTIEN'!$V67+'UT 2 EXPERTISE'!$V66+'UT 3 FORMATION'!$V76</f>
        <v>0</v>
      </c>
      <c r="BX244" s="470" t="e">
        <f t="shared" ref="BX244:BX253" si="10">INDEX($AM$224:$AT$227,MATCH(BV244,$AK$224:$AK$227,0),MATCH(BW244,$AM$228:$AT$228,0))</f>
        <v>#N/A</v>
      </c>
      <c r="BY244" s="471"/>
      <c r="CA244" s="73" t="str">
        <f t="shared" si="2"/>
        <v>0</v>
      </c>
      <c r="CB244" s="73" t="str">
        <f t="shared" si="3"/>
        <v>0</v>
      </c>
    </row>
    <row r="245" spans="1:83" ht="24.95" customHeight="1">
      <c r="B245" s="462">
        <v>10</v>
      </c>
      <c r="C245" s="463"/>
      <c r="D245" s="464"/>
      <c r="E245" s="485" t="s">
        <v>80</v>
      </c>
      <c r="F245" s="486"/>
      <c r="G245" s="486"/>
      <c r="H245" s="486"/>
      <c r="I245" s="486"/>
      <c r="J245" s="486"/>
      <c r="K245" s="486"/>
      <c r="L245" s="486"/>
      <c r="M245" s="486"/>
      <c r="N245" s="486"/>
      <c r="O245" s="486"/>
      <c r="P245" s="486"/>
      <c r="Q245" s="486"/>
      <c r="R245" s="486"/>
      <c r="S245" s="487"/>
      <c r="T245" s="468" t="str">
        <f t="shared" si="4"/>
        <v>0</v>
      </c>
      <c r="U245" s="469"/>
      <c r="V245" s="468" t="str">
        <f t="shared" si="5"/>
        <v>0</v>
      </c>
      <c r="W245" s="469"/>
      <c r="X245" s="470" t="e">
        <f t="shared" si="9"/>
        <v>#N/A</v>
      </c>
      <c r="Y245" s="471"/>
      <c r="Z245" s="488"/>
      <c r="AA245" s="440"/>
      <c r="AB245" s="440"/>
      <c r="AC245" s="440"/>
      <c r="AD245" s="158"/>
      <c r="AE245" s="158"/>
      <c r="AF245" s="158"/>
      <c r="AG245" s="437">
        <f>SUM('UT 1 SOUTIEN'!$AG68+'UT 2 EXPERTISE'!$AG67+'UT 3 FORMATION'!$AG77)/3</f>
        <v>0</v>
      </c>
      <c r="AH245" s="438"/>
      <c r="AI245" s="439"/>
      <c r="AJ245" s="440"/>
      <c r="AK245" s="440"/>
      <c r="AL245" s="440"/>
      <c r="AM245" s="440"/>
      <c r="AN245" s="440"/>
      <c r="AO245" s="440"/>
      <c r="AP245" s="440"/>
      <c r="AQ245" s="440"/>
      <c r="AR245" s="440"/>
      <c r="AS245" s="440"/>
      <c r="AT245" s="440"/>
      <c r="AU245" s="441"/>
      <c r="BV245" s="71">
        <f>'UT 1 SOUTIEN'!$T68+'UT 2 EXPERTISE'!$T67+'UT 3 FORMATION'!$T77</f>
        <v>0</v>
      </c>
      <c r="BW245" s="71">
        <f>'UT 1 SOUTIEN'!$V68+'UT 2 EXPERTISE'!$V67+'UT 3 FORMATION'!$V77</f>
        <v>0</v>
      </c>
      <c r="BX245" s="470" t="e">
        <f t="shared" si="10"/>
        <v>#N/A</v>
      </c>
      <c r="BY245" s="471"/>
      <c r="CA245" s="73" t="str">
        <f t="shared" si="2"/>
        <v>0</v>
      </c>
      <c r="CB245" s="73" t="str">
        <f t="shared" si="3"/>
        <v>0</v>
      </c>
    </row>
    <row r="246" spans="1:83" ht="24.95" customHeight="1">
      <c r="B246" s="462">
        <v>11</v>
      </c>
      <c r="C246" s="463"/>
      <c r="D246" s="464"/>
      <c r="E246" s="485" t="s">
        <v>81</v>
      </c>
      <c r="F246" s="486"/>
      <c r="G246" s="486"/>
      <c r="H246" s="486"/>
      <c r="I246" s="486"/>
      <c r="J246" s="486"/>
      <c r="K246" s="486"/>
      <c r="L246" s="486"/>
      <c r="M246" s="486"/>
      <c r="N246" s="486"/>
      <c r="O246" s="486"/>
      <c r="P246" s="486"/>
      <c r="Q246" s="486"/>
      <c r="R246" s="486"/>
      <c r="S246" s="487"/>
      <c r="T246" s="468" t="str">
        <f t="shared" si="4"/>
        <v>0</v>
      </c>
      <c r="U246" s="469"/>
      <c r="V246" s="468" t="str">
        <f t="shared" si="5"/>
        <v>0</v>
      </c>
      <c r="W246" s="469"/>
      <c r="X246" s="470" t="e">
        <f t="shared" si="9"/>
        <v>#N/A</v>
      </c>
      <c r="Y246" s="471"/>
      <c r="Z246" s="488"/>
      <c r="AA246" s="440"/>
      <c r="AB246" s="440"/>
      <c r="AC246" s="440"/>
      <c r="AD246" s="158"/>
      <c r="AE246" s="158"/>
      <c r="AF246" s="158"/>
      <c r="AG246" s="437">
        <f>SUM('UT 1 SOUTIEN'!$AG69+'UT 2 EXPERTISE'!$AG68+'UT 3 FORMATION'!$AG78)/3</f>
        <v>0</v>
      </c>
      <c r="AH246" s="438"/>
      <c r="AI246" s="439"/>
      <c r="AJ246" s="440"/>
      <c r="AK246" s="440"/>
      <c r="AL246" s="440"/>
      <c r="AM246" s="440"/>
      <c r="AN246" s="440"/>
      <c r="AO246" s="440"/>
      <c r="AP246" s="440"/>
      <c r="AQ246" s="440"/>
      <c r="AR246" s="440"/>
      <c r="AS246" s="440"/>
      <c r="AT246" s="440"/>
      <c r="AU246" s="441"/>
      <c r="BV246" s="71">
        <f>'UT 1 SOUTIEN'!$T69+'UT 2 EXPERTISE'!$T68+'UT 3 FORMATION'!$T78</f>
        <v>0</v>
      </c>
      <c r="BW246" s="71">
        <f>'UT 1 SOUTIEN'!$V69+'UT 2 EXPERTISE'!$V68+'UT 3 FORMATION'!$V78</f>
        <v>0</v>
      </c>
      <c r="BX246" s="470" t="e">
        <f t="shared" si="10"/>
        <v>#N/A</v>
      </c>
      <c r="BY246" s="471"/>
      <c r="CA246" s="73" t="str">
        <f t="shared" si="2"/>
        <v>0</v>
      </c>
      <c r="CB246" s="73" t="str">
        <f t="shared" si="3"/>
        <v>0</v>
      </c>
    </row>
    <row r="247" spans="1:83" ht="24.95" customHeight="1">
      <c r="B247" s="462">
        <v>12</v>
      </c>
      <c r="C247" s="463"/>
      <c r="D247" s="464"/>
      <c r="E247" s="485" t="s">
        <v>82</v>
      </c>
      <c r="F247" s="486"/>
      <c r="G247" s="486"/>
      <c r="H247" s="486"/>
      <c r="I247" s="486"/>
      <c r="J247" s="486"/>
      <c r="K247" s="486"/>
      <c r="L247" s="486"/>
      <c r="M247" s="486"/>
      <c r="N247" s="486"/>
      <c r="O247" s="486"/>
      <c r="P247" s="486"/>
      <c r="Q247" s="486"/>
      <c r="R247" s="486"/>
      <c r="S247" s="487"/>
      <c r="T247" s="468" t="str">
        <f t="shared" si="4"/>
        <v>3</v>
      </c>
      <c r="U247" s="469"/>
      <c r="V247" s="468" t="str">
        <f t="shared" si="5"/>
        <v>3</v>
      </c>
      <c r="W247" s="469"/>
      <c r="X247" s="470" t="e">
        <f t="shared" si="9"/>
        <v>#N/A</v>
      </c>
      <c r="Y247" s="471"/>
      <c r="Z247" s="488" t="s">
        <v>71</v>
      </c>
      <c r="AA247" s="440"/>
      <c r="AB247" s="440"/>
      <c r="AC247" s="440"/>
      <c r="AD247" s="158" t="s">
        <v>170</v>
      </c>
      <c r="AE247" s="158" t="s">
        <v>170</v>
      </c>
      <c r="AF247" s="158"/>
      <c r="AG247" s="437">
        <f>SUM('UT 1 SOUTIEN'!$AG70+'UT 2 EXPERTISE'!$AG69+'UT 3 FORMATION'!$AG79)/3</f>
        <v>0.14017094017094017</v>
      </c>
      <c r="AH247" s="438"/>
      <c r="AI247" s="439"/>
      <c r="AJ247" s="440"/>
      <c r="AK247" s="440"/>
      <c r="AL247" s="440"/>
      <c r="AM247" s="440"/>
      <c r="AN247" s="440"/>
      <c r="AO247" s="440"/>
      <c r="AP247" s="440"/>
      <c r="AQ247" s="440"/>
      <c r="AR247" s="440"/>
      <c r="AS247" s="440"/>
      <c r="AT247" s="440"/>
      <c r="AU247" s="441"/>
      <c r="BV247" s="71">
        <f>'UT 1 SOUTIEN'!$T70+'UT 2 EXPERTISE'!$T69+'UT 3 FORMATION'!$T79</f>
        <v>3</v>
      </c>
      <c r="BW247" s="71">
        <f>'UT 1 SOUTIEN'!$V70+'UT 2 EXPERTISE'!$V69+'UT 3 FORMATION'!$V79</f>
        <v>3</v>
      </c>
      <c r="BX247" s="470" t="str">
        <f t="shared" si="10"/>
        <v>B</v>
      </c>
      <c r="BY247" s="471"/>
      <c r="CA247" s="73" t="str">
        <f t="shared" si="2"/>
        <v>3</v>
      </c>
      <c r="CB247" s="73" t="str">
        <f t="shared" si="3"/>
        <v>3</v>
      </c>
    </row>
    <row r="248" spans="1:83" ht="24.95" customHeight="1">
      <c r="B248" s="462">
        <v>13</v>
      </c>
      <c r="C248" s="463"/>
      <c r="D248" s="464"/>
      <c r="E248" s="465" t="s">
        <v>83</v>
      </c>
      <c r="F248" s="466"/>
      <c r="G248" s="466"/>
      <c r="H248" s="466"/>
      <c r="I248" s="466"/>
      <c r="J248" s="466"/>
      <c r="K248" s="466"/>
      <c r="L248" s="466"/>
      <c r="M248" s="466"/>
      <c r="N248" s="466"/>
      <c r="O248" s="466"/>
      <c r="P248" s="466"/>
      <c r="Q248" s="466"/>
      <c r="R248" s="466"/>
      <c r="S248" s="467"/>
      <c r="T248" s="468" t="str">
        <f t="shared" si="4"/>
        <v>0</v>
      </c>
      <c r="U248" s="469"/>
      <c r="V248" s="468" t="str">
        <f t="shared" si="5"/>
        <v>0</v>
      </c>
      <c r="W248" s="469"/>
      <c r="X248" s="470" t="e">
        <f t="shared" si="9"/>
        <v>#N/A</v>
      </c>
      <c r="Y248" s="471"/>
      <c r="Z248" s="472"/>
      <c r="AA248" s="473"/>
      <c r="AB248" s="473"/>
      <c r="AC248" s="473"/>
      <c r="AD248" s="157"/>
      <c r="AE248" s="157"/>
      <c r="AF248" s="157"/>
      <c r="AG248" s="437">
        <f>SUM('UT 1 SOUTIEN'!$AG71+'UT 2 EXPERTISE'!$AG70+'UT 3 FORMATION'!$AG80)/3</f>
        <v>0</v>
      </c>
      <c r="AH248" s="438"/>
      <c r="AI248" s="439"/>
      <c r="AJ248" s="440"/>
      <c r="AK248" s="440"/>
      <c r="AL248" s="440"/>
      <c r="AM248" s="440"/>
      <c r="AN248" s="440"/>
      <c r="AO248" s="440"/>
      <c r="AP248" s="440"/>
      <c r="AQ248" s="440"/>
      <c r="AR248" s="440"/>
      <c r="AS248" s="440"/>
      <c r="AT248" s="440"/>
      <c r="AU248" s="441"/>
      <c r="BV248" s="71">
        <f>'UT 1 SOUTIEN'!$T71+'UT 2 EXPERTISE'!$T70+'UT 3 FORMATION'!$T80</f>
        <v>0</v>
      </c>
      <c r="BW248" s="71">
        <f>'UT 1 SOUTIEN'!$V71+'UT 2 EXPERTISE'!$V70+'UT 3 FORMATION'!$V80</f>
        <v>0</v>
      </c>
      <c r="BX248" s="470" t="e">
        <f t="shared" si="10"/>
        <v>#N/A</v>
      </c>
      <c r="BY248" s="471"/>
      <c r="CA248" s="73" t="str">
        <f t="shared" si="2"/>
        <v>0</v>
      </c>
      <c r="CB248" s="73" t="str">
        <f t="shared" si="3"/>
        <v>0</v>
      </c>
    </row>
    <row r="249" spans="1:83" s="70" customFormat="1" ht="24.95" customHeight="1">
      <c r="A249" s="74"/>
      <c r="B249" s="462">
        <v>14</v>
      </c>
      <c r="C249" s="463"/>
      <c r="D249" s="464"/>
      <c r="E249" s="465" t="s">
        <v>84</v>
      </c>
      <c r="F249" s="466"/>
      <c r="G249" s="466"/>
      <c r="H249" s="466"/>
      <c r="I249" s="466"/>
      <c r="J249" s="466"/>
      <c r="K249" s="466"/>
      <c r="L249" s="466"/>
      <c r="M249" s="466"/>
      <c r="N249" s="466"/>
      <c r="O249" s="466"/>
      <c r="P249" s="466"/>
      <c r="Q249" s="466"/>
      <c r="R249" s="466"/>
      <c r="S249" s="467"/>
      <c r="T249" s="468" t="str">
        <f t="shared" si="4"/>
        <v>0</v>
      </c>
      <c r="U249" s="469"/>
      <c r="V249" s="468" t="str">
        <f t="shared" si="5"/>
        <v>0</v>
      </c>
      <c r="W249" s="469"/>
      <c r="X249" s="470" t="e">
        <f t="shared" si="9"/>
        <v>#N/A</v>
      </c>
      <c r="Y249" s="471"/>
      <c r="Z249" s="472"/>
      <c r="AA249" s="473"/>
      <c r="AB249" s="473"/>
      <c r="AC249" s="473"/>
      <c r="AD249" s="157"/>
      <c r="AE249" s="157"/>
      <c r="AF249" s="157"/>
      <c r="AG249" s="437">
        <f>SUM('UT 1 SOUTIEN'!$AG72+'UT 2 EXPERTISE'!$AG71+'UT 3 FORMATION'!$AG81)/3</f>
        <v>0</v>
      </c>
      <c r="AH249" s="438"/>
      <c r="AI249" s="439"/>
      <c r="AJ249" s="440"/>
      <c r="AK249" s="440"/>
      <c r="AL249" s="440"/>
      <c r="AM249" s="440"/>
      <c r="AN249" s="440"/>
      <c r="AO249" s="440"/>
      <c r="AP249" s="440"/>
      <c r="AQ249" s="440"/>
      <c r="AR249" s="440"/>
      <c r="AS249" s="440"/>
      <c r="AT249" s="440"/>
      <c r="AU249" s="441"/>
      <c r="AV249" s="74"/>
      <c r="BV249" s="71">
        <f>'UT 1 SOUTIEN'!$T72+'UT 2 EXPERTISE'!$T71+'UT 3 FORMATION'!$T81</f>
        <v>0</v>
      </c>
      <c r="BW249" s="71">
        <f>'UT 1 SOUTIEN'!$V72+'UT 2 EXPERTISE'!$V71+'UT 3 FORMATION'!$V81</f>
        <v>0</v>
      </c>
      <c r="BX249" s="470" t="e">
        <f t="shared" si="10"/>
        <v>#N/A</v>
      </c>
      <c r="BY249" s="471"/>
      <c r="BZ249" s="74"/>
      <c r="CA249" s="73" t="str">
        <f t="shared" si="2"/>
        <v>0</v>
      </c>
      <c r="CB249" s="73" t="str">
        <f t="shared" si="3"/>
        <v>0</v>
      </c>
      <c r="CC249" s="74"/>
    </row>
    <row r="250" spans="1:83" s="72" customFormat="1" ht="24.95" customHeight="1">
      <c r="A250" s="74"/>
      <c r="B250" s="462">
        <v>15</v>
      </c>
      <c r="C250" s="463"/>
      <c r="D250" s="464"/>
      <c r="E250" s="465" t="s">
        <v>85</v>
      </c>
      <c r="F250" s="466"/>
      <c r="G250" s="466"/>
      <c r="H250" s="466"/>
      <c r="I250" s="466"/>
      <c r="J250" s="466"/>
      <c r="K250" s="466"/>
      <c r="L250" s="466"/>
      <c r="M250" s="466"/>
      <c r="N250" s="466"/>
      <c r="O250" s="466"/>
      <c r="P250" s="466"/>
      <c r="Q250" s="466"/>
      <c r="R250" s="466"/>
      <c r="S250" s="467"/>
      <c r="T250" s="468" t="str">
        <f t="shared" si="4"/>
        <v>0</v>
      </c>
      <c r="U250" s="469"/>
      <c r="V250" s="468" t="str">
        <f t="shared" si="5"/>
        <v>0</v>
      </c>
      <c r="W250" s="469"/>
      <c r="X250" s="470" t="e">
        <f t="shared" si="9"/>
        <v>#N/A</v>
      </c>
      <c r="Y250" s="471"/>
      <c r="Z250" s="472"/>
      <c r="AA250" s="473"/>
      <c r="AB250" s="473"/>
      <c r="AC250" s="473"/>
      <c r="AD250" s="157"/>
      <c r="AE250" s="157"/>
      <c r="AF250" s="157"/>
      <c r="AG250" s="437">
        <f>SUM('UT 1 SOUTIEN'!$AG73+'UT 2 EXPERTISE'!$AG72+'UT 3 FORMATION'!$AG82)/3</f>
        <v>0</v>
      </c>
      <c r="AH250" s="438"/>
      <c r="AI250" s="439"/>
      <c r="AJ250" s="440"/>
      <c r="AK250" s="440"/>
      <c r="AL250" s="440"/>
      <c r="AM250" s="440"/>
      <c r="AN250" s="440"/>
      <c r="AO250" s="440"/>
      <c r="AP250" s="440"/>
      <c r="AQ250" s="440"/>
      <c r="AR250" s="440"/>
      <c r="AS250" s="440"/>
      <c r="AT250" s="440"/>
      <c r="AU250" s="441"/>
      <c r="AV250" s="74"/>
      <c r="BV250" s="71">
        <f>'UT 1 SOUTIEN'!$T73+'UT 2 EXPERTISE'!$T72+'UT 3 FORMATION'!$T82</f>
        <v>0</v>
      </c>
      <c r="BW250" s="71">
        <f>'UT 1 SOUTIEN'!$V73+'UT 2 EXPERTISE'!$V72+'UT 3 FORMATION'!$V82</f>
        <v>0</v>
      </c>
      <c r="BX250" s="470" t="e">
        <f t="shared" si="10"/>
        <v>#N/A</v>
      </c>
      <c r="BY250" s="471"/>
      <c r="BZ250" s="74"/>
      <c r="CA250" s="73" t="str">
        <f t="shared" si="2"/>
        <v>0</v>
      </c>
      <c r="CB250" s="73" t="str">
        <f t="shared" si="3"/>
        <v>0</v>
      </c>
      <c r="CC250" s="74"/>
    </row>
    <row r="251" spans="1:83" s="72" customFormat="1" ht="24.95" customHeight="1">
      <c r="A251" s="74"/>
      <c r="B251" s="462">
        <v>16</v>
      </c>
      <c r="C251" s="463"/>
      <c r="D251" s="464"/>
      <c r="E251" s="465" t="s">
        <v>86</v>
      </c>
      <c r="F251" s="466"/>
      <c r="G251" s="466"/>
      <c r="H251" s="466"/>
      <c r="I251" s="466"/>
      <c r="J251" s="466"/>
      <c r="K251" s="466"/>
      <c r="L251" s="466"/>
      <c r="M251" s="466"/>
      <c r="N251" s="466"/>
      <c r="O251" s="466"/>
      <c r="P251" s="466"/>
      <c r="Q251" s="466"/>
      <c r="R251" s="466"/>
      <c r="S251" s="467"/>
      <c r="T251" s="468" t="str">
        <f t="shared" si="4"/>
        <v>0</v>
      </c>
      <c r="U251" s="469"/>
      <c r="V251" s="468" t="str">
        <f t="shared" si="5"/>
        <v>0</v>
      </c>
      <c r="W251" s="469"/>
      <c r="X251" s="470" t="e">
        <f t="shared" si="9"/>
        <v>#N/A</v>
      </c>
      <c r="Y251" s="471"/>
      <c r="Z251" s="472"/>
      <c r="AA251" s="473"/>
      <c r="AB251" s="473"/>
      <c r="AC251" s="473"/>
      <c r="AD251" s="157"/>
      <c r="AE251" s="157"/>
      <c r="AF251" s="157"/>
      <c r="AG251" s="437">
        <f>SUM('UT 1 SOUTIEN'!$AG74+'UT 2 EXPERTISE'!$AG73+'UT 3 FORMATION'!$AG83)/3</f>
        <v>0</v>
      </c>
      <c r="AH251" s="438"/>
      <c r="AI251" s="439"/>
      <c r="AJ251" s="440"/>
      <c r="AK251" s="440"/>
      <c r="AL251" s="440"/>
      <c r="AM251" s="440"/>
      <c r="AN251" s="440"/>
      <c r="AO251" s="440"/>
      <c r="AP251" s="440"/>
      <c r="AQ251" s="440"/>
      <c r="AR251" s="440"/>
      <c r="AS251" s="440"/>
      <c r="AT251" s="440"/>
      <c r="AU251" s="441"/>
      <c r="AV251" s="74"/>
      <c r="BV251" s="71">
        <f>'UT 1 SOUTIEN'!$T74+'UT 2 EXPERTISE'!$T73+'UT 3 FORMATION'!$T83</f>
        <v>0</v>
      </c>
      <c r="BW251" s="71">
        <f>'UT 1 SOUTIEN'!$V74+'UT 2 EXPERTISE'!$V73+'UT 3 FORMATION'!$V83</f>
        <v>0</v>
      </c>
      <c r="BX251" s="470" t="e">
        <f t="shared" si="10"/>
        <v>#N/A</v>
      </c>
      <c r="BY251" s="471"/>
      <c r="BZ251" s="74"/>
      <c r="CA251" s="73" t="str">
        <f t="shared" si="2"/>
        <v>0</v>
      </c>
      <c r="CB251" s="73" t="str">
        <f t="shared" si="3"/>
        <v>0</v>
      </c>
      <c r="CC251" s="74"/>
    </row>
    <row r="252" spans="1:83" s="72" customFormat="1" ht="24.95" customHeight="1">
      <c r="A252" s="74"/>
      <c r="B252" s="462">
        <v>17</v>
      </c>
      <c r="C252" s="463"/>
      <c r="D252" s="464"/>
      <c r="E252" s="465" t="s">
        <v>87</v>
      </c>
      <c r="F252" s="466"/>
      <c r="G252" s="466"/>
      <c r="H252" s="466"/>
      <c r="I252" s="466"/>
      <c r="J252" s="466"/>
      <c r="K252" s="466"/>
      <c r="L252" s="466"/>
      <c r="M252" s="466"/>
      <c r="N252" s="466"/>
      <c r="O252" s="466"/>
      <c r="P252" s="466"/>
      <c r="Q252" s="466"/>
      <c r="R252" s="466"/>
      <c r="S252" s="467"/>
      <c r="T252" s="468" t="str">
        <f t="shared" si="4"/>
        <v>0</v>
      </c>
      <c r="U252" s="469"/>
      <c r="V252" s="468" t="str">
        <f t="shared" si="5"/>
        <v>0</v>
      </c>
      <c r="W252" s="469"/>
      <c r="X252" s="470" t="e">
        <f t="shared" si="9"/>
        <v>#N/A</v>
      </c>
      <c r="Y252" s="471"/>
      <c r="Z252" s="472"/>
      <c r="AA252" s="473"/>
      <c r="AB252" s="473"/>
      <c r="AC252" s="473"/>
      <c r="AD252" s="157"/>
      <c r="AE252" s="157"/>
      <c r="AF252" s="157"/>
      <c r="AG252" s="437">
        <f>SUM('UT 1 SOUTIEN'!$AG75+'UT 2 EXPERTISE'!$AG74+'UT 3 FORMATION'!$AG84)/3</f>
        <v>0</v>
      </c>
      <c r="AH252" s="438"/>
      <c r="AI252" s="439"/>
      <c r="AJ252" s="440"/>
      <c r="AK252" s="440"/>
      <c r="AL252" s="440"/>
      <c r="AM252" s="440"/>
      <c r="AN252" s="440"/>
      <c r="AO252" s="440"/>
      <c r="AP252" s="440"/>
      <c r="AQ252" s="440"/>
      <c r="AR252" s="440"/>
      <c r="AS252" s="440"/>
      <c r="AT252" s="440"/>
      <c r="AU252" s="441"/>
      <c r="AV252" s="74"/>
      <c r="BV252" s="71">
        <f>'UT 1 SOUTIEN'!$T75+'UT 2 EXPERTISE'!$T74+'UT 3 FORMATION'!$T84</f>
        <v>0</v>
      </c>
      <c r="BW252" s="71">
        <f>'UT 1 SOUTIEN'!$V75+'UT 2 EXPERTISE'!$V74+'UT 3 FORMATION'!$V84</f>
        <v>0</v>
      </c>
      <c r="BX252" s="470" t="e">
        <f t="shared" si="10"/>
        <v>#N/A</v>
      </c>
      <c r="BY252" s="471"/>
      <c r="BZ252" s="74"/>
      <c r="CA252" s="73" t="str">
        <f t="shared" si="2"/>
        <v>0</v>
      </c>
      <c r="CB252" s="73" t="str">
        <f t="shared" si="3"/>
        <v>0</v>
      </c>
      <c r="CC252" s="74"/>
    </row>
    <row r="253" spans="1:83" s="72" customFormat="1" ht="24.95" customHeight="1">
      <c r="A253" s="74"/>
      <c r="B253" s="462">
        <v>18</v>
      </c>
      <c r="C253" s="463"/>
      <c r="D253" s="464"/>
      <c r="E253" s="465" t="s">
        <v>88</v>
      </c>
      <c r="F253" s="466"/>
      <c r="G253" s="466"/>
      <c r="H253" s="466"/>
      <c r="I253" s="466"/>
      <c r="J253" s="466"/>
      <c r="K253" s="466"/>
      <c r="L253" s="466"/>
      <c r="M253" s="466"/>
      <c r="N253" s="466"/>
      <c r="O253" s="466"/>
      <c r="P253" s="466"/>
      <c r="Q253" s="466"/>
      <c r="R253" s="466"/>
      <c r="S253" s="467"/>
      <c r="T253" s="468" t="str">
        <f t="shared" si="4"/>
        <v>0</v>
      </c>
      <c r="U253" s="469"/>
      <c r="V253" s="468" t="str">
        <f t="shared" si="5"/>
        <v>0</v>
      </c>
      <c r="W253" s="469"/>
      <c r="X253" s="470" t="e">
        <f t="shared" si="9"/>
        <v>#N/A</v>
      </c>
      <c r="Y253" s="471"/>
      <c r="Z253" s="472"/>
      <c r="AA253" s="473"/>
      <c r="AB253" s="473"/>
      <c r="AC253" s="473"/>
      <c r="AD253" s="157"/>
      <c r="AE253" s="157"/>
      <c r="AF253" s="157"/>
      <c r="AG253" s="437">
        <f>SUM('UT 1 SOUTIEN'!$AG76+'UT 2 EXPERTISE'!$AG75+'UT 3 FORMATION'!$AG85)/3</f>
        <v>0</v>
      </c>
      <c r="AH253" s="438"/>
      <c r="AI253" s="439"/>
      <c r="AJ253" s="440"/>
      <c r="AK253" s="440"/>
      <c r="AL253" s="440"/>
      <c r="AM253" s="440"/>
      <c r="AN253" s="440"/>
      <c r="AO253" s="440"/>
      <c r="AP253" s="440"/>
      <c r="AQ253" s="440"/>
      <c r="AR253" s="440"/>
      <c r="AS253" s="440"/>
      <c r="AT253" s="440"/>
      <c r="AU253" s="441"/>
      <c r="AV253" s="74"/>
      <c r="BV253" s="71">
        <f>'UT 1 SOUTIEN'!$T76+'UT 2 EXPERTISE'!$T75+'UT 3 FORMATION'!$T85</f>
        <v>0</v>
      </c>
      <c r="BW253" s="71">
        <f>'UT 1 SOUTIEN'!$V76+'UT 2 EXPERTISE'!$V75+'UT 3 FORMATION'!$V85</f>
        <v>0</v>
      </c>
      <c r="BX253" s="470" t="e">
        <f t="shared" si="10"/>
        <v>#N/A</v>
      </c>
      <c r="BY253" s="471"/>
      <c r="BZ253" s="74"/>
      <c r="CA253" s="73" t="str">
        <f t="shared" si="2"/>
        <v>0</v>
      </c>
      <c r="CB253" s="73" t="str">
        <f t="shared" si="3"/>
        <v>0</v>
      </c>
      <c r="CC253" s="74"/>
    </row>
    <row r="254" spans="1:83" s="72" customFormat="1" ht="24.95" customHeight="1">
      <c r="A254" s="74"/>
      <c r="B254" s="74"/>
      <c r="C254" s="74"/>
      <c r="D254" s="74"/>
      <c r="E254" s="74"/>
      <c r="F254" s="161" t="s">
        <v>89</v>
      </c>
      <c r="G254" s="74"/>
      <c r="H254" s="74"/>
      <c r="I254" s="74"/>
      <c r="J254" s="74"/>
      <c r="K254" s="74"/>
      <c r="L254" s="74"/>
      <c r="M254" s="74"/>
      <c r="N254" s="161" t="s">
        <v>90</v>
      </c>
      <c r="O254" s="74"/>
      <c r="P254" s="74"/>
      <c r="Q254" s="74"/>
      <c r="R254" s="74"/>
      <c r="S254" s="161" t="s">
        <v>91</v>
      </c>
      <c r="T254" s="74"/>
      <c r="U254" s="74"/>
      <c r="V254" s="74"/>
      <c r="W254" s="74"/>
      <c r="X254" s="74"/>
      <c r="Y254" s="74"/>
      <c r="Z254" s="162" t="s">
        <v>92</v>
      </c>
      <c r="AA254" s="74"/>
      <c r="AB254" s="74"/>
      <c r="AC254" s="74"/>
      <c r="AD254" s="74"/>
      <c r="AE254" s="74"/>
      <c r="AF254" s="74"/>
      <c r="AG254" s="74"/>
      <c r="AH254" s="74"/>
      <c r="AI254" s="161" t="s">
        <v>93</v>
      </c>
      <c r="AJ254" s="74"/>
      <c r="AK254" s="74"/>
      <c r="AL254" s="74"/>
      <c r="AM254" s="74"/>
      <c r="AN254" s="74"/>
      <c r="AO254" s="74"/>
      <c r="AP254" s="74"/>
      <c r="AQ254" s="74"/>
      <c r="AR254" s="70"/>
      <c r="AS254" s="70"/>
      <c r="AT254" s="74"/>
      <c r="AU254" s="74"/>
      <c r="AV254" s="74"/>
      <c r="BV254" s="74"/>
      <c r="BW254" s="74"/>
      <c r="BX254" s="74"/>
      <c r="BY254" s="74"/>
      <c r="BZ254" s="74"/>
      <c r="CA254" s="74"/>
      <c r="CB254" s="74"/>
      <c r="CC254" s="74"/>
    </row>
    <row r="255" spans="1:83" ht="24.95" customHeight="1">
      <c r="F255" s="163"/>
      <c r="H255" s="163"/>
      <c r="I255" s="161"/>
      <c r="K255" s="163"/>
      <c r="P255" s="161" t="s">
        <v>94</v>
      </c>
    </row>
    <row r="256" spans="1:83" ht="24.95" customHeight="1" thickBot="1"/>
    <row r="257" spans="1:83" ht="24.95" customHeight="1" thickBot="1">
      <c r="A257" s="421"/>
      <c r="B257" s="422"/>
      <c r="C257" s="422"/>
      <c r="D257" s="422"/>
      <c r="E257" s="422"/>
      <c r="F257" s="422"/>
      <c r="G257" s="422"/>
      <c r="H257" s="422"/>
      <c r="I257" s="422"/>
      <c r="J257" s="422"/>
      <c r="K257" s="422"/>
      <c r="L257" s="422"/>
      <c r="M257" s="422"/>
      <c r="N257" s="422"/>
      <c r="O257" s="422"/>
      <c r="P257" s="422"/>
      <c r="Q257" s="422"/>
      <c r="R257" s="422"/>
      <c r="S257" s="422"/>
      <c r="T257" s="422"/>
      <c r="U257" s="422"/>
      <c r="V257" s="422"/>
      <c r="W257" s="422"/>
      <c r="X257" s="422"/>
      <c r="Y257" s="422"/>
      <c r="Z257" s="422"/>
      <c r="AA257" s="422"/>
      <c r="AB257" s="422"/>
      <c r="AC257" s="422"/>
      <c r="AD257" s="422"/>
      <c r="AE257" s="422"/>
      <c r="AF257" s="422"/>
      <c r="AG257" s="422"/>
      <c r="AH257" s="422"/>
      <c r="AI257" s="422"/>
      <c r="AJ257" s="422"/>
      <c r="AK257" s="422"/>
      <c r="AL257" s="422"/>
      <c r="AM257" s="422"/>
      <c r="AN257" s="422"/>
      <c r="AO257" s="422"/>
      <c r="AP257" s="422"/>
      <c r="AQ257" s="422"/>
      <c r="AR257" s="422"/>
      <c r="AS257" s="422"/>
      <c r="AT257" s="422"/>
      <c r="AU257" s="422"/>
      <c r="AV257" s="423"/>
    </row>
    <row r="258" spans="1:83" ht="24.95" customHeight="1">
      <c r="E258" s="461"/>
      <c r="F258" s="461"/>
      <c r="G258" s="461"/>
      <c r="H258" s="461"/>
      <c r="I258" s="461"/>
      <c r="J258" s="461"/>
      <c r="K258" s="461"/>
      <c r="L258" s="461"/>
      <c r="M258" s="461"/>
      <c r="N258" s="461"/>
      <c r="O258" s="461"/>
      <c r="P258" s="461"/>
      <c r="Q258" s="461"/>
      <c r="R258" s="461"/>
      <c r="S258" s="461"/>
      <c r="T258" s="461"/>
      <c r="U258" s="461"/>
      <c r="V258" s="461"/>
      <c r="W258" s="461"/>
      <c r="X258" s="461"/>
      <c r="Y258" s="461"/>
      <c r="Z258" s="461"/>
      <c r="AA258" s="461"/>
      <c r="AB258" s="461"/>
      <c r="AC258" s="461"/>
      <c r="AD258" s="461"/>
      <c r="AE258" s="461"/>
      <c r="AF258" s="461"/>
      <c r="AG258" s="461"/>
      <c r="AH258" s="461"/>
      <c r="AI258" s="461"/>
      <c r="AJ258" s="461"/>
      <c r="AK258" s="461"/>
      <c r="AL258" s="461"/>
      <c r="AM258" s="461"/>
      <c r="AN258" s="461"/>
      <c r="AO258" s="461"/>
      <c r="AP258" s="461"/>
      <c r="AQ258" s="461"/>
    </row>
    <row r="259" spans="1:83" ht="24.95" customHeight="1">
      <c r="A259" s="70"/>
      <c r="B259" s="474" t="s">
        <v>95</v>
      </c>
      <c r="C259" s="475"/>
      <c r="D259" s="476"/>
      <c r="E259" s="474" t="s">
        <v>96</v>
      </c>
      <c r="F259" s="475"/>
      <c r="G259" s="475"/>
      <c r="H259" s="475"/>
      <c r="I259" s="475"/>
      <c r="J259" s="475"/>
      <c r="K259" s="475"/>
      <c r="L259" s="475"/>
      <c r="M259" s="475"/>
      <c r="N259" s="475"/>
      <c r="O259" s="475"/>
      <c r="P259" s="475"/>
      <c r="Q259" s="475"/>
      <c r="R259" s="475"/>
      <c r="S259" s="476"/>
      <c r="T259" s="480" t="s">
        <v>62</v>
      </c>
      <c r="U259" s="481"/>
      <c r="V259" s="481"/>
      <c r="W259" s="481"/>
      <c r="X259" s="481"/>
      <c r="Y259" s="482"/>
      <c r="Z259" s="483" t="s">
        <v>97</v>
      </c>
      <c r="AA259" s="451"/>
      <c r="AB259" s="451"/>
      <c r="AC259" s="452"/>
      <c r="AD259" s="456" t="s">
        <v>174</v>
      </c>
      <c r="AE259" s="456"/>
      <c r="AF259" s="456"/>
      <c r="AG259" s="456" t="s">
        <v>383</v>
      </c>
      <c r="AH259" s="456"/>
      <c r="AI259" s="456"/>
      <c r="AJ259" s="451" t="s">
        <v>64</v>
      </c>
      <c r="AK259" s="451"/>
      <c r="AL259" s="451"/>
      <c r="AM259" s="451"/>
      <c r="AN259" s="451"/>
      <c r="AO259" s="451"/>
      <c r="AP259" s="451"/>
      <c r="AQ259" s="451"/>
      <c r="AR259" s="451"/>
      <c r="AS259" s="451"/>
      <c r="AT259" s="451"/>
      <c r="AU259" s="452"/>
      <c r="AV259" s="70"/>
      <c r="BJ259" s="224"/>
      <c r="BV259" s="70"/>
      <c r="BW259" s="70"/>
      <c r="BX259" s="70"/>
      <c r="BY259" s="70"/>
      <c r="BZ259" s="70"/>
      <c r="CA259" s="70"/>
      <c r="CB259" s="70"/>
      <c r="CC259" s="70"/>
    </row>
    <row r="260" spans="1:83" ht="24.95" customHeight="1">
      <c r="A260" s="72"/>
      <c r="B260" s="477"/>
      <c r="C260" s="478"/>
      <c r="D260" s="479"/>
      <c r="E260" s="477"/>
      <c r="F260" s="478"/>
      <c r="G260" s="478"/>
      <c r="H260" s="478"/>
      <c r="I260" s="478"/>
      <c r="J260" s="478"/>
      <c r="K260" s="478"/>
      <c r="L260" s="478"/>
      <c r="M260" s="478"/>
      <c r="N260" s="478"/>
      <c r="O260" s="478"/>
      <c r="P260" s="478"/>
      <c r="Q260" s="478"/>
      <c r="R260" s="478"/>
      <c r="S260" s="479"/>
      <c r="T260" s="518" t="s">
        <v>65</v>
      </c>
      <c r="U260" s="519"/>
      <c r="V260" s="518" t="s">
        <v>66</v>
      </c>
      <c r="W260" s="519"/>
      <c r="X260" s="518" t="s">
        <v>67</v>
      </c>
      <c r="Y260" s="519"/>
      <c r="Z260" s="484"/>
      <c r="AA260" s="454"/>
      <c r="AB260" s="454"/>
      <c r="AC260" s="455"/>
      <c r="AD260" s="103">
        <v>1</v>
      </c>
      <c r="AE260" s="103">
        <v>2</v>
      </c>
      <c r="AF260" s="103">
        <v>3</v>
      </c>
      <c r="AG260" s="456"/>
      <c r="AH260" s="456"/>
      <c r="AI260" s="456"/>
      <c r="AJ260" s="454"/>
      <c r="AK260" s="454"/>
      <c r="AL260" s="454"/>
      <c r="AM260" s="454"/>
      <c r="AN260" s="454"/>
      <c r="AO260" s="454"/>
      <c r="AP260" s="454"/>
      <c r="AQ260" s="454"/>
      <c r="AR260" s="454"/>
      <c r="AS260" s="454"/>
      <c r="AT260" s="454"/>
      <c r="AU260" s="455"/>
      <c r="AV260" s="72"/>
      <c r="BV260" s="73" t="s">
        <v>65</v>
      </c>
      <c r="BW260" s="73" t="s">
        <v>66</v>
      </c>
      <c r="BX260" s="225"/>
      <c r="BY260" s="225"/>
      <c r="BZ260" s="72"/>
      <c r="CA260" s="73" t="s">
        <v>65</v>
      </c>
      <c r="CB260" s="73" t="s">
        <v>66</v>
      </c>
      <c r="CC260" s="72"/>
    </row>
    <row r="261" spans="1:83" ht="24.95" customHeight="1">
      <c r="A261" s="72"/>
      <c r="B261" s="495">
        <v>19</v>
      </c>
      <c r="C261" s="496"/>
      <c r="D261" s="497"/>
      <c r="E261" s="485" t="s">
        <v>98</v>
      </c>
      <c r="F261" s="486"/>
      <c r="G261" s="486"/>
      <c r="H261" s="486"/>
      <c r="I261" s="486"/>
      <c r="J261" s="486"/>
      <c r="K261" s="486"/>
      <c r="L261" s="486"/>
      <c r="M261" s="486"/>
      <c r="N261" s="486"/>
      <c r="O261" s="486"/>
      <c r="P261" s="486"/>
      <c r="Q261" s="486"/>
      <c r="R261" s="486"/>
      <c r="S261" s="487"/>
      <c r="T261" s="470" t="str">
        <f>CA261</f>
        <v>4</v>
      </c>
      <c r="U261" s="471"/>
      <c r="V261" s="470" t="str">
        <f>CB261</f>
        <v>4</v>
      </c>
      <c r="W261" s="471"/>
      <c r="X261" s="470" t="e">
        <f>INDEX($AM$224:$AT$227,MATCH(T261,$AK$224:$AK$227,0),MATCH(V261,$AM$228:$AT$228,0))</f>
        <v>#N/A</v>
      </c>
      <c r="Y261" s="471"/>
      <c r="Z261" s="498" t="s">
        <v>311</v>
      </c>
      <c r="AA261" s="499"/>
      <c r="AB261" s="499"/>
      <c r="AC261" s="500"/>
      <c r="AD261" s="158" t="s">
        <v>170</v>
      </c>
      <c r="AE261" s="158" t="s">
        <v>170</v>
      </c>
      <c r="AF261" s="158" t="s">
        <v>170</v>
      </c>
      <c r="AG261" s="437">
        <f>SUM('UT 1 SOUTIEN'!$AG86+'UT 2 EXPERTISE'!$AG85+'UT 3 FORMATION'!$AG95)/3</f>
        <v>0.8666666666666667</v>
      </c>
      <c r="AH261" s="438"/>
      <c r="AI261" s="439"/>
      <c r="AJ261" s="440"/>
      <c r="AK261" s="440"/>
      <c r="AL261" s="440"/>
      <c r="AM261" s="440"/>
      <c r="AN261" s="440"/>
      <c r="AO261" s="440"/>
      <c r="AP261" s="440"/>
      <c r="AQ261" s="440"/>
      <c r="AR261" s="440"/>
      <c r="AS261" s="440"/>
      <c r="AT261" s="440"/>
      <c r="AU261" s="441"/>
      <c r="AV261" s="72"/>
      <c r="BV261" s="73">
        <f>'UT 1 SOUTIEN'!$T86+'UT 2 EXPERTISE'!$T85+'UT 3 FORMATION'!$T95</f>
        <v>6</v>
      </c>
      <c r="BW261" s="73">
        <f>'UT 1 SOUTIEN'!$V86+'UT 2 EXPERTISE'!$V85+'UT 3 FORMATION'!$V95</f>
        <v>20</v>
      </c>
      <c r="BX261" s="470" t="e">
        <f t="shared" ref="BX261" si="11">INDEX($AM$224:$AT$227,MATCH(BV261,$AK$224:$AK$227,0),MATCH(BW261,$AM$228:$AT$228,0))</f>
        <v>#N/A</v>
      </c>
      <c r="BY261" s="471"/>
      <c r="BZ261" s="72"/>
      <c r="CA261" s="73" t="str">
        <f t="shared" ref="CA261:CA276" si="12">IF(BV261&gt;4,"4",IF(BV261=4,"4",IF(BV261=3,"3",IF(BV261=2,"2",IF(BV261=1,"1",IF(BV261=0,"0"))))))</f>
        <v>4</v>
      </c>
      <c r="CB261" s="73" t="str">
        <f>IF(BW261&gt;4,"4",IF(BW261=3,"3",IF(BW261=2,"2",IF(BW261=1,"1"))))</f>
        <v>4</v>
      </c>
      <c r="CC261" s="72"/>
      <c r="CD261" s="470" t="e">
        <f t="shared" ref="CD261" si="13">INDEX($AM$224:$AT$227,MATCH(CB261,$AK$224:$AK$227,0),MATCH(CC261,$AM$228:$AT$228,0))</f>
        <v>#N/A</v>
      </c>
      <c r="CE261" s="471"/>
    </row>
    <row r="262" spans="1:83" ht="24.95" customHeight="1">
      <c r="A262" s="72"/>
      <c r="B262" s="495">
        <v>20</v>
      </c>
      <c r="C262" s="496"/>
      <c r="D262" s="497"/>
      <c r="E262" s="485" t="s">
        <v>99</v>
      </c>
      <c r="F262" s="486"/>
      <c r="G262" s="486"/>
      <c r="H262" s="486"/>
      <c r="I262" s="486"/>
      <c r="J262" s="486"/>
      <c r="K262" s="486"/>
      <c r="L262" s="486"/>
      <c r="M262" s="486"/>
      <c r="N262" s="486"/>
      <c r="O262" s="486"/>
      <c r="P262" s="486"/>
      <c r="Q262" s="486"/>
      <c r="R262" s="486"/>
      <c r="S262" s="487"/>
      <c r="T262" s="470" t="str">
        <f t="shared" ref="T262:T276" si="14">CA262</f>
        <v>4</v>
      </c>
      <c r="U262" s="471"/>
      <c r="V262" s="470" t="str">
        <f t="shared" ref="V262:V276" si="15">CB262</f>
        <v>4</v>
      </c>
      <c r="W262" s="471"/>
      <c r="X262" s="470" t="e">
        <f t="shared" ref="X262:X276" si="16">INDEX($AM$224:$AT$227,MATCH(T262,$AK$224:$AK$227,0),MATCH(V262,$AM$228:$AT$228,0))</f>
        <v>#N/A</v>
      </c>
      <c r="Y262" s="471"/>
      <c r="Z262" s="498" t="s">
        <v>71</v>
      </c>
      <c r="AA262" s="499"/>
      <c r="AB262" s="499"/>
      <c r="AC262" s="500"/>
      <c r="AD262" s="158"/>
      <c r="AE262" s="158"/>
      <c r="AF262" s="158" t="s">
        <v>170</v>
      </c>
      <c r="AG262" s="437">
        <f>SUM('UT 1 SOUTIEN'!$AG87+'UT 2 EXPERTISE'!$AG86+'UT 3 FORMATION'!$AG96)/3</f>
        <v>0.98717948717948723</v>
      </c>
      <c r="AH262" s="438"/>
      <c r="AI262" s="439"/>
      <c r="AJ262" s="440"/>
      <c r="AK262" s="440"/>
      <c r="AL262" s="440"/>
      <c r="AM262" s="440"/>
      <c r="AN262" s="440"/>
      <c r="AO262" s="440"/>
      <c r="AP262" s="440"/>
      <c r="AQ262" s="440"/>
      <c r="AR262" s="440"/>
      <c r="AS262" s="440"/>
      <c r="AT262" s="440"/>
      <c r="AU262" s="441"/>
      <c r="AV262" s="72"/>
      <c r="BV262" s="73">
        <f>'UT 1 SOUTIEN'!$T87+'UT 2 EXPERTISE'!$T86+'UT 3 FORMATION'!$T96</f>
        <v>8</v>
      </c>
      <c r="BW262" s="73">
        <f>'UT 1 SOUTIEN'!$V87+'UT 2 EXPERTISE'!$V86+'UT 3 FORMATION'!$V96</f>
        <v>16</v>
      </c>
      <c r="BX262" s="470" t="e">
        <f t="shared" ref="BX262:BX276" si="17">INDEX($AM$224:$AT$227,MATCH(BV262,$AK$224:$AK$227,0),MATCH(BW262,$AM$228:$AT$228,0))</f>
        <v>#N/A</v>
      </c>
      <c r="BY262" s="471"/>
      <c r="BZ262" s="72"/>
      <c r="CA262" s="73" t="str">
        <f t="shared" si="12"/>
        <v>4</v>
      </c>
      <c r="CB262" s="73" t="str">
        <f t="shared" ref="CB262:CB276" si="18">IF(BW262&gt;4,"4",IF(BW262=4,"4",IF(BW262=3,"3",IF(BW262=2,"2",IF(BW262=1,"1",IF(BW262=0,"0"))))))</f>
        <v>4</v>
      </c>
      <c r="CC262" s="72"/>
      <c r="CD262" s="470" t="e">
        <f t="shared" ref="CD262:CD276" si="19">INDEX($AM$224:$AT$227,MATCH(CB262,$AK$224:$AK$227,0),MATCH(CC262,$AM$228:$AT$228,0))</f>
        <v>#N/A</v>
      </c>
      <c r="CE262" s="471"/>
    </row>
    <row r="263" spans="1:83" ht="24.95" customHeight="1">
      <c r="A263" s="72"/>
      <c r="B263" s="495">
        <v>21</v>
      </c>
      <c r="C263" s="496"/>
      <c r="D263" s="497"/>
      <c r="E263" s="485" t="s">
        <v>100</v>
      </c>
      <c r="F263" s="486"/>
      <c r="G263" s="486"/>
      <c r="H263" s="486"/>
      <c r="I263" s="486"/>
      <c r="J263" s="486"/>
      <c r="K263" s="486"/>
      <c r="L263" s="486"/>
      <c r="M263" s="486"/>
      <c r="N263" s="486"/>
      <c r="O263" s="486"/>
      <c r="P263" s="486"/>
      <c r="Q263" s="486"/>
      <c r="R263" s="486"/>
      <c r="S263" s="487"/>
      <c r="T263" s="470" t="str">
        <f t="shared" si="14"/>
        <v>4</v>
      </c>
      <c r="U263" s="471"/>
      <c r="V263" s="470" t="str">
        <f t="shared" si="15"/>
        <v>4</v>
      </c>
      <c r="W263" s="471"/>
      <c r="X263" s="470" t="e">
        <f t="shared" si="16"/>
        <v>#N/A</v>
      </c>
      <c r="Y263" s="471"/>
      <c r="Z263" s="498" t="s">
        <v>74</v>
      </c>
      <c r="AA263" s="499"/>
      <c r="AB263" s="499"/>
      <c r="AC263" s="500"/>
      <c r="AD263" s="158" t="s">
        <v>170</v>
      </c>
      <c r="AE263" s="158" t="s">
        <v>170</v>
      </c>
      <c r="AF263" s="158" t="s">
        <v>170</v>
      </c>
      <c r="AG263" s="437">
        <f>SUM('UT 1 SOUTIEN'!$AG88+'UT 2 EXPERTISE'!$AG87+'UT 3 FORMATION'!$AG97)/3</f>
        <v>1</v>
      </c>
      <c r="AH263" s="438"/>
      <c r="AI263" s="439"/>
      <c r="AJ263" s="440"/>
      <c r="AK263" s="440"/>
      <c r="AL263" s="440"/>
      <c r="AM263" s="440"/>
      <c r="AN263" s="440"/>
      <c r="AO263" s="440"/>
      <c r="AP263" s="440"/>
      <c r="AQ263" s="440"/>
      <c r="AR263" s="440"/>
      <c r="AS263" s="440"/>
      <c r="AT263" s="440"/>
      <c r="AU263" s="441"/>
      <c r="AV263" s="72"/>
      <c r="BV263" s="73">
        <f>'UT 1 SOUTIEN'!$T88+'UT 2 EXPERTISE'!$T87+'UT 3 FORMATION'!$T97</f>
        <v>12</v>
      </c>
      <c r="BW263" s="73">
        <f>'UT 1 SOUTIEN'!$V88+'UT 2 EXPERTISE'!$V87+'UT 3 FORMATION'!$V97</f>
        <v>9</v>
      </c>
      <c r="BX263" s="470" t="e">
        <f t="shared" si="17"/>
        <v>#N/A</v>
      </c>
      <c r="BY263" s="471"/>
      <c r="BZ263" s="72"/>
      <c r="CA263" s="73" t="str">
        <f t="shared" si="12"/>
        <v>4</v>
      </c>
      <c r="CB263" s="73" t="str">
        <f t="shared" si="18"/>
        <v>4</v>
      </c>
      <c r="CC263" s="72"/>
      <c r="CD263" s="470" t="e">
        <f t="shared" si="19"/>
        <v>#N/A</v>
      </c>
      <c r="CE263" s="471"/>
    </row>
    <row r="264" spans="1:83" ht="24.95" customHeight="1">
      <c r="A264" s="72"/>
      <c r="B264" s="495">
        <v>22</v>
      </c>
      <c r="C264" s="496"/>
      <c r="D264" s="497"/>
      <c r="E264" s="485" t="s">
        <v>101</v>
      </c>
      <c r="F264" s="486"/>
      <c r="G264" s="486"/>
      <c r="H264" s="486"/>
      <c r="I264" s="486"/>
      <c r="J264" s="486"/>
      <c r="K264" s="486"/>
      <c r="L264" s="486"/>
      <c r="M264" s="486"/>
      <c r="N264" s="486"/>
      <c r="O264" s="486"/>
      <c r="P264" s="486"/>
      <c r="Q264" s="486"/>
      <c r="R264" s="486"/>
      <c r="S264" s="487"/>
      <c r="T264" s="470" t="str">
        <f t="shared" si="14"/>
        <v>4</v>
      </c>
      <c r="U264" s="471"/>
      <c r="V264" s="470" t="str">
        <f t="shared" si="15"/>
        <v>4</v>
      </c>
      <c r="W264" s="471"/>
      <c r="X264" s="470" t="e">
        <f t="shared" si="16"/>
        <v>#N/A</v>
      </c>
      <c r="Y264" s="471"/>
      <c r="Z264" s="498" t="s">
        <v>71</v>
      </c>
      <c r="AA264" s="499"/>
      <c r="AB264" s="499"/>
      <c r="AC264" s="500"/>
      <c r="AD264" s="158" t="s">
        <v>170</v>
      </c>
      <c r="AE264" s="158" t="s">
        <v>170</v>
      </c>
      <c r="AF264" s="158" t="s">
        <v>170</v>
      </c>
      <c r="AG264" s="437">
        <f>SUM('UT 1 SOUTIEN'!$AG89+'UT 2 EXPERTISE'!$AG88+'UT 3 FORMATION'!$AG98)/3</f>
        <v>1</v>
      </c>
      <c r="AH264" s="438"/>
      <c r="AI264" s="439"/>
      <c r="AJ264" s="440"/>
      <c r="AK264" s="440"/>
      <c r="AL264" s="440"/>
      <c r="AM264" s="440"/>
      <c r="AN264" s="440"/>
      <c r="AO264" s="440"/>
      <c r="AP264" s="440"/>
      <c r="AQ264" s="440"/>
      <c r="AR264" s="440"/>
      <c r="AS264" s="440"/>
      <c r="AT264" s="440"/>
      <c r="AU264" s="441"/>
      <c r="AV264" s="72"/>
      <c r="BV264" s="73">
        <f>'UT 1 SOUTIEN'!$T89+'UT 2 EXPERTISE'!$T88+'UT 3 FORMATION'!$T98</f>
        <v>12</v>
      </c>
      <c r="BW264" s="73">
        <f>'UT 1 SOUTIEN'!$V89+'UT 2 EXPERTISE'!$V88+'UT 3 FORMATION'!$V98</f>
        <v>9</v>
      </c>
      <c r="BX264" s="470" t="e">
        <f t="shared" si="17"/>
        <v>#N/A</v>
      </c>
      <c r="BY264" s="471"/>
      <c r="BZ264" s="72"/>
      <c r="CA264" s="73" t="str">
        <f t="shared" si="12"/>
        <v>4</v>
      </c>
      <c r="CB264" s="73" t="str">
        <f t="shared" si="18"/>
        <v>4</v>
      </c>
      <c r="CC264" s="72"/>
      <c r="CD264" s="470" t="e">
        <f t="shared" si="19"/>
        <v>#N/A</v>
      </c>
      <c r="CE264" s="471"/>
    </row>
    <row r="265" spans="1:83" ht="24.95" customHeight="1">
      <c r="B265" s="495">
        <v>23</v>
      </c>
      <c r="C265" s="496"/>
      <c r="D265" s="497"/>
      <c r="E265" s="485" t="s">
        <v>102</v>
      </c>
      <c r="F265" s="486"/>
      <c r="G265" s="486"/>
      <c r="H265" s="486"/>
      <c r="I265" s="486"/>
      <c r="J265" s="486"/>
      <c r="K265" s="486"/>
      <c r="L265" s="486"/>
      <c r="M265" s="486"/>
      <c r="N265" s="486"/>
      <c r="O265" s="486"/>
      <c r="P265" s="486"/>
      <c r="Q265" s="486"/>
      <c r="R265" s="486"/>
      <c r="S265" s="487"/>
      <c r="T265" s="470" t="str">
        <f t="shared" si="14"/>
        <v>4</v>
      </c>
      <c r="U265" s="471"/>
      <c r="V265" s="470" t="str">
        <f t="shared" si="15"/>
        <v>4</v>
      </c>
      <c r="W265" s="471"/>
      <c r="X265" s="470" t="e">
        <f t="shared" si="16"/>
        <v>#N/A</v>
      </c>
      <c r="Y265" s="471"/>
      <c r="Z265" s="498"/>
      <c r="AA265" s="499"/>
      <c r="AB265" s="499"/>
      <c r="AC265" s="500"/>
      <c r="AD265" s="158"/>
      <c r="AE265" s="158"/>
      <c r="AF265" s="158" t="s">
        <v>170</v>
      </c>
      <c r="AG265" s="437">
        <f>SUM('UT 1 SOUTIEN'!$AG90+'UT 2 EXPERTISE'!$AG89+'UT 3 FORMATION'!$AG99)/3</f>
        <v>0.25641025641025644</v>
      </c>
      <c r="AH265" s="438"/>
      <c r="AI265" s="439"/>
      <c r="AJ265" s="440"/>
      <c r="AK265" s="440"/>
      <c r="AL265" s="440"/>
      <c r="AM265" s="440"/>
      <c r="AN265" s="440"/>
      <c r="AO265" s="440"/>
      <c r="AP265" s="440"/>
      <c r="AQ265" s="440"/>
      <c r="AR265" s="440"/>
      <c r="AS265" s="440"/>
      <c r="AT265" s="440"/>
      <c r="AU265" s="441"/>
      <c r="BV265" s="73">
        <f>'UT 1 SOUTIEN'!$T90+'UT 2 EXPERTISE'!$T89+'UT 3 FORMATION'!$T99</f>
        <v>6</v>
      </c>
      <c r="BW265" s="73">
        <f>'UT 1 SOUTIEN'!$V90+'UT 2 EXPERTISE'!$V89+'UT 3 FORMATION'!$V99</f>
        <v>5</v>
      </c>
      <c r="BX265" s="470" t="e">
        <f t="shared" si="17"/>
        <v>#N/A</v>
      </c>
      <c r="BY265" s="471"/>
      <c r="CA265" s="73" t="str">
        <f t="shared" si="12"/>
        <v>4</v>
      </c>
      <c r="CB265" s="73" t="str">
        <f t="shared" si="18"/>
        <v>4</v>
      </c>
      <c r="CD265" s="470" t="e">
        <f t="shared" si="19"/>
        <v>#N/A</v>
      </c>
      <c r="CE265" s="471"/>
    </row>
    <row r="266" spans="1:83" ht="24.95" customHeight="1">
      <c r="B266" s="495">
        <v>24</v>
      </c>
      <c r="C266" s="496"/>
      <c r="D266" s="497"/>
      <c r="E266" s="485" t="s">
        <v>103</v>
      </c>
      <c r="F266" s="486"/>
      <c r="G266" s="486"/>
      <c r="H266" s="486"/>
      <c r="I266" s="486"/>
      <c r="J266" s="486"/>
      <c r="K266" s="486"/>
      <c r="L266" s="486"/>
      <c r="M266" s="486"/>
      <c r="N266" s="486"/>
      <c r="O266" s="486"/>
      <c r="P266" s="486"/>
      <c r="Q266" s="486"/>
      <c r="R266" s="486"/>
      <c r="S266" s="487"/>
      <c r="T266" s="470" t="str">
        <f t="shared" si="14"/>
        <v>0</v>
      </c>
      <c r="U266" s="471"/>
      <c r="V266" s="470" t="str">
        <f t="shared" si="15"/>
        <v>0</v>
      </c>
      <c r="W266" s="471"/>
      <c r="X266" s="470" t="e">
        <f t="shared" si="16"/>
        <v>#N/A</v>
      </c>
      <c r="Y266" s="471"/>
      <c r="Z266" s="498"/>
      <c r="AA266" s="499"/>
      <c r="AB266" s="499"/>
      <c r="AC266" s="500"/>
      <c r="AD266" s="158"/>
      <c r="AE266" s="158"/>
      <c r="AF266" s="158"/>
      <c r="AG266" s="437">
        <f>SUM('UT 1 SOUTIEN'!$AG91+'UT 2 EXPERTISE'!$AG90+'UT 3 FORMATION'!$AG100)/3</f>
        <v>0</v>
      </c>
      <c r="AH266" s="438"/>
      <c r="AI266" s="439"/>
      <c r="AJ266" s="440"/>
      <c r="AK266" s="440"/>
      <c r="AL266" s="440"/>
      <c r="AM266" s="440"/>
      <c r="AN266" s="440"/>
      <c r="AO266" s="440"/>
      <c r="AP266" s="440"/>
      <c r="AQ266" s="440"/>
      <c r="AR266" s="440"/>
      <c r="AS266" s="440"/>
      <c r="AT266" s="440"/>
      <c r="AU266" s="441"/>
      <c r="BV266" s="73">
        <f>'UT 1 SOUTIEN'!$T91+'UT 2 EXPERTISE'!$T90+'UT 3 FORMATION'!$T100</f>
        <v>0</v>
      </c>
      <c r="BW266" s="73">
        <f>'UT 1 SOUTIEN'!$V91+'UT 2 EXPERTISE'!$V90+'UT 3 FORMATION'!$V100</f>
        <v>0</v>
      </c>
      <c r="BX266" s="470" t="e">
        <f t="shared" si="17"/>
        <v>#N/A</v>
      </c>
      <c r="BY266" s="471"/>
      <c r="CA266" s="73" t="str">
        <f t="shared" si="12"/>
        <v>0</v>
      </c>
      <c r="CB266" s="73" t="str">
        <f t="shared" si="18"/>
        <v>0</v>
      </c>
      <c r="CD266" s="470" t="e">
        <f t="shared" si="19"/>
        <v>#N/A</v>
      </c>
      <c r="CE266" s="471"/>
    </row>
    <row r="267" spans="1:83" ht="24.95" customHeight="1">
      <c r="B267" s="495">
        <v>25</v>
      </c>
      <c r="C267" s="496"/>
      <c r="D267" s="497"/>
      <c r="E267" s="485" t="s">
        <v>104</v>
      </c>
      <c r="F267" s="486"/>
      <c r="G267" s="486"/>
      <c r="H267" s="486"/>
      <c r="I267" s="486"/>
      <c r="J267" s="486"/>
      <c r="K267" s="486"/>
      <c r="L267" s="486"/>
      <c r="M267" s="486"/>
      <c r="N267" s="486"/>
      <c r="O267" s="486"/>
      <c r="P267" s="486"/>
      <c r="Q267" s="486"/>
      <c r="R267" s="486"/>
      <c r="S267" s="487"/>
      <c r="T267" s="470" t="str">
        <f t="shared" si="14"/>
        <v>4</v>
      </c>
      <c r="U267" s="471"/>
      <c r="V267" s="470" t="str">
        <f t="shared" si="15"/>
        <v>4</v>
      </c>
      <c r="W267" s="471"/>
      <c r="X267" s="470" t="e">
        <f t="shared" si="16"/>
        <v>#N/A</v>
      </c>
      <c r="Y267" s="471"/>
      <c r="Z267" s="498" t="s">
        <v>71</v>
      </c>
      <c r="AA267" s="499"/>
      <c r="AB267" s="499"/>
      <c r="AC267" s="500"/>
      <c r="AD267" s="158" t="s">
        <v>170</v>
      </c>
      <c r="AE267" s="158" t="s">
        <v>170</v>
      </c>
      <c r="AF267" s="158" t="s">
        <v>170</v>
      </c>
      <c r="AG267" s="437">
        <f>SUM('UT 1 SOUTIEN'!$AG92+'UT 2 EXPERTISE'!$AG91+'UT 3 FORMATION'!$AG101)/3</f>
        <v>0.35042735042735046</v>
      </c>
      <c r="AH267" s="438"/>
      <c r="AI267" s="439"/>
      <c r="AJ267" s="440"/>
      <c r="AK267" s="440"/>
      <c r="AL267" s="440"/>
      <c r="AM267" s="440"/>
      <c r="AN267" s="440"/>
      <c r="AO267" s="440"/>
      <c r="AP267" s="440"/>
      <c r="AQ267" s="440"/>
      <c r="AR267" s="440"/>
      <c r="AS267" s="440"/>
      <c r="AT267" s="440"/>
      <c r="AU267" s="441"/>
      <c r="BV267" s="73">
        <f>'UT 1 SOUTIEN'!$T92+'UT 2 EXPERTISE'!$T91+'UT 3 FORMATION'!$T101</f>
        <v>5</v>
      </c>
      <c r="BW267" s="73">
        <f>'UT 1 SOUTIEN'!$V92+'UT 2 EXPERTISE'!$V91+'UT 3 FORMATION'!$V101</f>
        <v>5</v>
      </c>
      <c r="BX267" s="470" t="e">
        <f t="shared" si="17"/>
        <v>#N/A</v>
      </c>
      <c r="BY267" s="471"/>
      <c r="CA267" s="73" t="str">
        <f t="shared" si="12"/>
        <v>4</v>
      </c>
      <c r="CB267" s="73" t="str">
        <f t="shared" si="18"/>
        <v>4</v>
      </c>
      <c r="CD267" s="470" t="e">
        <f t="shared" si="19"/>
        <v>#N/A</v>
      </c>
      <c r="CE267" s="471"/>
    </row>
    <row r="268" spans="1:83" ht="24.95" customHeight="1">
      <c r="B268" s="495">
        <v>26</v>
      </c>
      <c r="C268" s="496"/>
      <c r="D268" s="497"/>
      <c r="E268" s="485" t="s">
        <v>105</v>
      </c>
      <c r="F268" s="486"/>
      <c r="G268" s="486"/>
      <c r="H268" s="486"/>
      <c r="I268" s="486"/>
      <c r="J268" s="486"/>
      <c r="K268" s="486"/>
      <c r="L268" s="486"/>
      <c r="M268" s="486"/>
      <c r="N268" s="486"/>
      <c r="O268" s="486"/>
      <c r="P268" s="486"/>
      <c r="Q268" s="486"/>
      <c r="R268" s="486"/>
      <c r="S268" s="487"/>
      <c r="T268" s="470" t="str">
        <f t="shared" si="14"/>
        <v>0</v>
      </c>
      <c r="U268" s="471"/>
      <c r="V268" s="470" t="str">
        <f t="shared" si="15"/>
        <v>0</v>
      </c>
      <c r="W268" s="471"/>
      <c r="X268" s="470" t="e">
        <f t="shared" si="16"/>
        <v>#N/A</v>
      </c>
      <c r="Y268" s="471"/>
      <c r="Z268" s="498"/>
      <c r="AA268" s="499"/>
      <c r="AB268" s="499"/>
      <c r="AC268" s="500"/>
      <c r="AD268" s="158"/>
      <c r="AE268" s="158"/>
      <c r="AF268" s="158"/>
      <c r="AG268" s="437">
        <f>SUM('UT 1 SOUTIEN'!$AG93+'UT 2 EXPERTISE'!$AG92+'UT 3 FORMATION'!$AG102)/3</f>
        <v>0</v>
      </c>
      <c r="AH268" s="438"/>
      <c r="AI268" s="439"/>
      <c r="AJ268" s="440"/>
      <c r="AK268" s="440"/>
      <c r="AL268" s="440"/>
      <c r="AM268" s="440"/>
      <c r="AN268" s="440"/>
      <c r="AO268" s="440"/>
      <c r="AP268" s="440"/>
      <c r="AQ268" s="440"/>
      <c r="AR268" s="440"/>
      <c r="AS268" s="440"/>
      <c r="AT268" s="440"/>
      <c r="AU268" s="441"/>
      <c r="BV268" s="73">
        <f>'UT 1 SOUTIEN'!$T93+'UT 2 EXPERTISE'!$T92+'UT 3 FORMATION'!$T102</f>
        <v>0</v>
      </c>
      <c r="BW268" s="73">
        <f>'UT 1 SOUTIEN'!$V93+'UT 2 EXPERTISE'!$V92+'UT 3 FORMATION'!$V102</f>
        <v>0</v>
      </c>
      <c r="BX268" s="470" t="e">
        <f t="shared" si="17"/>
        <v>#N/A</v>
      </c>
      <c r="BY268" s="471"/>
      <c r="CA268" s="73" t="str">
        <f t="shared" si="12"/>
        <v>0</v>
      </c>
      <c r="CB268" s="73" t="str">
        <f t="shared" si="18"/>
        <v>0</v>
      </c>
      <c r="CD268" s="470" t="e">
        <f t="shared" si="19"/>
        <v>#N/A</v>
      </c>
      <c r="CE268" s="471"/>
    </row>
    <row r="269" spans="1:83" ht="24.95" customHeight="1">
      <c r="B269" s="495">
        <v>27</v>
      </c>
      <c r="C269" s="496"/>
      <c r="D269" s="497"/>
      <c r="E269" s="485" t="s">
        <v>106</v>
      </c>
      <c r="F269" s="486"/>
      <c r="G269" s="486"/>
      <c r="H269" s="486"/>
      <c r="I269" s="486"/>
      <c r="J269" s="486"/>
      <c r="K269" s="486"/>
      <c r="L269" s="486"/>
      <c r="M269" s="486"/>
      <c r="N269" s="486"/>
      <c r="O269" s="486"/>
      <c r="P269" s="486"/>
      <c r="Q269" s="486"/>
      <c r="R269" s="486"/>
      <c r="S269" s="487"/>
      <c r="T269" s="470" t="str">
        <f t="shared" si="14"/>
        <v>2</v>
      </c>
      <c r="U269" s="471"/>
      <c r="V269" s="470" t="str">
        <f t="shared" si="15"/>
        <v>2</v>
      </c>
      <c r="W269" s="471"/>
      <c r="X269" s="470" t="e">
        <f t="shared" si="16"/>
        <v>#N/A</v>
      </c>
      <c r="Y269" s="471"/>
      <c r="Z269" s="498" t="s">
        <v>71</v>
      </c>
      <c r="AA269" s="499"/>
      <c r="AB269" s="499"/>
      <c r="AC269" s="500"/>
      <c r="AD269" s="158" t="s">
        <v>170</v>
      </c>
      <c r="AE269" s="158"/>
      <c r="AF269" s="158"/>
      <c r="AG269" s="437">
        <f>SUM('UT 1 SOUTIEN'!$AG94+'UT 2 EXPERTISE'!$AG93+'UT 3 FORMATION'!$AG103)/3</f>
        <v>0.1111111111111111</v>
      </c>
      <c r="AH269" s="438"/>
      <c r="AI269" s="439"/>
      <c r="AJ269" s="440"/>
      <c r="AK269" s="440"/>
      <c r="AL269" s="440"/>
      <c r="AM269" s="440"/>
      <c r="AN269" s="440"/>
      <c r="AO269" s="440"/>
      <c r="AP269" s="440"/>
      <c r="AQ269" s="440"/>
      <c r="AR269" s="440"/>
      <c r="AS269" s="440"/>
      <c r="AT269" s="440"/>
      <c r="AU269" s="441"/>
      <c r="BV269" s="73">
        <f>'UT 1 SOUTIEN'!$T94+'UT 2 EXPERTISE'!$T93+'UT 3 FORMATION'!$T103</f>
        <v>2</v>
      </c>
      <c r="BW269" s="73">
        <f>'UT 1 SOUTIEN'!$V94+'UT 2 EXPERTISE'!$V93+'UT 3 FORMATION'!$V103</f>
        <v>2</v>
      </c>
      <c r="BX269" s="470" t="str">
        <f t="shared" si="17"/>
        <v>C</v>
      </c>
      <c r="BY269" s="471"/>
      <c r="CA269" s="73" t="str">
        <f t="shared" si="12"/>
        <v>2</v>
      </c>
      <c r="CB269" s="73" t="str">
        <f t="shared" si="18"/>
        <v>2</v>
      </c>
      <c r="CD269" s="470" t="e">
        <f t="shared" si="19"/>
        <v>#N/A</v>
      </c>
      <c r="CE269" s="471"/>
    </row>
    <row r="270" spans="1:83" ht="24.95" customHeight="1">
      <c r="B270" s="495">
        <v>28</v>
      </c>
      <c r="C270" s="496"/>
      <c r="D270" s="497"/>
      <c r="E270" s="485" t="s">
        <v>107</v>
      </c>
      <c r="F270" s="486"/>
      <c r="G270" s="486"/>
      <c r="H270" s="486"/>
      <c r="I270" s="486"/>
      <c r="J270" s="486"/>
      <c r="K270" s="486"/>
      <c r="L270" s="486"/>
      <c r="M270" s="486"/>
      <c r="N270" s="486"/>
      <c r="O270" s="486"/>
      <c r="P270" s="486"/>
      <c r="Q270" s="486"/>
      <c r="R270" s="486"/>
      <c r="S270" s="487"/>
      <c r="T270" s="470" t="str">
        <f t="shared" si="14"/>
        <v>4</v>
      </c>
      <c r="U270" s="471"/>
      <c r="V270" s="470" t="str">
        <f t="shared" si="15"/>
        <v>4</v>
      </c>
      <c r="W270" s="471"/>
      <c r="X270" s="470" t="e">
        <f t="shared" si="16"/>
        <v>#N/A</v>
      </c>
      <c r="Y270" s="471"/>
      <c r="Z270" s="498" t="s">
        <v>71</v>
      </c>
      <c r="AA270" s="499"/>
      <c r="AB270" s="499"/>
      <c r="AC270" s="500"/>
      <c r="AD270" s="158" t="s">
        <v>170</v>
      </c>
      <c r="AE270" s="158"/>
      <c r="AF270" s="158"/>
      <c r="AG270" s="437">
        <f>SUM('UT 1 SOUTIEN'!$AG95+'UT 2 EXPERTISE'!$AG94+'UT 3 FORMATION'!$AG104)/3</f>
        <v>0.28119658119658114</v>
      </c>
      <c r="AH270" s="438"/>
      <c r="AI270" s="439"/>
      <c r="AJ270" s="440"/>
      <c r="AK270" s="440"/>
      <c r="AL270" s="440"/>
      <c r="AM270" s="440"/>
      <c r="AN270" s="440"/>
      <c r="AO270" s="440"/>
      <c r="AP270" s="440"/>
      <c r="AQ270" s="440"/>
      <c r="AR270" s="440"/>
      <c r="AS270" s="440"/>
      <c r="AT270" s="440"/>
      <c r="AU270" s="441"/>
      <c r="BV270" s="73">
        <f>'UT 1 SOUTIEN'!$T95+'UT 2 EXPERTISE'!$T94+'UT 3 FORMATION'!$T104</f>
        <v>8</v>
      </c>
      <c r="BW270" s="73">
        <f>'UT 1 SOUTIEN'!$V95+'UT 2 EXPERTISE'!$V94+'UT 3 FORMATION'!$V104</f>
        <v>6</v>
      </c>
      <c r="BX270" s="470" t="e">
        <f t="shared" si="17"/>
        <v>#N/A</v>
      </c>
      <c r="BY270" s="471"/>
      <c r="CA270" s="73" t="str">
        <f t="shared" si="12"/>
        <v>4</v>
      </c>
      <c r="CB270" s="73" t="str">
        <f t="shared" si="18"/>
        <v>4</v>
      </c>
      <c r="CD270" s="470" t="e">
        <f t="shared" si="19"/>
        <v>#N/A</v>
      </c>
      <c r="CE270" s="471"/>
    </row>
    <row r="271" spans="1:83" ht="24.95" customHeight="1">
      <c r="B271" s="495">
        <v>29</v>
      </c>
      <c r="C271" s="496"/>
      <c r="D271" s="497"/>
      <c r="E271" s="485" t="s">
        <v>108</v>
      </c>
      <c r="F271" s="486"/>
      <c r="G271" s="486"/>
      <c r="H271" s="486"/>
      <c r="I271" s="486"/>
      <c r="J271" s="486"/>
      <c r="K271" s="486"/>
      <c r="L271" s="486"/>
      <c r="M271" s="486"/>
      <c r="N271" s="486"/>
      <c r="O271" s="486"/>
      <c r="P271" s="486"/>
      <c r="Q271" s="486"/>
      <c r="R271" s="486"/>
      <c r="S271" s="487"/>
      <c r="T271" s="470" t="str">
        <f t="shared" si="14"/>
        <v>0</v>
      </c>
      <c r="U271" s="471"/>
      <c r="V271" s="470" t="str">
        <f t="shared" si="15"/>
        <v>0</v>
      </c>
      <c r="W271" s="471"/>
      <c r="X271" s="470" t="e">
        <f t="shared" si="16"/>
        <v>#N/A</v>
      </c>
      <c r="Y271" s="471"/>
      <c r="Z271" s="498"/>
      <c r="AA271" s="499"/>
      <c r="AB271" s="499"/>
      <c r="AC271" s="500"/>
      <c r="AD271" s="158"/>
      <c r="AE271" s="158"/>
      <c r="AF271" s="158"/>
      <c r="AG271" s="437">
        <f>SUM('UT 1 SOUTIEN'!$AG96+'UT 2 EXPERTISE'!$AG95+'UT 3 FORMATION'!$AG105)/3</f>
        <v>0</v>
      </c>
      <c r="AH271" s="438"/>
      <c r="AI271" s="439"/>
      <c r="AJ271" s="440"/>
      <c r="AK271" s="440"/>
      <c r="AL271" s="440"/>
      <c r="AM271" s="440"/>
      <c r="AN271" s="440"/>
      <c r="AO271" s="440"/>
      <c r="AP271" s="440"/>
      <c r="AQ271" s="440"/>
      <c r="AR271" s="440"/>
      <c r="AS271" s="440"/>
      <c r="AT271" s="440"/>
      <c r="AU271" s="441"/>
      <c r="BV271" s="73">
        <f>'UT 1 SOUTIEN'!$T96+'UT 2 EXPERTISE'!$T95+'UT 3 FORMATION'!$T105</f>
        <v>0</v>
      </c>
      <c r="BW271" s="73">
        <f>'UT 1 SOUTIEN'!$V96+'UT 2 EXPERTISE'!$V95+'UT 3 FORMATION'!$V105</f>
        <v>0</v>
      </c>
      <c r="BX271" s="470" t="e">
        <f t="shared" si="17"/>
        <v>#N/A</v>
      </c>
      <c r="BY271" s="471"/>
      <c r="CA271" s="73" t="str">
        <f t="shared" si="12"/>
        <v>0</v>
      </c>
      <c r="CB271" s="73" t="str">
        <f t="shared" si="18"/>
        <v>0</v>
      </c>
      <c r="CD271" s="470" t="e">
        <f t="shared" si="19"/>
        <v>#N/A</v>
      </c>
      <c r="CE271" s="471"/>
    </row>
    <row r="272" spans="1:83" ht="24.95" customHeight="1">
      <c r="B272" s="495">
        <v>30</v>
      </c>
      <c r="C272" s="496"/>
      <c r="D272" s="497"/>
      <c r="E272" s="485" t="s">
        <v>109</v>
      </c>
      <c r="F272" s="486"/>
      <c r="G272" s="486"/>
      <c r="H272" s="486"/>
      <c r="I272" s="486"/>
      <c r="J272" s="486"/>
      <c r="K272" s="486"/>
      <c r="L272" s="486"/>
      <c r="M272" s="486"/>
      <c r="N272" s="486"/>
      <c r="O272" s="486"/>
      <c r="P272" s="486"/>
      <c r="Q272" s="486"/>
      <c r="R272" s="486"/>
      <c r="S272" s="487"/>
      <c r="T272" s="470" t="str">
        <f t="shared" si="14"/>
        <v>4</v>
      </c>
      <c r="U272" s="471"/>
      <c r="V272" s="470" t="str">
        <f t="shared" si="15"/>
        <v>4</v>
      </c>
      <c r="W272" s="471"/>
      <c r="X272" s="470" t="e">
        <f t="shared" si="16"/>
        <v>#N/A</v>
      </c>
      <c r="Y272" s="471"/>
      <c r="Z272" s="498" t="s">
        <v>153</v>
      </c>
      <c r="AA272" s="499"/>
      <c r="AB272" s="499"/>
      <c r="AC272" s="500"/>
      <c r="AD272" s="158" t="s">
        <v>170</v>
      </c>
      <c r="AE272" s="158"/>
      <c r="AF272" s="158" t="s">
        <v>170</v>
      </c>
      <c r="AG272" s="437">
        <f>SUM('UT 1 SOUTIEN'!$AG97+'UT 2 EXPERTISE'!$AG96+'UT 3 FORMATION'!$AG106)/3</f>
        <v>0.45374560080442433</v>
      </c>
      <c r="AH272" s="438"/>
      <c r="AI272" s="439"/>
      <c r="AJ272" s="440"/>
      <c r="AK272" s="440"/>
      <c r="AL272" s="440"/>
      <c r="AM272" s="440"/>
      <c r="AN272" s="440"/>
      <c r="AO272" s="440"/>
      <c r="AP272" s="440"/>
      <c r="AQ272" s="440"/>
      <c r="AR272" s="440"/>
      <c r="AS272" s="440"/>
      <c r="AT272" s="440"/>
      <c r="AU272" s="441"/>
      <c r="BV272" s="73">
        <f>'UT 1 SOUTIEN'!$T97+'UT 2 EXPERTISE'!$T96+'UT 3 FORMATION'!$T106</f>
        <v>14</v>
      </c>
      <c r="BW272" s="73">
        <f>'UT 1 SOUTIEN'!$V97+'UT 2 EXPERTISE'!$V96+'UT 3 FORMATION'!$V106</f>
        <v>12</v>
      </c>
      <c r="BX272" s="470" t="e">
        <f t="shared" si="17"/>
        <v>#N/A</v>
      </c>
      <c r="BY272" s="471"/>
      <c r="CA272" s="73" t="str">
        <f t="shared" si="12"/>
        <v>4</v>
      </c>
      <c r="CB272" s="73" t="str">
        <f t="shared" si="18"/>
        <v>4</v>
      </c>
      <c r="CD272" s="470" t="e">
        <f t="shared" si="19"/>
        <v>#N/A</v>
      </c>
      <c r="CE272" s="471"/>
    </row>
    <row r="273" spans="1:83" ht="24.95" customHeight="1">
      <c r="B273" s="495">
        <v>31</v>
      </c>
      <c r="C273" s="496"/>
      <c r="D273" s="497"/>
      <c r="E273" s="485" t="s">
        <v>110</v>
      </c>
      <c r="F273" s="486"/>
      <c r="G273" s="486"/>
      <c r="H273" s="486"/>
      <c r="I273" s="486"/>
      <c r="J273" s="486"/>
      <c r="K273" s="486"/>
      <c r="L273" s="486"/>
      <c r="M273" s="486"/>
      <c r="N273" s="486"/>
      <c r="O273" s="486"/>
      <c r="P273" s="486"/>
      <c r="Q273" s="486"/>
      <c r="R273" s="486"/>
      <c r="S273" s="487"/>
      <c r="T273" s="470" t="str">
        <f t="shared" si="14"/>
        <v>4</v>
      </c>
      <c r="U273" s="471"/>
      <c r="V273" s="470" t="str">
        <f t="shared" si="15"/>
        <v>4</v>
      </c>
      <c r="W273" s="471"/>
      <c r="X273" s="470" t="e">
        <f t="shared" si="16"/>
        <v>#N/A</v>
      </c>
      <c r="Y273" s="471"/>
      <c r="Z273" s="498" t="s">
        <v>153</v>
      </c>
      <c r="AA273" s="499"/>
      <c r="AB273" s="499"/>
      <c r="AC273" s="500"/>
      <c r="AD273" s="158" t="s">
        <v>170</v>
      </c>
      <c r="AE273" s="158"/>
      <c r="AF273" s="158" t="s">
        <v>170</v>
      </c>
      <c r="AG273" s="437">
        <f>SUM('UT 1 SOUTIEN'!$AG98+'UT 2 EXPERTISE'!$AG97+'UT 3 FORMATION'!$AG107)/3</f>
        <v>0.32564102564102565</v>
      </c>
      <c r="AH273" s="438"/>
      <c r="AI273" s="439"/>
      <c r="AJ273" s="440"/>
      <c r="AK273" s="440"/>
      <c r="AL273" s="440"/>
      <c r="AM273" s="440"/>
      <c r="AN273" s="440"/>
      <c r="AO273" s="440"/>
      <c r="AP273" s="440"/>
      <c r="AQ273" s="440"/>
      <c r="AR273" s="440"/>
      <c r="AS273" s="440"/>
      <c r="AT273" s="440"/>
      <c r="AU273" s="441"/>
      <c r="BV273" s="73">
        <f>'UT 1 SOUTIEN'!$T98+'UT 2 EXPERTISE'!$T97+'UT 3 FORMATION'!$T107</f>
        <v>7</v>
      </c>
      <c r="BW273" s="73">
        <f>'UT 1 SOUTIEN'!$V98+'UT 2 EXPERTISE'!$V97+'UT 3 FORMATION'!$V107</f>
        <v>5</v>
      </c>
      <c r="BX273" s="470" t="e">
        <f t="shared" si="17"/>
        <v>#N/A</v>
      </c>
      <c r="BY273" s="471"/>
      <c r="CA273" s="73" t="str">
        <f t="shared" si="12"/>
        <v>4</v>
      </c>
      <c r="CB273" s="73" t="str">
        <f t="shared" si="18"/>
        <v>4</v>
      </c>
      <c r="CD273" s="470" t="e">
        <f t="shared" si="19"/>
        <v>#N/A</v>
      </c>
      <c r="CE273" s="471"/>
    </row>
    <row r="274" spans="1:83" ht="24.95" customHeight="1">
      <c r="B274" s="495">
        <v>32</v>
      </c>
      <c r="C274" s="496"/>
      <c r="D274" s="497"/>
      <c r="E274" s="485" t="s">
        <v>111</v>
      </c>
      <c r="F274" s="486"/>
      <c r="G274" s="486"/>
      <c r="H274" s="486"/>
      <c r="I274" s="486"/>
      <c r="J274" s="486"/>
      <c r="K274" s="486"/>
      <c r="L274" s="486"/>
      <c r="M274" s="486"/>
      <c r="N274" s="486"/>
      <c r="O274" s="486"/>
      <c r="P274" s="486"/>
      <c r="Q274" s="486"/>
      <c r="R274" s="486"/>
      <c r="S274" s="487"/>
      <c r="T274" s="470" t="str">
        <f t="shared" si="14"/>
        <v>1</v>
      </c>
      <c r="U274" s="471"/>
      <c r="V274" s="470" t="str">
        <f t="shared" si="15"/>
        <v>1</v>
      </c>
      <c r="W274" s="471"/>
      <c r="X274" s="470" t="e">
        <f t="shared" si="16"/>
        <v>#N/A</v>
      </c>
      <c r="Y274" s="471"/>
      <c r="Z274" s="498" t="s">
        <v>153</v>
      </c>
      <c r="AA274" s="499"/>
      <c r="AB274" s="499"/>
      <c r="AC274" s="500"/>
      <c r="AD274" s="158" t="s">
        <v>170</v>
      </c>
      <c r="AE274" s="158"/>
      <c r="AF274" s="158"/>
      <c r="AG274" s="437">
        <f>SUM('UT 1 SOUTIEN'!$AG99+'UT 2 EXPERTISE'!$AG98+'UT 3 FORMATION'!$AG108)/3</f>
        <v>4.4444444444444446E-2</v>
      </c>
      <c r="AH274" s="438"/>
      <c r="AI274" s="439"/>
      <c r="AJ274" s="440"/>
      <c r="AK274" s="440"/>
      <c r="AL274" s="440"/>
      <c r="AM274" s="440"/>
      <c r="AN274" s="440"/>
      <c r="AO274" s="440"/>
      <c r="AP274" s="440"/>
      <c r="AQ274" s="440"/>
      <c r="AR274" s="440"/>
      <c r="AS274" s="440"/>
      <c r="AT274" s="440"/>
      <c r="AU274" s="441"/>
      <c r="BV274" s="73">
        <f>'UT 1 SOUTIEN'!$T99+'UT 2 EXPERTISE'!$T98+'UT 3 FORMATION'!$T108</f>
        <v>1</v>
      </c>
      <c r="BW274" s="73">
        <f>'UT 1 SOUTIEN'!$V99+'UT 2 EXPERTISE'!$V98+'UT 3 FORMATION'!$V108</f>
        <v>1</v>
      </c>
      <c r="BX274" s="470" t="str">
        <f t="shared" si="17"/>
        <v>C</v>
      </c>
      <c r="BY274" s="471"/>
      <c r="CA274" s="73" t="str">
        <f t="shared" si="12"/>
        <v>1</v>
      </c>
      <c r="CB274" s="73" t="str">
        <f t="shared" si="18"/>
        <v>1</v>
      </c>
      <c r="CD274" s="470" t="e">
        <f t="shared" si="19"/>
        <v>#N/A</v>
      </c>
      <c r="CE274" s="471"/>
    </row>
    <row r="275" spans="1:83" ht="24.95" customHeight="1">
      <c r="B275" s="495">
        <v>33</v>
      </c>
      <c r="C275" s="496"/>
      <c r="D275" s="497"/>
      <c r="E275" s="485" t="s">
        <v>112</v>
      </c>
      <c r="F275" s="486"/>
      <c r="G275" s="486"/>
      <c r="H275" s="486"/>
      <c r="I275" s="486"/>
      <c r="J275" s="486"/>
      <c r="K275" s="486"/>
      <c r="L275" s="486"/>
      <c r="M275" s="486"/>
      <c r="N275" s="486"/>
      <c r="O275" s="486"/>
      <c r="P275" s="486"/>
      <c r="Q275" s="486"/>
      <c r="R275" s="486"/>
      <c r="S275" s="487"/>
      <c r="T275" s="470" t="str">
        <f t="shared" si="14"/>
        <v>4</v>
      </c>
      <c r="U275" s="471"/>
      <c r="V275" s="470" t="str">
        <f t="shared" si="15"/>
        <v>4</v>
      </c>
      <c r="W275" s="471"/>
      <c r="X275" s="470" t="e">
        <f t="shared" si="16"/>
        <v>#N/A</v>
      </c>
      <c r="Y275" s="471"/>
      <c r="Z275" s="498" t="s">
        <v>71</v>
      </c>
      <c r="AA275" s="499"/>
      <c r="AB275" s="499"/>
      <c r="AC275" s="500"/>
      <c r="AD275" s="158" t="s">
        <v>170</v>
      </c>
      <c r="AE275" s="158"/>
      <c r="AF275" s="158" t="s">
        <v>170</v>
      </c>
      <c r="AG275" s="437">
        <f>SUM('UT 1 SOUTIEN'!$AG100+'UT 2 EXPERTISE'!$AG99+'UT 3 FORMATION'!$AG109)/3</f>
        <v>0.411965811965812</v>
      </c>
      <c r="AH275" s="438"/>
      <c r="AI275" s="439"/>
      <c r="AJ275" s="440"/>
      <c r="AK275" s="440"/>
      <c r="AL275" s="440"/>
      <c r="AM275" s="440"/>
      <c r="AN275" s="440"/>
      <c r="AO275" s="440"/>
      <c r="AP275" s="440"/>
      <c r="AQ275" s="440"/>
      <c r="AR275" s="440"/>
      <c r="AS275" s="440"/>
      <c r="AT275" s="440"/>
      <c r="AU275" s="441"/>
      <c r="BV275" s="73">
        <f>'UT 1 SOUTIEN'!$T100+'UT 2 EXPERTISE'!$T99+'UT 3 FORMATION'!$T109</f>
        <v>10</v>
      </c>
      <c r="BW275" s="73">
        <f>'UT 1 SOUTIEN'!$V100+'UT 2 EXPERTISE'!$V99+'UT 3 FORMATION'!$V109</f>
        <v>9</v>
      </c>
      <c r="BX275" s="470" t="e">
        <f t="shared" si="17"/>
        <v>#N/A</v>
      </c>
      <c r="BY275" s="471"/>
      <c r="CA275" s="73" t="str">
        <f t="shared" si="12"/>
        <v>4</v>
      </c>
      <c r="CB275" s="73" t="str">
        <f t="shared" si="18"/>
        <v>4</v>
      </c>
      <c r="CD275" s="470" t="e">
        <f t="shared" si="19"/>
        <v>#N/A</v>
      </c>
      <c r="CE275" s="471"/>
    </row>
    <row r="276" spans="1:83" ht="24.95" customHeight="1">
      <c r="B276" s="495">
        <v>34</v>
      </c>
      <c r="C276" s="496"/>
      <c r="D276" s="497"/>
      <c r="E276" s="485" t="s">
        <v>113</v>
      </c>
      <c r="F276" s="486"/>
      <c r="G276" s="486"/>
      <c r="H276" s="486"/>
      <c r="I276" s="486"/>
      <c r="J276" s="486"/>
      <c r="K276" s="486"/>
      <c r="L276" s="486"/>
      <c r="M276" s="486"/>
      <c r="N276" s="486"/>
      <c r="O276" s="486"/>
      <c r="P276" s="486"/>
      <c r="Q276" s="486"/>
      <c r="R276" s="486"/>
      <c r="S276" s="487"/>
      <c r="T276" s="470" t="str">
        <f t="shared" si="14"/>
        <v>0</v>
      </c>
      <c r="U276" s="471"/>
      <c r="V276" s="470" t="str">
        <f t="shared" si="15"/>
        <v>0</v>
      </c>
      <c r="W276" s="471"/>
      <c r="X276" s="470" t="e">
        <f t="shared" si="16"/>
        <v>#N/A</v>
      </c>
      <c r="Y276" s="471"/>
      <c r="Z276" s="498"/>
      <c r="AA276" s="499"/>
      <c r="AB276" s="499"/>
      <c r="AC276" s="500"/>
      <c r="AD276" s="158"/>
      <c r="AE276" s="158"/>
      <c r="AF276" s="158"/>
      <c r="AG276" s="437">
        <f>SUM('UT 1 SOUTIEN'!$AG101+'UT 2 EXPERTISE'!$AG100+'UT 3 FORMATION'!$AG110)/3</f>
        <v>0</v>
      </c>
      <c r="AH276" s="438"/>
      <c r="AI276" s="439"/>
      <c r="AJ276" s="440"/>
      <c r="AK276" s="440"/>
      <c r="AL276" s="440"/>
      <c r="AM276" s="440"/>
      <c r="AN276" s="440"/>
      <c r="AO276" s="440"/>
      <c r="AP276" s="440"/>
      <c r="AQ276" s="440"/>
      <c r="AR276" s="440"/>
      <c r="AS276" s="440"/>
      <c r="AT276" s="440"/>
      <c r="AU276" s="441"/>
      <c r="BV276" s="73">
        <f>'UT 1 SOUTIEN'!$T101+'UT 2 EXPERTISE'!$T100+'UT 3 FORMATION'!$T110</f>
        <v>0</v>
      </c>
      <c r="BW276" s="73">
        <f>'UT 1 SOUTIEN'!$V101+'UT 2 EXPERTISE'!$V100+'UT 3 FORMATION'!$V110</f>
        <v>0</v>
      </c>
      <c r="BX276" s="470" t="e">
        <f t="shared" si="17"/>
        <v>#N/A</v>
      </c>
      <c r="BY276" s="471"/>
      <c r="CA276" s="73" t="str">
        <f t="shared" si="12"/>
        <v>0</v>
      </c>
      <c r="CB276" s="73" t="str">
        <f t="shared" si="18"/>
        <v>0</v>
      </c>
      <c r="CD276" s="470" t="e">
        <f t="shared" si="19"/>
        <v>#N/A</v>
      </c>
      <c r="CE276" s="471"/>
    </row>
    <row r="277" spans="1:83" ht="24.95" customHeight="1">
      <c r="E277" s="105"/>
      <c r="F277" s="94"/>
      <c r="G277" s="106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CD277" s="470"/>
      <c r="CE277" s="471"/>
    </row>
    <row r="278" spans="1:83" ht="24.95" customHeight="1">
      <c r="F278" s="161" t="s">
        <v>89</v>
      </c>
      <c r="N278" s="161" t="s">
        <v>90</v>
      </c>
      <c r="S278" s="161" t="s">
        <v>91</v>
      </c>
      <c r="Z278" s="162" t="s">
        <v>92</v>
      </c>
      <c r="AI278" s="161" t="s">
        <v>93</v>
      </c>
    </row>
    <row r="279" spans="1:83" ht="24.95" customHeight="1">
      <c r="F279" s="163"/>
      <c r="H279" s="163"/>
      <c r="I279" s="161"/>
      <c r="K279" s="163"/>
      <c r="P279" s="161" t="s">
        <v>94</v>
      </c>
    </row>
    <row r="280" spans="1:83" s="70" customFormat="1" ht="24.95" customHeight="1">
      <c r="A280" s="74"/>
      <c r="B280" s="74"/>
      <c r="C280" s="74"/>
      <c r="D280" s="7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  <c r="AA280" s="74"/>
      <c r="AB280" s="74"/>
      <c r="AC280" s="74"/>
      <c r="AD280" s="74"/>
      <c r="AE280" s="74"/>
      <c r="AF280" s="74"/>
      <c r="AG280" s="74"/>
      <c r="AH280" s="74"/>
      <c r="AI280" s="74"/>
      <c r="AJ280" s="74"/>
      <c r="AK280" s="74"/>
      <c r="AL280" s="74"/>
      <c r="AM280" s="74"/>
      <c r="AN280" s="74"/>
      <c r="AO280" s="74"/>
      <c r="AP280" s="74"/>
      <c r="AQ280" s="74"/>
      <c r="AT280" s="74"/>
      <c r="AU280" s="74"/>
      <c r="AV280" s="74"/>
    </row>
    <row r="281" spans="1:83" s="70" customFormat="1" ht="24.95" customHeight="1" thickBot="1">
      <c r="A281" s="74"/>
      <c r="B281" s="305" t="s">
        <v>114</v>
      </c>
      <c r="C281" s="305"/>
      <c r="D281" s="305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05"/>
      <c r="Q281" s="305"/>
      <c r="R281" s="305"/>
      <c r="S281" s="305"/>
      <c r="T281" s="305"/>
      <c r="U281" s="305"/>
      <c r="V281" s="305"/>
      <c r="W281" s="305"/>
      <c r="X281" s="305"/>
      <c r="Y281" s="305"/>
      <c r="Z281" s="305"/>
      <c r="AA281" s="305"/>
      <c r="AB281" s="305"/>
      <c r="AC281" s="305"/>
      <c r="AD281" s="305"/>
      <c r="AE281" s="305"/>
      <c r="AF281" s="305"/>
      <c r="AG281" s="305"/>
      <c r="AH281" s="305"/>
      <c r="AI281" s="305"/>
      <c r="AJ281" s="305"/>
      <c r="AK281" s="305"/>
      <c r="AL281" s="305"/>
      <c r="AM281" s="305"/>
      <c r="AN281" s="305"/>
      <c r="AO281" s="305"/>
      <c r="AP281" s="305"/>
      <c r="AQ281" s="305"/>
      <c r="AR281" s="305"/>
      <c r="AS281" s="305"/>
      <c r="AT281" s="119"/>
      <c r="AU281" s="119"/>
      <c r="AV281" s="119"/>
    </row>
    <row r="282" spans="1:83" s="70" customFormat="1" ht="24.95" customHeight="1">
      <c r="A282" s="74"/>
      <c r="B282" s="306" t="s">
        <v>384</v>
      </c>
      <c r="C282" s="307"/>
      <c r="D282" s="307" t="s">
        <v>386</v>
      </c>
      <c r="E282" s="307"/>
      <c r="F282" s="307"/>
      <c r="G282" s="307"/>
      <c r="H282" s="307"/>
      <c r="I282" s="307"/>
      <c r="J282" s="307"/>
      <c r="K282" s="307"/>
      <c r="L282" s="307"/>
      <c r="M282" s="307"/>
      <c r="N282" s="307"/>
      <c r="O282" s="307"/>
      <c r="P282" s="307"/>
      <c r="Q282" s="307"/>
      <c r="R282" s="307"/>
      <c r="S282" s="307"/>
      <c r="T282" s="307"/>
      <c r="U282" s="307"/>
      <c r="V282" s="307"/>
      <c r="W282" s="307"/>
      <c r="X282" s="307"/>
      <c r="Y282" s="307"/>
      <c r="Z282" s="307"/>
      <c r="AA282" s="307"/>
      <c r="AB282" s="307"/>
      <c r="AC282" s="307"/>
      <c r="AD282" s="307"/>
      <c r="AE282" s="307"/>
      <c r="AF282" s="307"/>
      <c r="AG282" s="307"/>
      <c r="AH282" s="307"/>
      <c r="AI282" s="307"/>
      <c r="AJ282" s="307"/>
      <c r="AK282" s="312"/>
      <c r="AL282" s="315" t="s">
        <v>273</v>
      </c>
      <c r="AM282" s="316"/>
      <c r="AN282" s="316"/>
      <c r="AO282" s="316"/>
      <c r="AP282" s="316"/>
      <c r="AQ282" s="316"/>
      <c r="AR282" s="316"/>
      <c r="AS282" s="317"/>
      <c r="AT282" s="119"/>
      <c r="AU282" s="119"/>
      <c r="AV282" s="119"/>
    </row>
    <row r="283" spans="1:83" s="70" customFormat="1" ht="24.95" customHeight="1">
      <c r="A283" s="74"/>
      <c r="B283" s="308"/>
      <c r="C283" s="309"/>
      <c r="D283" s="309"/>
      <c r="E283" s="309"/>
      <c r="F283" s="309"/>
      <c r="G283" s="309"/>
      <c r="H283" s="309"/>
      <c r="I283" s="309"/>
      <c r="J283" s="309"/>
      <c r="K283" s="309"/>
      <c r="L283" s="309"/>
      <c r="M283" s="309"/>
      <c r="N283" s="309"/>
      <c r="O283" s="309"/>
      <c r="P283" s="309"/>
      <c r="Q283" s="309"/>
      <c r="R283" s="309"/>
      <c r="S283" s="309"/>
      <c r="T283" s="309"/>
      <c r="U283" s="309"/>
      <c r="V283" s="309"/>
      <c r="W283" s="309"/>
      <c r="X283" s="309"/>
      <c r="Y283" s="309"/>
      <c r="Z283" s="309"/>
      <c r="AA283" s="309"/>
      <c r="AB283" s="309"/>
      <c r="AC283" s="309"/>
      <c r="AD283" s="309"/>
      <c r="AE283" s="309"/>
      <c r="AF283" s="309"/>
      <c r="AG283" s="309"/>
      <c r="AH283" s="309"/>
      <c r="AI283" s="309"/>
      <c r="AJ283" s="309"/>
      <c r="AK283" s="313"/>
      <c r="AL283" s="318"/>
      <c r="AM283" s="319"/>
      <c r="AN283" s="319"/>
      <c r="AO283" s="319"/>
      <c r="AP283" s="319"/>
      <c r="AQ283" s="319"/>
      <c r="AR283" s="319"/>
      <c r="AS283" s="320"/>
      <c r="AT283" s="119"/>
      <c r="AU283" s="119"/>
      <c r="AV283" s="119"/>
    </row>
    <row r="284" spans="1:83" s="70" customFormat="1" ht="24.95" customHeight="1" thickBot="1">
      <c r="A284" s="74"/>
      <c r="B284" s="310"/>
      <c r="C284" s="311"/>
      <c r="D284" s="311"/>
      <c r="E284" s="311"/>
      <c r="F284" s="311"/>
      <c r="G284" s="311"/>
      <c r="H284" s="311"/>
      <c r="I284" s="311"/>
      <c r="J284" s="311"/>
      <c r="K284" s="311"/>
      <c r="L284" s="311"/>
      <c r="M284" s="311"/>
      <c r="N284" s="311"/>
      <c r="O284" s="311"/>
      <c r="P284" s="311"/>
      <c r="Q284" s="311"/>
      <c r="R284" s="311"/>
      <c r="S284" s="311"/>
      <c r="T284" s="311"/>
      <c r="U284" s="311"/>
      <c r="V284" s="311"/>
      <c r="W284" s="311"/>
      <c r="X284" s="311"/>
      <c r="Y284" s="311"/>
      <c r="Z284" s="311"/>
      <c r="AA284" s="311"/>
      <c r="AB284" s="311"/>
      <c r="AC284" s="311"/>
      <c r="AD284" s="311"/>
      <c r="AE284" s="311"/>
      <c r="AF284" s="311"/>
      <c r="AG284" s="311"/>
      <c r="AH284" s="311"/>
      <c r="AI284" s="311"/>
      <c r="AJ284" s="311"/>
      <c r="AK284" s="314"/>
      <c r="AL284" s="321"/>
      <c r="AM284" s="322"/>
      <c r="AN284" s="322"/>
      <c r="AO284" s="322"/>
      <c r="AP284" s="322"/>
      <c r="AQ284" s="322"/>
      <c r="AR284" s="322"/>
      <c r="AS284" s="323"/>
      <c r="AT284" s="119"/>
      <c r="AU284" s="119"/>
      <c r="AV284" s="119"/>
    </row>
    <row r="285" spans="1:83" s="70" customFormat="1" ht="24.95" customHeight="1" thickBot="1">
      <c r="A285" s="74"/>
      <c r="B285" s="246" t="s">
        <v>182</v>
      </c>
      <c r="C285" s="247"/>
      <c r="D285" s="247"/>
      <c r="E285" s="247"/>
      <c r="F285" s="247"/>
      <c r="G285" s="247"/>
      <c r="H285" s="247"/>
      <c r="I285" s="247"/>
      <c r="J285" s="247"/>
      <c r="K285" s="247"/>
      <c r="L285" s="247"/>
      <c r="M285" s="247"/>
      <c r="N285" s="247"/>
      <c r="O285" s="247"/>
      <c r="P285" s="247"/>
      <c r="Q285" s="247"/>
      <c r="R285" s="247"/>
      <c r="S285" s="247"/>
      <c r="T285" s="247"/>
      <c r="U285" s="247"/>
      <c r="V285" s="247"/>
      <c r="W285" s="247"/>
      <c r="X285" s="247"/>
      <c r="Y285" s="247"/>
      <c r="Z285" s="249" t="s">
        <v>115</v>
      </c>
      <c r="AA285" s="250"/>
      <c r="AB285" s="251"/>
      <c r="AC285" s="252" t="s">
        <v>116</v>
      </c>
      <c r="AD285" s="252"/>
      <c r="AE285" s="252"/>
      <c r="AF285" s="252"/>
      <c r="AG285" s="252"/>
      <c r="AH285" s="252"/>
      <c r="AI285" s="252"/>
      <c r="AJ285" s="253"/>
      <c r="AK285" s="254"/>
      <c r="AL285" s="255"/>
      <c r="AM285" s="256" t="s">
        <v>175</v>
      </c>
      <c r="AN285" s="252"/>
      <c r="AO285" s="252"/>
      <c r="AP285" s="252"/>
      <c r="AQ285" s="253"/>
      <c r="AR285" s="257"/>
      <c r="AS285" s="258"/>
      <c r="AT285" s="74"/>
      <c r="AU285" s="74"/>
      <c r="AV285" s="74"/>
    </row>
    <row r="286" spans="1:83" s="160" customFormat="1" ht="24.95" customHeight="1">
      <c r="A286" s="74"/>
      <c r="B286" s="256" t="s">
        <v>117</v>
      </c>
      <c r="C286" s="252"/>
      <c r="D286" s="252"/>
      <c r="E286" s="252"/>
      <c r="F286" s="252"/>
      <c r="G286" s="252"/>
      <c r="H286" s="252"/>
      <c r="I286" s="252"/>
      <c r="J286" s="252"/>
      <c r="K286" s="252"/>
      <c r="L286" s="252"/>
      <c r="M286" s="252"/>
      <c r="N286" s="252"/>
      <c r="O286" s="252"/>
      <c r="P286" s="252"/>
      <c r="Q286" s="252"/>
      <c r="R286" s="256" t="s">
        <v>118</v>
      </c>
      <c r="S286" s="253"/>
      <c r="T286" s="252" t="s">
        <v>119</v>
      </c>
      <c r="U286" s="252"/>
      <c r="V286" s="252"/>
      <c r="W286" s="259"/>
      <c r="X286" s="264" t="s">
        <v>46</v>
      </c>
      <c r="Y286" s="266" t="s">
        <v>47</v>
      </c>
      <c r="Z286" s="301" t="s">
        <v>120</v>
      </c>
      <c r="AA286" s="302" t="s">
        <v>121</v>
      </c>
      <c r="AB286" s="303" t="s">
        <v>122</v>
      </c>
      <c r="AC286" s="256" t="s">
        <v>123</v>
      </c>
      <c r="AD286" s="252"/>
      <c r="AE286" s="252"/>
      <c r="AF286" s="252"/>
      <c r="AG286" s="252"/>
      <c r="AH286" s="252"/>
      <c r="AI286" s="252"/>
      <c r="AJ286" s="252"/>
      <c r="AK286" s="252"/>
      <c r="AL286" s="252"/>
      <c r="AM286" s="252"/>
      <c r="AN286" s="252"/>
      <c r="AO286" s="252"/>
      <c r="AP286" s="252"/>
      <c r="AQ286" s="259"/>
      <c r="AR286" s="300" t="s">
        <v>124</v>
      </c>
      <c r="AS286" s="273"/>
      <c r="AT286" s="74"/>
      <c r="AU286" s="74"/>
      <c r="AV286" s="74"/>
    </row>
    <row r="287" spans="1:83" s="160" customFormat="1" ht="24.95" customHeight="1">
      <c r="A287" s="74"/>
      <c r="B287" s="260"/>
      <c r="C287" s="261"/>
      <c r="D287" s="261"/>
      <c r="E287" s="261"/>
      <c r="F287" s="261"/>
      <c r="G287" s="261"/>
      <c r="H287" s="261"/>
      <c r="I287" s="261"/>
      <c r="J287" s="261"/>
      <c r="K287" s="261"/>
      <c r="L287" s="261"/>
      <c r="M287" s="261"/>
      <c r="N287" s="261"/>
      <c r="O287" s="261"/>
      <c r="P287" s="261"/>
      <c r="Q287" s="261"/>
      <c r="R287" s="260"/>
      <c r="S287" s="263"/>
      <c r="T287" s="261"/>
      <c r="U287" s="261"/>
      <c r="V287" s="261"/>
      <c r="W287" s="262"/>
      <c r="X287" s="265"/>
      <c r="Y287" s="267"/>
      <c r="Z287" s="269"/>
      <c r="AA287" s="271"/>
      <c r="AB287" s="304"/>
      <c r="AC287" s="260"/>
      <c r="AD287" s="261"/>
      <c r="AE287" s="261"/>
      <c r="AF287" s="261"/>
      <c r="AG287" s="261"/>
      <c r="AH287" s="261"/>
      <c r="AI287" s="261"/>
      <c r="AJ287" s="261"/>
      <c r="AK287" s="261"/>
      <c r="AL287" s="261"/>
      <c r="AM287" s="261"/>
      <c r="AN287" s="261"/>
      <c r="AO287" s="261"/>
      <c r="AP287" s="261"/>
      <c r="AQ287" s="262"/>
      <c r="AR287" s="120" t="s">
        <v>125</v>
      </c>
      <c r="AS287" s="121" t="s">
        <v>126</v>
      </c>
      <c r="AT287" s="74"/>
      <c r="AU287" s="74"/>
      <c r="AV287" s="74"/>
    </row>
    <row r="288" spans="1:83" ht="24.95" customHeight="1">
      <c r="A288" s="160"/>
      <c r="B288" s="227"/>
      <c r="C288" s="228"/>
      <c r="D288" s="228"/>
      <c r="E288" s="228"/>
      <c r="F288" s="228"/>
      <c r="G288" s="228"/>
      <c r="H288" s="228"/>
      <c r="I288" s="228"/>
      <c r="J288" s="228"/>
      <c r="K288" s="228"/>
      <c r="L288" s="228"/>
      <c r="M288" s="228"/>
      <c r="N288" s="228"/>
      <c r="O288" s="228"/>
      <c r="P288" s="228"/>
      <c r="Q288" s="228"/>
      <c r="R288" s="227"/>
      <c r="S288" s="230"/>
      <c r="T288" s="231"/>
      <c r="U288" s="228"/>
      <c r="V288" s="228"/>
      <c r="W288" s="229"/>
      <c r="X288" s="164"/>
      <c r="Y288" s="165"/>
      <c r="Z288" s="219"/>
      <c r="AA288" s="166"/>
      <c r="AB288" s="174"/>
      <c r="AC288" s="227"/>
      <c r="AD288" s="228"/>
      <c r="AE288" s="228"/>
      <c r="AF288" s="228"/>
      <c r="AG288" s="228"/>
      <c r="AH288" s="228"/>
      <c r="AI288" s="228"/>
      <c r="AJ288" s="228"/>
      <c r="AK288" s="228"/>
      <c r="AL288" s="228"/>
      <c r="AM288" s="228"/>
      <c r="AN288" s="228"/>
      <c r="AO288" s="228"/>
      <c r="AP288" s="228"/>
      <c r="AQ288" s="229"/>
      <c r="AR288" s="167"/>
      <c r="AS288" s="168"/>
      <c r="AT288" s="160"/>
      <c r="AU288" s="160"/>
      <c r="AV288" s="160"/>
    </row>
    <row r="289" spans="1:48" ht="24.95" customHeight="1">
      <c r="A289" s="160"/>
      <c r="B289" s="227"/>
      <c r="C289" s="228"/>
      <c r="D289" s="228"/>
      <c r="E289" s="228"/>
      <c r="F289" s="228"/>
      <c r="G289" s="228"/>
      <c r="H289" s="228"/>
      <c r="I289" s="228"/>
      <c r="J289" s="228"/>
      <c r="K289" s="228"/>
      <c r="L289" s="228"/>
      <c r="M289" s="228"/>
      <c r="N289" s="228"/>
      <c r="O289" s="228"/>
      <c r="P289" s="228"/>
      <c r="Q289" s="228"/>
      <c r="R289" s="227"/>
      <c r="S289" s="230"/>
      <c r="T289" s="231"/>
      <c r="U289" s="228"/>
      <c r="V289" s="228"/>
      <c r="W289" s="229"/>
      <c r="X289" s="164"/>
      <c r="Y289" s="165"/>
      <c r="Z289" s="219"/>
      <c r="AA289" s="166"/>
      <c r="AB289" s="174"/>
      <c r="AC289" s="227"/>
      <c r="AD289" s="228"/>
      <c r="AE289" s="228"/>
      <c r="AF289" s="228"/>
      <c r="AG289" s="228"/>
      <c r="AH289" s="228"/>
      <c r="AI289" s="228"/>
      <c r="AJ289" s="228"/>
      <c r="AK289" s="228"/>
      <c r="AL289" s="228"/>
      <c r="AM289" s="228"/>
      <c r="AN289" s="228"/>
      <c r="AO289" s="228"/>
      <c r="AP289" s="228"/>
      <c r="AQ289" s="229"/>
      <c r="AR289" s="167"/>
      <c r="AS289" s="168"/>
      <c r="AT289" s="160"/>
      <c r="AU289" s="160"/>
      <c r="AV289" s="160"/>
    </row>
    <row r="290" spans="1:48" ht="24.95" customHeight="1">
      <c r="A290" s="160"/>
      <c r="B290" s="227"/>
      <c r="C290" s="228"/>
      <c r="D290" s="228"/>
      <c r="E290" s="228"/>
      <c r="F290" s="228"/>
      <c r="G290" s="228"/>
      <c r="H290" s="228"/>
      <c r="I290" s="228"/>
      <c r="J290" s="228"/>
      <c r="K290" s="228"/>
      <c r="L290" s="228"/>
      <c r="M290" s="228"/>
      <c r="N290" s="228"/>
      <c r="O290" s="228"/>
      <c r="P290" s="228"/>
      <c r="Q290" s="228"/>
      <c r="R290" s="227"/>
      <c r="S290" s="230"/>
      <c r="T290" s="231"/>
      <c r="U290" s="228"/>
      <c r="V290" s="228"/>
      <c r="W290" s="229"/>
      <c r="X290" s="164"/>
      <c r="Y290" s="165"/>
      <c r="Z290" s="219"/>
      <c r="AA290" s="166"/>
      <c r="AB290" s="174"/>
      <c r="AC290" s="227"/>
      <c r="AD290" s="228"/>
      <c r="AE290" s="228"/>
      <c r="AF290" s="228"/>
      <c r="AG290" s="228"/>
      <c r="AH290" s="228"/>
      <c r="AI290" s="228"/>
      <c r="AJ290" s="228"/>
      <c r="AK290" s="228"/>
      <c r="AL290" s="228"/>
      <c r="AM290" s="228"/>
      <c r="AN290" s="228"/>
      <c r="AO290" s="228"/>
      <c r="AP290" s="228"/>
      <c r="AQ290" s="229"/>
      <c r="AR290" s="167"/>
      <c r="AS290" s="168"/>
      <c r="AT290" s="160"/>
      <c r="AU290" s="160"/>
      <c r="AV290" s="160"/>
    </row>
    <row r="291" spans="1:48" ht="24.95" customHeight="1">
      <c r="A291" s="160"/>
      <c r="B291" s="227"/>
      <c r="C291" s="228"/>
      <c r="D291" s="228"/>
      <c r="E291" s="228"/>
      <c r="F291" s="228"/>
      <c r="G291" s="228"/>
      <c r="H291" s="228"/>
      <c r="I291" s="228"/>
      <c r="J291" s="228"/>
      <c r="K291" s="228"/>
      <c r="L291" s="228"/>
      <c r="M291" s="228"/>
      <c r="N291" s="228"/>
      <c r="O291" s="228"/>
      <c r="P291" s="228"/>
      <c r="Q291" s="228"/>
      <c r="R291" s="227"/>
      <c r="S291" s="230"/>
      <c r="T291" s="231"/>
      <c r="U291" s="228"/>
      <c r="V291" s="228"/>
      <c r="W291" s="229"/>
      <c r="X291" s="164"/>
      <c r="Y291" s="165"/>
      <c r="Z291" s="219"/>
      <c r="AA291" s="166"/>
      <c r="AB291" s="174"/>
      <c r="AC291" s="227"/>
      <c r="AD291" s="228"/>
      <c r="AE291" s="228"/>
      <c r="AF291" s="228"/>
      <c r="AG291" s="228"/>
      <c r="AH291" s="228"/>
      <c r="AI291" s="228"/>
      <c r="AJ291" s="228"/>
      <c r="AK291" s="228"/>
      <c r="AL291" s="228"/>
      <c r="AM291" s="228"/>
      <c r="AN291" s="228"/>
      <c r="AO291" s="228"/>
      <c r="AP291" s="228"/>
      <c r="AQ291" s="229"/>
      <c r="AR291" s="167"/>
      <c r="AS291" s="168"/>
      <c r="AT291" s="160"/>
      <c r="AU291" s="160"/>
      <c r="AV291" s="160"/>
    </row>
    <row r="292" spans="1:48" ht="24.95" customHeight="1">
      <c r="A292" s="160"/>
      <c r="B292" s="227"/>
      <c r="C292" s="228"/>
      <c r="D292" s="228"/>
      <c r="E292" s="228"/>
      <c r="F292" s="228"/>
      <c r="G292" s="228"/>
      <c r="H292" s="228"/>
      <c r="I292" s="228"/>
      <c r="J292" s="228"/>
      <c r="K292" s="228"/>
      <c r="L292" s="228"/>
      <c r="M292" s="228"/>
      <c r="N292" s="228"/>
      <c r="O292" s="228"/>
      <c r="P292" s="228"/>
      <c r="Q292" s="228"/>
      <c r="R292" s="227"/>
      <c r="S292" s="230"/>
      <c r="T292" s="231"/>
      <c r="U292" s="228"/>
      <c r="V292" s="228"/>
      <c r="W292" s="229"/>
      <c r="X292" s="164"/>
      <c r="Y292" s="165"/>
      <c r="Z292" s="219"/>
      <c r="AA292" s="166"/>
      <c r="AB292" s="174"/>
      <c r="AC292" s="227"/>
      <c r="AD292" s="228"/>
      <c r="AE292" s="228"/>
      <c r="AF292" s="228"/>
      <c r="AG292" s="228"/>
      <c r="AH292" s="228"/>
      <c r="AI292" s="228"/>
      <c r="AJ292" s="228"/>
      <c r="AK292" s="228"/>
      <c r="AL292" s="228"/>
      <c r="AM292" s="228"/>
      <c r="AN292" s="228"/>
      <c r="AO292" s="228"/>
      <c r="AP292" s="228"/>
      <c r="AQ292" s="229"/>
      <c r="AR292" s="167"/>
      <c r="AS292" s="168"/>
      <c r="AT292" s="160"/>
      <c r="AU292" s="160"/>
      <c r="AV292" s="160"/>
    </row>
    <row r="293" spans="1:48" ht="24.95" customHeight="1">
      <c r="A293" s="160"/>
      <c r="B293" s="227"/>
      <c r="C293" s="228"/>
      <c r="D293" s="228"/>
      <c r="E293" s="228"/>
      <c r="F293" s="228"/>
      <c r="G293" s="228"/>
      <c r="H293" s="228"/>
      <c r="I293" s="228"/>
      <c r="J293" s="228"/>
      <c r="K293" s="228"/>
      <c r="L293" s="228"/>
      <c r="M293" s="228"/>
      <c r="N293" s="228"/>
      <c r="O293" s="228"/>
      <c r="P293" s="228"/>
      <c r="Q293" s="228"/>
      <c r="R293" s="227"/>
      <c r="S293" s="230"/>
      <c r="T293" s="231"/>
      <c r="U293" s="228"/>
      <c r="V293" s="228"/>
      <c r="W293" s="229"/>
      <c r="X293" s="164"/>
      <c r="Y293" s="165"/>
      <c r="Z293" s="219"/>
      <c r="AA293" s="166"/>
      <c r="AB293" s="174"/>
      <c r="AC293" s="227"/>
      <c r="AD293" s="228"/>
      <c r="AE293" s="228"/>
      <c r="AF293" s="228"/>
      <c r="AG293" s="228"/>
      <c r="AH293" s="228"/>
      <c r="AI293" s="228"/>
      <c r="AJ293" s="228"/>
      <c r="AK293" s="228"/>
      <c r="AL293" s="228"/>
      <c r="AM293" s="228"/>
      <c r="AN293" s="228"/>
      <c r="AO293" s="228"/>
      <c r="AP293" s="228"/>
      <c r="AQ293" s="229"/>
      <c r="AR293" s="167"/>
      <c r="AS293" s="168"/>
      <c r="AT293" s="160"/>
      <c r="AU293" s="160"/>
      <c r="AV293" s="160"/>
    </row>
    <row r="294" spans="1:48" ht="24.95" customHeight="1">
      <c r="A294" s="160"/>
      <c r="B294" s="227"/>
      <c r="C294" s="228"/>
      <c r="D294" s="228"/>
      <c r="E294" s="228"/>
      <c r="F294" s="228"/>
      <c r="G294" s="228"/>
      <c r="H294" s="228"/>
      <c r="I294" s="228"/>
      <c r="J294" s="228"/>
      <c r="K294" s="228"/>
      <c r="L294" s="228"/>
      <c r="M294" s="228"/>
      <c r="N294" s="228"/>
      <c r="O294" s="228"/>
      <c r="P294" s="228"/>
      <c r="Q294" s="228"/>
      <c r="R294" s="227"/>
      <c r="S294" s="230"/>
      <c r="T294" s="231"/>
      <c r="U294" s="228"/>
      <c r="V294" s="228"/>
      <c r="W294" s="229"/>
      <c r="X294" s="164"/>
      <c r="Y294" s="165"/>
      <c r="Z294" s="219"/>
      <c r="AA294" s="166"/>
      <c r="AB294" s="174"/>
      <c r="AC294" s="227"/>
      <c r="AD294" s="228"/>
      <c r="AE294" s="228"/>
      <c r="AF294" s="228"/>
      <c r="AG294" s="228"/>
      <c r="AH294" s="228"/>
      <c r="AI294" s="228"/>
      <c r="AJ294" s="228"/>
      <c r="AK294" s="228"/>
      <c r="AL294" s="228"/>
      <c r="AM294" s="228"/>
      <c r="AN294" s="228"/>
      <c r="AO294" s="228"/>
      <c r="AP294" s="228"/>
      <c r="AQ294" s="229"/>
      <c r="AR294" s="167"/>
      <c r="AS294" s="168"/>
      <c r="AT294" s="160"/>
      <c r="AU294" s="160"/>
      <c r="AV294" s="160"/>
    </row>
    <row r="295" spans="1:48" ht="24.95" customHeight="1">
      <c r="A295" s="160"/>
      <c r="B295" s="227"/>
      <c r="C295" s="228"/>
      <c r="D295" s="228"/>
      <c r="E295" s="228"/>
      <c r="F295" s="228"/>
      <c r="G295" s="228"/>
      <c r="H295" s="228"/>
      <c r="I295" s="228"/>
      <c r="J295" s="228"/>
      <c r="K295" s="228"/>
      <c r="L295" s="228"/>
      <c r="M295" s="228"/>
      <c r="N295" s="228"/>
      <c r="O295" s="228"/>
      <c r="P295" s="228"/>
      <c r="Q295" s="228"/>
      <c r="R295" s="227"/>
      <c r="S295" s="230"/>
      <c r="T295" s="231"/>
      <c r="U295" s="228"/>
      <c r="V295" s="228"/>
      <c r="W295" s="229"/>
      <c r="X295" s="164"/>
      <c r="Y295" s="165"/>
      <c r="Z295" s="219"/>
      <c r="AA295" s="166"/>
      <c r="AB295" s="174"/>
      <c r="AC295" s="227"/>
      <c r="AD295" s="228"/>
      <c r="AE295" s="228"/>
      <c r="AF295" s="228"/>
      <c r="AG295" s="228"/>
      <c r="AH295" s="228"/>
      <c r="AI295" s="228"/>
      <c r="AJ295" s="228"/>
      <c r="AK295" s="228"/>
      <c r="AL295" s="228"/>
      <c r="AM295" s="228"/>
      <c r="AN295" s="228"/>
      <c r="AO295" s="228"/>
      <c r="AP295" s="228"/>
      <c r="AQ295" s="229"/>
      <c r="AR295" s="167"/>
      <c r="AS295" s="168"/>
      <c r="AT295" s="160"/>
      <c r="AU295" s="160"/>
      <c r="AV295" s="160"/>
    </row>
    <row r="296" spans="1:48" ht="24.95" customHeight="1" thickBot="1">
      <c r="A296" s="160"/>
      <c r="B296" s="227"/>
      <c r="C296" s="228"/>
      <c r="D296" s="228"/>
      <c r="E296" s="228"/>
      <c r="F296" s="228"/>
      <c r="G296" s="228"/>
      <c r="H296" s="228"/>
      <c r="I296" s="228"/>
      <c r="J296" s="228"/>
      <c r="K296" s="228"/>
      <c r="L296" s="228"/>
      <c r="M296" s="228"/>
      <c r="N296" s="228"/>
      <c r="O296" s="228"/>
      <c r="P296" s="228"/>
      <c r="Q296" s="228"/>
      <c r="R296" s="274"/>
      <c r="S296" s="275"/>
      <c r="T296" s="276"/>
      <c r="U296" s="277"/>
      <c r="V296" s="277"/>
      <c r="W296" s="278"/>
      <c r="X296" s="169"/>
      <c r="Y296" s="170"/>
      <c r="Z296" s="219"/>
      <c r="AA296" s="166"/>
      <c r="AB296" s="174"/>
      <c r="AC296" s="232"/>
      <c r="AD296" s="235"/>
      <c r="AE296" s="235"/>
      <c r="AF296" s="235"/>
      <c r="AG296" s="235"/>
      <c r="AH296" s="235"/>
      <c r="AI296" s="235"/>
      <c r="AJ296" s="235"/>
      <c r="AK296" s="235"/>
      <c r="AL296" s="235"/>
      <c r="AM296" s="235"/>
      <c r="AN296" s="235"/>
      <c r="AO296" s="235"/>
      <c r="AP296" s="235"/>
      <c r="AQ296" s="236"/>
      <c r="AR296" s="172"/>
      <c r="AS296" s="173"/>
      <c r="AT296" s="160"/>
      <c r="AU296" s="160"/>
      <c r="AV296" s="160"/>
    </row>
    <row r="297" spans="1:48" ht="24.95" customHeight="1" thickBot="1">
      <c r="B297" s="237"/>
      <c r="C297" s="238"/>
      <c r="D297" s="238"/>
      <c r="E297" s="238"/>
      <c r="F297" s="238"/>
      <c r="G297" s="238"/>
      <c r="H297" s="238"/>
      <c r="I297" s="238"/>
      <c r="J297" s="238"/>
      <c r="K297" s="238"/>
      <c r="L297" s="238"/>
      <c r="M297" s="238"/>
      <c r="N297" s="238"/>
      <c r="O297" s="238"/>
      <c r="P297" s="238"/>
      <c r="Q297" s="238"/>
      <c r="R297" s="279" t="s">
        <v>132</v>
      </c>
      <c r="S297" s="280"/>
      <c r="T297" s="280"/>
      <c r="U297" s="280"/>
      <c r="V297" s="280"/>
      <c r="W297" s="280"/>
      <c r="X297" s="280"/>
      <c r="Y297" s="281"/>
      <c r="Z297" s="220"/>
      <c r="AA297" s="221"/>
      <c r="AB297" s="222"/>
      <c r="AC297" s="282"/>
      <c r="AD297" s="283"/>
      <c r="AE297" s="283"/>
      <c r="AF297" s="283"/>
      <c r="AG297" s="283"/>
      <c r="AH297" s="283"/>
      <c r="AI297" s="283"/>
      <c r="AJ297" s="283"/>
      <c r="AK297" s="283"/>
      <c r="AL297" s="283"/>
      <c r="AM297" s="283"/>
      <c r="AN297" s="283"/>
      <c r="AO297" s="283"/>
      <c r="AP297" s="283"/>
      <c r="AQ297" s="283"/>
      <c r="AR297" s="283"/>
      <c r="AS297" s="284"/>
    </row>
    <row r="298" spans="1:48" ht="24.95" customHeight="1">
      <c r="A298" s="160"/>
      <c r="B298" s="160"/>
      <c r="C298" s="160"/>
      <c r="D298" s="160"/>
      <c r="E298" s="160"/>
      <c r="F298" s="160"/>
      <c r="G298" s="160"/>
      <c r="H298" s="160"/>
      <c r="I298" s="160"/>
      <c r="J298" s="160"/>
      <c r="K298" s="160"/>
      <c r="L298" s="160"/>
      <c r="M298" s="160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60"/>
      <c r="Y298" s="160"/>
      <c r="Z298" s="160"/>
      <c r="AA298" s="160"/>
      <c r="AB298" s="160"/>
      <c r="AC298" s="160"/>
      <c r="AD298" s="160"/>
      <c r="AE298" s="160"/>
      <c r="AF298" s="160"/>
      <c r="AG298" s="160"/>
      <c r="AH298" s="160"/>
      <c r="AI298" s="160"/>
      <c r="AJ298" s="160"/>
      <c r="AK298" s="160"/>
      <c r="AL298" s="160"/>
      <c r="AM298" s="160"/>
      <c r="AN298" s="160"/>
      <c r="AO298" s="160"/>
      <c r="AP298" s="160"/>
      <c r="AQ298" s="160"/>
      <c r="AT298" s="160"/>
      <c r="AU298" s="160"/>
      <c r="AV298" s="160"/>
    </row>
    <row r="299" spans="1:48" ht="24.95" customHeight="1" thickBot="1">
      <c r="A299" s="160"/>
      <c r="B299" s="160"/>
      <c r="C299" s="160"/>
      <c r="D299" s="160"/>
      <c r="E299" s="160"/>
      <c r="F299" s="160"/>
      <c r="G299" s="160"/>
      <c r="H299" s="160"/>
      <c r="I299" s="160"/>
      <c r="J299" s="160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60"/>
      <c r="Y299" s="160"/>
      <c r="Z299" s="160"/>
      <c r="AA299" s="160"/>
      <c r="AB299" s="160"/>
      <c r="AC299" s="160"/>
      <c r="AD299" s="160"/>
      <c r="AE299" s="160"/>
      <c r="AF299" s="160"/>
      <c r="AG299" s="160"/>
      <c r="AH299" s="160"/>
      <c r="AI299" s="160"/>
      <c r="AJ299" s="160"/>
      <c r="AK299" s="160"/>
      <c r="AL299" s="160"/>
      <c r="AM299" s="160"/>
      <c r="AN299" s="160"/>
      <c r="AO299" s="160"/>
      <c r="AP299" s="160"/>
      <c r="AQ299" s="160"/>
      <c r="AT299" s="160"/>
      <c r="AU299" s="160"/>
      <c r="AV299" s="160"/>
    </row>
    <row r="300" spans="1:48" s="160" customFormat="1" ht="24.95" customHeight="1" thickBot="1">
      <c r="B300" s="285" t="s">
        <v>171</v>
      </c>
      <c r="C300" s="286"/>
      <c r="D300" s="286"/>
      <c r="E300" s="286"/>
      <c r="F300" s="286"/>
      <c r="G300" s="286"/>
      <c r="H300" s="286"/>
      <c r="I300" s="286"/>
      <c r="J300" s="286"/>
      <c r="K300" s="286"/>
      <c r="L300" s="286"/>
      <c r="M300" s="286"/>
      <c r="N300" s="286"/>
      <c r="O300" s="286"/>
      <c r="P300" s="286"/>
      <c r="Q300" s="286"/>
      <c r="R300" s="286"/>
      <c r="S300" s="286"/>
      <c r="T300" s="286"/>
      <c r="U300" s="286"/>
      <c r="V300" s="286"/>
      <c r="W300" s="286"/>
      <c r="X300" s="286"/>
      <c r="Y300" s="286"/>
      <c r="Z300" s="286"/>
      <c r="AA300" s="286"/>
      <c r="AB300" s="286"/>
      <c r="AC300" s="286"/>
      <c r="AD300" s="286"/>
      <c r="AE300" s="286"/>
      <c r="AF300" s="286"/>
      <c r="AG300" s="286"/>
      <c r="AH300" s="286"/>
      <c r="AI300" s="286"/>
      <c r="AJ300" s="286"/>
      <c r="AK300" s="286"/>
      <c r="AL300" s="286"/>
      <c r="AM300" s="286"/>
      <c r="AN300" s="286"/>
      <c r="AO300" s="286"/>
      <c r="AP300" s="286"/>
      <c r="AQ300" s="286"/>
      <c r="AR300" s="286"/>
      <c r="AS300" s="287"/>
    </row>
    <row r="301" spans="1:48" s="160" customFormat="1" ht="24.95" customHeight="1" thickBot="1">
      <c r="AR301" s="70"/>
      <c r="AS301" s="70"/>
    </row>
    <row r="302" spans="1:48" ht="24.95" customHeight="1">
      <c r="A302" s="160"/>
      <c r="B302" s="288" t="s">
        <v>385</v>
      </c>
      <c r="C302" s="289"/>
      <c r="D302" s="288" t="s">
        <v>386</v>
      </c>
      <c r="E302" s="292"/>
      <c r="F302" s="292"/>
      <c r="G302" s="292"/>
      <c r="H302" s="292"/>
      <c r="I302" s="292"/>
      <c r="J302" s="292"/>
      <c r="K302" s="292"/>
      <c r="L302" s="292"/>
      <c r="M302" s="292"/>
      <c r="N302" s="292"/>
      <c r="O302" s="292"/>
      <c r="P302" s="292"/>
      <c r="Q302" s="292"/>
      <c r="R302" s="292"/>
      <c r="S302" s="292"/>
      <c r="T302" s="292"/>
      <c r="U302" s="292"/>
      <c r="V302" s="292"/>
      <c r="W302" s="292"/>
      <c r="X302" s="292"/>
      <c r="Y302" s="292"/>
      <c r="Z302" s="292"/>
      <c r="AA302" s="292"/>
      <c r="AB302" s="292"/>
      <c r="AC302" s="292"/>
      <c r="AD302" s="292"/>
      <c r="AE302" s="292"/>
      <c r="AF302" s="292"/>
      <c r="AG302" s="292"/>
      <c r="AH302" s="292"/>
      <c r="AI302" s="292"/>
      <c r="AJ302" s="292"/>
      <c r="AK302" s="289"/>
      <c r="AL302" s="294" t="s">
        <v>168</v>
      </c>
      <c r="AM302" s="295"/>
      <c r="AN302" s="295"/>
      <c r="AO302" s="295"/>
      <c r="AP302" s="295"/>
      <c r="AQ302" s="295"/>
      <c r="AR302" s="295"/>
      <c r="AS302" s="296"/>
      <c r="AT302" s="160"/>
      <c r="AU302" s="160"/>
      <c r="AV302" s="160"/>
    </row>
    <row r="303" spans="1:48" ht="24.95" customHeight="1" thickBot="1">
      <c r="A303" s="160"/>
      <c r="B303" s="290"/>
      <c r="C303" s="291"/>
      <c r="D303" s="290"/>
      <c r="E303" s="293"/>
      <c r="F303" s="293"/>
      <c r="G303" s="293"/>
      <c r="H303" s="293"/>
      <c r="I303" s="293"/>
      <c r="J303" s="293"/>
      <c r="K303" s="293"/>
      <c r="L303" s="293"/>
      <c r="M303" s="293"/>
      <c r="N303" s="293"/>
      <c r="O303" s="293"/>
      <c r="P303" s="293"/>
      <c r="Q303" s="293"/>
      <c r="R303" s="293"/>
      <c r="S303" s="293"/>
      <c r="T303" s="293"/>
      <c r="U303" s="293"/>
      <c r="V303" s="293"/>
      <c r="W303" s="293"/>
      <c r="X303" s="293"/>
      <c r="Y303" s="293"/>
      <c r="Z303" s="293"/>
      <c r="AA303" s="293"/>
      <c r="AB303" s="293"/>
      <c r="AC303" s="293"/>
      <c r="AD303" s="293"/>
      <c r="AE303" s="293"/>
      <c r="AF303" s="293"/>
      <c r="AG303" s="293"/>
      <c r="AH303" s="293"/>
      <c r="AI303" s="293"/>
      <c r="AJ303" s="293"/>
      <c r="AK303" s="291"/>
      <c r="AL303" s="297"/>
      <c r="AM303" s="298"/>
      <c r="AN303" s="298"/>
      <c r="AO303" s="298"/>
      <c r="AP303" s="298"/>
      <c r="AQ303" s="298"/>
      <c r="AR303" s="298"/>
      <c r="AS303" s="299"/>
      <c r="AT303" s="160"/>
      <c r="AU303" s="160"/>
      <c r="AV303" s="160"/>
    </row>
    <row r="304" spans="1:48" ht="24.95" customHeight="1" thickBot="1">
      <c r="B304" s="246" t="s">
        <v>172</v>
      </c>
      <c r="C304" s="247"/>
      <c r="D304" s="247"/>
      <c r="E304" s="247"/>
      <c r="F304" s="247"/>
      <c r="G304" s="247"/>
      <c r="H304" s="247"/>
      <c r="I304" s="247"/>
      <c r="J304" s="247"/>
      <c r="K304" s="247"/>
      <c r="L304" s="247"/>
      <c r="M304" s="247"/>
      <c r="N304" s="247"/>
      <c r="O304" s="247"/>
      <c r="P304" s="247"/>
      <c r="Q304" s="247"/>
      <c r="R304" s="247"/>
      <c r="S304" s="247"/>
      <c r="T304" s="247"/>
      <c r="U304" s="247"/>
      <c r="V304" s="247"/>
      <c r="W304" s="247"/>
      <c r="X304" s="247"/>
      <c r="Y304" s="248"/>
      <c r="Z304" s="249" t="s">
        <v>115</v>
      </c>
      <c r="AA304" s="250"/>
      <c r="AB304" s="251"/>
      <c r="AC304" s="252" t="s">
        <v>116</v>
      </c>
      <c r="AD304" s="252"/>
      <c r="AE304" s="252"/>
      <c r="AF304" s="252"/>
      <c r="AG304" s="252"/>
      <c r="AH304" s="252"/>
      <c r="AI304" s="252"/>
      <c r="AJ304" s="253"/>
      <c r="AK304" s="254"/>
      <c r="AL304" s="255"/>
      <c r="AM304" s="256" t="s">
        <v>175</v>
      </c>
      <c r="AN304" s="252"/>
      <c r="AO304" s="252"/>
      <c r="AP304" s="252"/>
      <c r="AQ304" s="253"/>
      <c r="AR304" s="257"/>
      <c r="AS304" s="258"/>
      <c r="AT304" s="160"/>
      <c r="AU304" s="160"/>
      <c r="AV304" s="160"/>
    </row>
    <row r="305" spans="1:48" ht="24.95" customHeight="1">
      <c r="B305" s="256" t="s">
        <v>117</v>
      </c>
      <c r="C305" s="252"/>
      <c r="D305" s="252"/>
      <c r="E305" s="252"/>
      <c r="F305" s="252"/>
      <c r="G305" s="252"/>
      <c r="H305" s="252"/>
      <c r="I305" s="252"/>
      <c r="J305" s="252"/>
      <c r="K305" s="252"/>
      <c r="L305" s="252"/>
      <c r="M305" s="252"/>
      <c r="N305" s="252"/>
      <c r="O305" s="252"/>
      <c r="P305" s="252"/>
      <c r="Q305" s="259"/>
      <c r="R305" s="256" t="s">
        <v>118</v>
      </c>
      <c r="S305" s="253"/>
      <c r="T305" s="252" t="s">
        <v>119</v>
      </c>
      <c r="U305" s="252"/>
      <c r="V305" s="252"/>
      <c r="W305" s="252"/>
      <c r="X305" s="264" t="s">
        <v>46</v>
      </c>
      <c r="Y305" s="266" t="s">
        <v>47</v>
      </c>
      <c r="Z305" s="268" t="s">
        <v>120</v>
      </c>
      <c r="AA305" s="270" t="s">
        <v>121</v>
      </c>
      <c r="AB305" s="266" t="s">
        <v>122</v>
      </c>
      <c r="AC305" s="256" t="s">
        <v>123</v>
      </c>
      <c r="AD305" s="252"/>
      <c r="AE305" s="252"/>
      <c r="AF305" s="252"/>
      <c r="AG305" s="252"/>
      <c r="AH305" s="252"/>
      <c r="AI305" s="252"/>
      <c r="AJ305" s="252"/>
      <c r="AK305" s="252"/>
      <c r="AL305" s="252"/>
      <c r="AM305" s="252"/>
      <c r="AN305" s="252"/>
      <c r="AO305" s="252"/>
      <c r="AP305" s="252"/>
      <c r="AQ305" s="259"/>
      <c r="AR305" s="272" t="s">
        <v>124</v>
      </c>
      <c r="AS305" s="273"/>
      <c r="AT305" s="160"/>
      <c r="AU305" s="160"/>
      <c r="AV305" s="160"/>
    </row>
    <row r="306" spans="1:48" ht="24.95" customHeight="1">
      <c r="B306" s="260"/>
      <c r="C306" s="261"/>
      <c r="D306" s="261"/>
      <c r="E306" s="261"/>
      <c r="F306" s="261"/>
      <c r="G306" s="261"/>
      <c r="H306" s="261"/>
      <c r="I306" s="261"/>
      <c r="J306" s="261"/>
      <c r="K306" s="261"/>
      <c r="L306" s="261"/>
      <c r="M306" s="261"/>
      <c r="N306" s="261"/>
      <c r="O306" s="261"/>
      <c r="P306" s="261"/>
      <c r="Q306" s="262"/>
      <c r="R306" s="260"/>
      <c r="S306" s="263"/>
      <c r="T306" s="261"/>
      <c r="U306" s="261"/>
      <c r="V306" s="261"/>
      <c r="W306" s="261"/>
      <c r="X306" s="265"/>
      <c r="Y306" s="267"/>
      <c r="Z306" s="269"/>
      <c r="AA306" s="271"/>
      <c r="AB306" s="267"/>
      <c r="AC306" s="260"/>
      <c r="AD306" s="261"/>
      <c r="AE306" s="261"/>
      <c r="AF306" s="261"/>
      <c r="AG306" s="261"/>
      <c r="AH306" s="261"/>
      <c r="AI306" s="261"/>
      <c r="AJ306" s="261"/>
      <c r="AK306" s="261"/>
      <c r="AL306" s="261"/>
      <c r="AM306" s="261"/>
      <c r="AN306" s="261"/>
      <c r="AO306" s="261"/>
      <c r="AP306" s="261"/>
      <c r="AQ306" s="262"/>
      <c r="AR306" s="141" t="s">
        <v>125</v>
      </c>
      <c r="AS306" s="121" t="s">
        <v>126</v>
      </c>
      <c r="AT306" s="160"/>
      <c r="AU306" s="160"/>
      <c r="AV306" s="160"/>
    </row>
    <row r="307" spans="1:48" ht="24.95" customHeight="1">
      <c r="A307" s="160"/>
      <c r="B307" s="227"/>
      <c r="C307" s="228"/>
      <c r="D307" s="228"/>
      <c r="E307" s="228"/>
      <c r="F307" s="228"/>
      <c r="G307" s="228"/>
      <c r="H307" s="228"/>
      <c r="I307" s="228"/>
      <c r="J307" s="228"/>
      <c r="K307" s="228"/>
      <c r="L307" s="228"/>
      <c r="M307" s="228"/>
      <c r="N307" s="228"/>
      <c r="O307" s="228"/>
      <c r="P307" s="228"/>
      <c r="Q307" s="229"/>
      <c r="R307" s="227"/>
      <c r="S307" s="230"/>
      <c r="T307" s="231"/>
      <c r="U307" s="228"/>
      <c r="V307" s="228"/>
      <c r="W307" s="228"/>
      <c r="X307" s="164"/>
      <c r="Y307" s="165"/>
      <c r="Z307" s="219"/>
      <c r="AA307" s="166"/>
      <c r="AB307" s="165"/>
      <c r="AC307" s="227"/>
      <c r="AD307" s="228"/>
      <c r="AE307" s="228"/>
      <c r="AF307" s="228"/>
      <c r="AG307" s="228"/>
      <c r="AH307" s="228"/>
      <c r="AI307" s="228"/>
      <c r="AJ307" s="228"/>
      <c r="AK307" s="228"/>
      <c r="AL307" s="228"/>
      <c r="AM307" s="228"/>
      <c r="AN307" s="228"/>
      <c r="AO307" s="228"/>
      <c r="AP307" s="228"/>
      <c r="AQ307" s="229"/>
      <c r="AR307" s="177"/>
      <c r="AS307" s="168"/>
      <c r="AT307" s="160"/>
      <c r="AU307" s="160"/>
      <c r="AV307" s="160"/>
    </row>
    <row r="308" spans="1:48" ht="24.95" customHeight="1">
      <c r="A308" s="160"/>
      <c r="B308" s="227"/>
      <c r="C308" s="228"/>
      <c r="D308" s="228"/>
      <c r="E308" s="228"/>
      <c r="F308" s="228"/>
      <c r="G308" s="228"/>
      <c r="H308" s="228"/>
      <c r="I308" s="228"/>
      <c r="J308" s="228"/>
      <c r="K308" s="228"/>
      <c r="L308" s="228"/>
      <c r="M308" s="228"/>
      <c r="N308" s="228"/>
      <c r="O308" s="228"/>
      <c r="P308" s="228"/>
      <c r="Q308" s="229"/>
      <c r="R308" s="227"/>
      <c r="S308" s="230"/>
      <c r="T308" s="231"/>
      <c r="U308" s="228"/>
      <c r="V308" s="228"/>
      <c r="W308" s="228"/>
      <c r="X308" s="164"/>
      <c r="Y308" s="165"/>
      <c r="Z308" s="219"/>
      <c r="AA308" s="166"/>
      <c r="AB308" s="165"/>
      <c r="AC308" s="227"/>
      <c r="AD308" s="228"/>
      <c r="AE308" s="228"/>
      <c r="AF308" s="228"/>
      <c r="AG308" s="228"/>
      <c r="AH308" s="228"/>
      <c r="AI308" s="228"/>
      <c r="AJ308" s="228"/>
      <c r="AK308" s="228"/>
      <c r="AL308" s="228"/>
      <c r="AM308" s="228"/>
      <c r="AN308" s="228"/>
      <c r="AO308" s="228"/>
      <c r="AP308" s="228"/>
      <c r="AQ308" s="229"/>
      <c r="AR308" s="177"/>
      <c r="AS308" s="168"/>
      <c r="AT308" s="160"/>
      <c r="AU308" s="160"/>
      <c r="AV308" s="160"/>
    </row>
    <row r="309" spans="1:48" ht="24.95" customHeight="1">
      <c r="A309" s="160"/>
      <c r="B309" s="227"/>
      <c r="C309" s="228"/>
      <c r="D309" s="228"/>
      <c r="E309" s="228"/>
      <c r="F309" s="228"/>
      <c r="G309" s="228"/>
      <c r="H309" s="228"/>
      <c r="I309" s="228"/>
      <c r="J309" s="228"/>
      <c r="K309" s="228"/>
      <c r="L309" s="228"/>
      <c r="M309" s="228"/>
      <c r="N309" s="228"/>
      <c r="O309" s="228"/>
      <c r="P309" s="228"/>
      <c r="Q309" s="229"/>
      <c r="R309" s="227"/>
      <c r="S309" s="230"/>
      <c r="T309" s="231"/>
      <c r="U309" s="228"/>
      <c r="V309" s="228"/>
      <c r="W309" s="228"/>
      <c r="X309" s="164"/>
      <c r="Y309" s="165"/>
      <c r="Z309" s="219"/>
      <c r="AA309" s="166"/>
      <c r="AB309" s="165"/>
      <c r="AC309" s="227"/>
      <c r="AD309" s="228"/>
      <c r="AE309" s="228"/>
      <c r="AF309" s="228"/>
      <c r="AG309" s="228"/>
      <c r="AH309" s="228"/>
      <c r="AI309" s="228"/>
      <c r="AJ309" s="228"/>
      <c r="AK309" s="228"/>
      <c r="AL309" s="228"/>
      <c r="AM309" s="228"/>
      <c r="AN309" s="228"/>
      <c r="AO309" s="228"/>
      <c r="AP309" s="228"/>
      <c r="AQ309" s="229"/>
      <c r="AR309" s="177"/>
      <c r="AS309" s="168"/>
      <c r="AT309" s="160"/>
      <c r="AU309" s="160"/>
      <c r="AV309" s="160"/>
    </row>
    <row r="310" spans="1:48" ht="24.95" customHeight="1">
      <c r="A310" s="160"/>
      <c r="B310" s="227"/>
      <c r="C310" s="228"/>
      <c r="D310" s="228"/>
      <c r="E310" s="228"/>
      <c r="F310" s="228"/>
      <c r="G310" s="228"/>
      <c r="H310" s="228"/>
      <c r="I310" s="228"/>
      <c r="J310" s="228"/>
      <c r="K310" s="228"/>
      <c r="L310" s="228"/>
      <c r="M310" s="228"/>
      <c r="N310" s="228"/>
      <c r="O310" s="228"/>
      <c r="P310" s="228"/>
      <c r="Q310" s="229"/>
      <c r="R310" s="227"/>
      <c r="S310" s="230"/>
      <c r="T310" s="231"/>
      <c r="U310" s="228"/>
      <c r="V310" s="228"/>
      <c r="W310" s="228"/>
      <c r="X310" s="164"/>
      <c r="Y310" s="165"/>
      <c r="Z310" s="219"/>
      <c r="AA310" s="166"/>
      <c r="AB310" s="165"/>
      <c r="AC310" s="227"/>
      <c r="AD310" s="228"/>
      <c r="AE310" s="228"/>
      <c r="AF310" s="228"/>
      <c r="AG310" s="228"/>
      <c r="AH310" s="228"/>
      <c r="AI310" s="228"/>
      <c r="AJ310" s="228"/>
      <c r="AK310" s="228"/>
      <c r="AL310" s="228"/>
      <c r="AM310" s="228"/>
      <c r="AN310" s="228"/>
      <c r="AO310" s="228"/>
      <c r="AP310" s="228"/>
      <c r="AQ310" s="229"/>
      <c r="AR310" s="177"/>
      <c r="AS310" s="168"/>
      <c r="AT310" s="160"/>
      <c r="AU310" s="160"/>
      <c r="AV310" s="160"/>
    </row>
    <row r="311" spans="1:48" ht="24.95" customHeight="1">
      <c r="A311" s="160"/>
      <c r="B311" s="227"/>
      <c r="C311" s="228"/>
      <c r="D311" s="228"/>
      <c r="E311" s="228"/>
      <c r="F311" s="228"/>
      <c r="G311" s="228"/>
      <c r="H311" s="228"/>
      <c r="I311" s="228"/>
      <c r="J311" s="228"/>
      <c r="K311" s="228"/>
      <c r="L311" s="228"/>
      <c r="M311" s="228"/>
      <c r="N311" s="228"/>
      <c r="O311" s="228"/>
      <c r="P311" s="228"/>
      <c r="Q311" s="229"/>
      <c r="R311" s="227"/>
      <c r="S311" s="230"/>
      <c r="T311" s="231"/>
      <c r="U311" s="228"/>
      <c r="V311" s="228"/>
      <c r="W311" s="228"/>
      <c r="X311" s="164"/>
      <c r="Y311" s="165"/>
      <c r="Z311" s="219"/>
      <c r="AA311" s="166"/>
      <c r="AB311" s="165"/>
      <c r="AC311" s="227"/>
      <c r="AD311" s="228"/>
      <c r="AE311" s="228"/>
      <c r="AF311" s="228"/>
      <c r="AG311" s="228"/>
      <c r="AH311" s="228"/>
      <c r="AI311" s="228"/>
      <c r="AJ311" s="228"/>
      <c r="AK311" s="228"/>
      <c r="AL311" s="228"/>
      <c r="AM311" s="228"/>
      <c r="AN311" s="228"/>
      <c r="AO311" s="228"/>
      <c r="AP311" s="228"/>
      <c r="AQ311" s="229"/>
      <c r="AR311" s="177"/>
      <c r="AS311" s="168"/>
      <c r="AT311" s="160"/>
      <c r="AU311" s="160"/>
      <c r="AV311" s="160"/>
    </row>
    <row r="312" spans="1:48" ht="24.95" customHeight="1">
      <c r="A312" s="160"/>
      <c r="B312" s="227"/>
      <c r="C312" s="228"/>
      <c r="D312" s="228"/>
      <c r="E312" s="228"/>
      <c r="F312" s="228"/>
      <c r="G312" s="228"/>
      <c r="H312" s="228"/>
      <c r="I312" s="228"/>
      <c r="J312" s="228"/>
      <c r="K312" s="228"/>
      <c r="L312" s="228"/>
      <c r="M312" s="228"/>
      <c r="N312" s="228"/>
      <c r="O312" s="228"/>
      <c r="P312" s="228"/>
      <c r="Q312" s="229"/>
      <c r="R312" s="227"/>
      <c r="S312" s="230"/>
      <c r="T312" s="231"/>
      <c r="U312" s="228"/>
      <c r="V312" s="228"/>
      <c r="W312" s="228"/>
      <c r="X312" s="164"/>
      <c r="Y312" s="165"/>
      <c r="Z312" s="219"/>
      <c r="AA312" s="166"/>
      <c r="AB312" s="165"/>
      <c r="AC312" s="227"/>
      <c r="AD312" s="228"/>
      <c r="AE312" s="228"/>
      <c r="AF312" s="228"/>
      <c r="AG312" s="228"/>
      <c r="AH312" s="228"/>
      <c r="AI312" s="228"/>
      <c r="AJ312" s="228"/>
      <c r="AK312" s="228"/>
      <c r="AL312" s="228"/>
      <c r="AM312" s="228"/>
      <c r="AN312" s="228"/>
      <c r="AO312" s="228"/>
      <c r="AP312" s="228"/>
      <c r="AQ312" s="229"/>
      <c r="AR312" s="177"/>
      <c r="AS312" s="168"/>
      <c r="AT312" s="160"/>
      <c r="AU312" s="160"/>
      <c r="AV312" s="160"/>
    </row>
    <row r="313" spans="1:48" ht="24.95" customHeight="1">
      <c r="A313" s="160"/>
      <c r="B313" s="227"/>
      <c r="C313" s="228"/>
      <c r="D313" s="228"/>
      <c r="E313" s="228"/>
      <c r="F313" s="228"/>
      <c r="G313" s="228"/>
      <c r="H313" s="228"/>
      <c r="I313" s="228"/>
      <c r="J313" s="228"/>
      <c r="K313" s="228"/>
      <c r="L313" s="228"/>
      <c r="M313" s="228"/>
      <c r="N313" s="228"/>
      <c r="O313" s="228"/>
      <c r="P313" s="228"/>
      <c r="Q313" s="229"/>
      <c r="R313" s="227"/>
      <c r="S313" s="230"/>
      <c r="T313" s="231"/>
      <c r="U313" s="228"/>
      <c r="V313" s="228"/>
      <c r="W313" s="228"/>
      <c r="X313" s="164"/>
      <c r="Y313" s="165"/>
      <c r="Z313" s="219"/>
      <c r="AA313" s="166"/>
      <c r="AB313" s="165"/>
      <c r="AC313" s="227"/>
      <c r="AD313" s="228"/>
      <c r="AE313" s="228"/>
      <c r="AF313" s="228"/>
      <c r="AG313" s="228"/>
      <c r="AH313" s="228"/>
      <c r="AI313" s="228"/>
      <c r="AJ313" s="228"/>
      <c r="AK313" s="228"/>
      <c r="AL313" s="228"/>
      <c r="AM313" s="228"/>
      <c r="AN313" s="228"/>
      <c r="AO313" s="228"/>
      <c r="AP313" s="228"/>
      <c r="AQ313" s="229"/>
      <c r="AR313" s="177"/>
      <c r="AS313" s="168"/>
      <c r="AT313" s="160"/>
      <c r="AU313" s="160"/>
      <c r="AV313" s="160"/>
    </row>
    <row r="314" spans="1:48" ht="24.95" customHeight="1" thickBot="1">
      <c r="A314" s="160"/>
      <c r="B314" s="227"/>
      <c r="C314" s="228"/>
      <c r="D314" s="228"/>
      <c r="E314" s="228"/>
      <c r="F314" s="228"/>
      <c r="G314" s="228"/>
      <c r="H314" s="228"/>
      <c r="I314" s="228"/>
      <c r="J314" s="228"/>
      <c r="K314" s="228"/>
      <c r="L314" s="228"/>
      <c r="M314" s="228"/>
      <c r="N314" s="228"/>
      <c r="O314" s="228"/>
      <c r="P314" s="228"/>
      <c r="Q314" s="229"/>
      <c r="R314" s="232"/>
      <c r="S314" s="233"/>
      <c r="T314" s="234"/>
      <c r="U314" s="235"/>
      <c r="V314" s="235"/>
      <c r="W314" s="235"/>
      <c r="X314" s="164"/>
      <c r="Y314" s="165"/>
      <c r="Z314" s="219"/>
      <c r="AA314" s="166"/>
      <c r="AB314" s="165"/>
      <c r="AC314" s="232"/>
      <c r="AD314" s="235"/>
      <c r="AE314" s="235"/>
      <c r="AF314" s="235"/>
      <c r="AG314" s="235"/>
      <c r="AH314" s="235"/>
      <c r="AI314" s="235"/>
      <c r="AJ314" s="235"/>
      <c r="AK314" s="235"/>
      <c r="AL314" s="235"/>
      <c r="AM314" s="235"/>
      <c r="AN314" s="235"/>
      <c r="AO314" s="235"/>
      <c r="AP314" s="235"/>
      <c r="AQ314" s="236"/>
      <c r="AR314" s="178"/>
      <c r="AS314" s="173"/>
      <c r="AT314" s="160"/>
      <c r="AU314" s="160"/>
      <c r="AV314" s="160"/>
    </row>
    <row r="315" spans="1:48" ht="24.95" customHeight="1" thickBot="1">
      <c r="B315" s="237"/>
      <c r="C315" s="238"/>
      <c r="D315" s="238"/>
      <c r="E315" s="238"/>
      <c r="F315" s="238"/>
      <c r="G315" s="238"/>
      <c r="H315" s="238"/>
      <c r="I315" s="238"/>
      <c r="J315" s="238"/>
      <c r="K315" s="238"/>
      <c r="L315" s="238"/>
      <c r="M315" s="238"/>
      <c r="N315" s="238"/>
      <c r="O315" s="238"/>
      <c r="P315" s="238"/>
      <c r="Q315" s="239"/>
      <c r="R315" s="240" t="s">
        <v>132</v>
      </c>
      <c r="S315" s="241"/>
      <c r="T315" s="241"/>
      <c r="U315" s="241"/>
      <c r="V315" s="241"/>
      <c r="W315" s="241"/>
      <c r="X315" s="241"/>
      <c r="Y315" s="242"/>
      <c r="Z315" s="223"/>
      <c r="AA315" s="221"/>
      <c r="AB315" s="222"/>
      <c r="AC315" s="243"/>
      <c r="AD315" s="244"/>
      <c r="AE315" s="244"/>
      <c r="AF315" s="244"/>
      <c r="AG315" s="244"/>
      <c r="AH315" s="244"/>
      <c r="AI315" s="244"/>
      <c r="AJ315" s="244"/>
      <c r="AK315" s="244"/>
      <c r="AL315" s="244"/>
      <c r="AM315" s="244"/>
      <c r="AN315" s="244"/>
      <c r="AO315" s="244"/>
      <c r="AP315" s="244"/>
      <c r="AQ315" s="244"/>
      <c r="AR315" s="244"/>
      <c r="AS315" s="245"/>
      <c r="AT315" s="160"/>
      <c r="AU315" s="160"/>
      <c r="AV315" s="160"/>
    </row>
    <row r="316" spans="1:48" ht="24.95" customHeight="1">
      <c r="A316" s="160"/>
      <c r="B316" s="160"/>
      <c r="C316" s="160"/>
      <c r="D316" s="160"/>
      <c r="E316" s="160"/>
      <c r="F316" s="160"/>
      <c r="G316" s="160"/>
      <c r="H316" s="160"/>
      <c r="I316" s="160"/>
      <c r="J316" s="160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60"/>
      <c r="Y316" s="160"/>
      <c r="Z316" s="160"/>
      <c r="AA316" s="160"/>
      <c r="AB316" s="160"/>
      <c r="AC316" s="160"/>
      <c r="AD316" s="160"/>
      <c r="AE316" s="160"/>
      <c r="AF316" s="160"/>
      <c r="AG316" s="160"/>
      <c r="AH316" s="160"/>
      <c r="AI316" s="160"/>
      <c r="AJ316" s="160"/>
      <c r="AK316" s="160"/>
      <c r="AL316" s="160"/>
      <c r="AM316" s="160"/>
      <c r="AN316" s="160"/>
      <c r="AO316" s="160"/>
      <c r="AP316" s="160"/>
      <c r="AQ316" s="160"/>
      <c r="AT316" s="160"/>
      <c r="AU316" s="160"/>
      <c r="AV316" s="160"/>
    </row>
  </sheetData>
  <protectedRanges>
    <protectedRange password="CB03" sqref="AT280:AT281" name="Plage1"/>
    <protectedRange password="CB03" sqref="AN280:AS280 A280:Z280" name="Plage1_1"/>
    <protectedRange password="CB03" sqref="A281:AS281" name="Plage1_2"/>
    <protectedRange password="CB03" sqref="AA280:AM280" name="Plage1_8"/>
    <protectedRange password="CB03" sqref="AT234:AT253" name="Plage1_4"/>
    <protectedRange password="CB03" sqref="AG234:AS235 AI261:AI276 AI236:AS253" name="Plage1_1_2"/>
    <protectedRange password="CB03" sqref="AT259:AT276" name="Plage1_6"/>
    <protectedRange password="CB03" sqref="AG259:AS260 AJ261:AS276" name="Plage1_1_4"/>
    <protectedRange password="CB03" sqref="AT222" name="Plage1_3"/>
    <protectedRange password="CB03" sqref="A222:A224 B222:AS222" name="Plage1_1_1"/>
    <protectedRange password="CB03" sqref="A225" name="Plage1_2_1"/>
    <protectedRange password="CB03" sqref="X236:Y253 CD236:CE243 BX236:BY253 BX261:BY276 CD261:CE277" name="Plage1_1_3"/>
    <protectedRange password="CB03" sqref="E261:AC276" name="Plage1_1_5"/>
  </protectedRanges>
  <mergeCells count="778">
    <mergeCell ref="CD277:CE277"/>
    <mergeCell ref="BX269:BY269"/>
    <mergeCell ref="BX270:BY270"/>
    <mergeCell ref="BX271:BY271"/>
    <mergeCell ref="BX272:BY272"/>
    <mergeCell ref="BX273:BY273"/>
    <mergeCell ref="BX274:BY274"/>
    <mergeCell ref="BX275:BY275"/>
    <mergeCell ref="BX276:BY276"/>
    <mergeCell ref="CD270:CE270"/>
    <mergeCell ref="CD271:CE271"/>
    <mergeCell ref="CD272:CE272"/>
    <mergeCell ref="CD273:CE273"/>
    <mergeCell ref="CD274:CE274"/>
    <mergeCell ref="CD275:CE275"/>
    <mergeCell ref="CD276:CE276"/>
    <mergeCell ref="CD261:CE261"/>
    <mergeCell ref="CD262:CE262"/>
    <mergeCell ref="CD263:CE263"/>
    <mergeCell ref="CD264:CE264"/>
    <mergeCell ref="CD265:CE265"/>
    <mergeCell ref="CD266:CE266"/>
    <mergeCell ref="CD267:CE267"/>
    <mergeCell ref="CD268:CE268"/>
    <mergeCell ref="CD269:CE269"/>
    <mergeCell ref="BX244:BY244"/>
    <mergeCell ref="BX245:BY245"/>
    <mergeCell ref="BX246:BY246"/>
    <mergeCell ref="BX247:BY247"/>
    <mergeCell ref="BX248:BY248"/>
    <mergeCell ref="BX249:BY249"/>
    <mergeCell ref="BX250:BY250"/>
    <mergeCell ref="BX251:BY251"/>
    <mergeCell ref="BX252:BY252"/>
    <mergeCell ref="BX261:BY261"/>
    <mergeCell ref="BX262:BY262"/>
    <mergeCell ref="BX263:BY263"/>
    <mergeCell ref="BX264:BY264"/>
    <mergeCell ref="BX265:BY265"/>
    <mergeCell ref="BX266:BY266"/>
    <mergeCell ref="BX267:BY267"/>
    <mergeCell ref="BX268:BY268"/>
    <mergeCell ref="CD236:CE236"/>
    <mergeCell ref="BX236:BY236"/>
    <mergeCell ref="BX237:BY237"/>
    <mergeCell ref="BX238:BY238"/>
    <mergeCell ref="BX239:BY239"/>
    <mergeCell ref="BX240:BY240"/>
    <mergeCell ref="BX241:BY241"/>
    <mergeCell ref="BX242:BY242"/>
    <mergeCell ref="BX243:BY243"/>
    <mergeCell ref="CD237:CE237"/>
    <mergeCell ref="CD238:CE238"/>
    <mergeCell ref="CD239:CE239"/>
    <mergeCell ref="CD240:CE240"/>
    <mergeCell ref="CD241:CE241"/>
    <mergeCell ref="CD242:CE242"/>
    <mergeCell ref="CD243:CE243"/>
    <mergeCell ref="C228:E228"/>
    <mergeCell ref="F228:R228"/>
    <mergeCell ref="S228:U228"/>
    <mergeCell ref="V228:X228"/>
    <mergeCell ref="Y228:AA228"/>
    <mergeCell ref="AB228:AD228"/>
    <mergeCell ref="AE228:AG228"/>
    <mergeCell ref="AK228:AL229"/>
    <mergeCell ref="C229:E229"/>
    <mergeCell ref="F229:R229"/>
    <mergeCell ref="S229:U229"/>
    <mergeCell ref="V229:X229"/>
    <mergeCell ref="Y229:AA229"/>
    <mergeCell ref="AB229:AD229"/>
    <mergeCell ref="AE229:AG229"/>
    <mergeCell ref="AM226:AN226"/>
    <mergeCell ref="AO226:AP226"/>
    <mergeCell ref="AQ226:AR226"/>
    <mergeCell ref="AS226:AT226"/>
    <mergeCell ref="C227:E227"/>
    <mergeCell ref="F227:R227"/>
    <mergeCell ref="S227:U227"/>
    <mergeCell ref="V227:X227"/>
    <mergeCell ref="Y227:AA227"/>
    <mergeCell ref="AB227:AD227"/>
    <mergeCell ref="AE227:AG227"/>
    <mergeCell ref="AM227:AN227"/>
    <mergeCell ref="AK224:AL224"/>
    <mergeCell ref="AK225:AL225"/>
    <mergeCell ref="AK226:AL226"/>
    <mergeCell ref="AK227:AL227"/>
    <mergeCell ref="C226:E226"/>
    <mergeCell ref="F226:R226"/>
    <mergeCell ref="S226:U226"/>
    <mergeCell ref="V226:X226"/>
    <mergeCell ref="Y226:AA226"/>
    <mergeCell ref="AB226:AD226"/>
    <mergeCell ref="AE226:AG226"/>
    <mergeCell ref="AO227:AP227"/>
    <mergeCell ref="AQ227:AR227"/>
    <mergeCell ref="AS227:AT227"/>
    <mergeCell ref="F224:R225"/>
    <mergeCell ref="S224:U224"/>
    <mergeCell ref="V224:X224"/>
    <mergeCell ref="Y224:AA224"/>
    <mergeCell ref="AB224:AD224"/>
    <mergeCell ref="AE224:AG224"/>
    <mergeCell ref="AH224:AJ229"/>
    <mergeCell ref="AM224:AN224"/>
    <mergeCell ref="AO224:AP224"/>
    <mergeCell ref="AQ224:AR224"/>
    <mergeCell ref="AS224:AT224"/>
    <mergeCell ref="S225:U225"/>
    <mergeCell ref="V225:X225"/>
    <mergeCell ref="Y225:AA225"/>
    <mergeCell ref="AB225:AD225"/>
    <mergeCell ref="AE225:AG225"/>
    <mergeCell ref="AM225:AN225"/>
    <mergeCell ref="AO225:AP225"/>
    <mergeCell ref="AQ225:AR225"/>
    <mergeCell ref="AS225:AT225"/>
    <mergeCell ref="AM229:AT229"/>
    <mergeCell ref="BX253:BY253"/>
    <mergeCell ref="AJ263:AU263"/>
    <mergeCell ref="AG264:AI264"/>
    <mergeCell ref="AJ264:AU264"/>
    <mergeCell ref="AG265:AI265"/>
    <mergeCell ref="AJ265:AU265"/>
    <mergeCell ref="AG266:AI266"/>
    <mergeCell ref="AJ266:AU266"/>
    <mergeCell ref="AG267:AI267"/>
    <mergeCell ref="AJ267:AU267"/>
    <mergeCell ref="A257:AV257"/>
    <mergeCell ref="E258:AQ258"/>
    <mergeCell ref="B259:D260"/>
    <mergeCell ref="E259:S260"/>
    <mergeCell ref="T259:Y259"/>
    <mergeCell ref="Z259:AC260"/>
    <mergeCell ref="T260:U260"/>
    <mergeCell ref="V260:W260"/>
    <mergeCell ref="X260:Y260"/>
    <mergeCell ref="AG259:AI260"/>
    <mergeCell ref="AJ259:AU260"/>
    <mergeCell ref="AG261:AI261"/>
    <mergeCell ref="AJ261:AU261"/>
    <mergeCell ref="AG262:AI262"/>
    <mergeCell ref="AG271:AI271"/>
    <mergeCell ref="AJ271:AU271"/>
    <mergeCell ref="AG237:AI237"/>
    <mergeCell ref="AJ237:AU237"/>
    <mergeCell ref="AG238:AI238"/>
    <mergeCell ref="AJ238:AU238"/>
    <mergeCell ref="AG239:AI239"/>
    <mergeCell ref="AJ239:AU239"/>
    <mergeCell ref="AG240:AI240"/>
    <mergeCell ref="AJ240:AU240"/>
    <mergeCell ref="AG241:AI241"/>
    <mergeCell ref="AJ241:AU241"/>
    <mergeCell ref="AG242:AI242"/>
    <mergeCell ref="AJ242:AU242"/>
    <mergeCell ref="AG243:AI243"/>
    <mergeCell ref="AJ243:AU243"/>
    <mergeCell ref="AG244:AI244"/>
    <mergeCell ref="AJ244:AU244"/>
    <mergeCell ref="E245:S245"/>
    <mergeCell ref="T245:U245"/>
    <mergeCell ref="V245:W245"/>
    <mergeCell ref="X245:Y245"/>
    <mergeCell ref="Z245:AC245"/>
    <mergeCell ref="B244:D244"/>
    <mergeCell ref="AG268:AI268"/>
    <mergeCell ref="AJ268:AU268"/>
    <mergeCell ref="AG269:AI269"/>
    <mergeCell ref="AJ269:AU269"/>
    <mergeCell ref="X275:Y275"/>
    <mergeCell ref="Z275:AC275"/>
    <mergeCell ref="B274:D274"/>
    <mergeCell ref="E274:S274"/>
    <mergeCell ref="T274:U274"/>
    <mergeCell ref="V274:W274"/>
    <mergeCell ref="AG245:AI245"/>
    <mergeCell ref="AJ245:AU245"/>
    <mergeCell ref="B19:W21"/>
    <mergeCell ref="B22:W24"/>
    <mergeCell ref="Y22:AT23"/>
    <mergeCell ref="Y25:AT26"/>
    <mergeCell ref="Y28:AT29"/>
    <mergeCell ref="Y20:AT21"/>
    <mergeCell ref="B34:W36"/>
    <mergeCell ref="B37:W39"/>
    <mergeCell ref="AA44:AG45"/>
    <mergeCell ref="AH44:AU45"/>
    <mergeCell ref="M91:AV109"/>
    <mergeCell ref="B31:W33"/>
    <mergeCell ref="B25:W27"/>
    <mergeCell ref="B28:W30"/>
    <mergeCell ref="B40:W42"/>
    <mergeCell ref="B245:D245"/>
    <mergeCell ref="X274:Y274"/>
    <mergeCell ref="Z274:AC274"/>
    <mergeCell ref="AG274:AI274"/>
    <mergeCell ref="AJ274:AU274"/>
    <mergeCell ref="AG275:AI275"/>
    <mergeCell ref="AJ275:AU275"/>
    <mergeCell ref="AG276:AI276"/>
    <mergeCell ref="AJ276:AU276"/>
    <mergeCell ref="B273:D273"/>
    <mergeCell ref="E273:S273"/>
    <mergeCell ref="T273:U273"/>
    <mergeCell ref="V273:W273"/>
    <mergeCell ref="X273:Y273"/>
    <mergeCell ref="Z273:AC273"/>
    <mergeCell ref="B276:D276"/>
    <mergeCell ref="E276:S276"/>
    <mergeCell ref="T276:U276"/>
    <mergeCell ref="V276:W276"/>
    <mergeCell ref="X276:Y276"/>
    <mergeCell ref="Z276:AC276"/>
    <mergeCell ref="B275:D275"/>
    <mergeCell ref="E275:S275"/>
    <mergeCell ref="T275:U275"/>
    <mergeCell ref="V275:W275"/>
    <mergeCell ref="AG272:AI272"/>
    <mergeCell ref="AJ272:AU272"/>
    <mergeCell ref="AG273:AI273"/>
    <mergeCell ref="AJ273:AU273"/>
    <mergeCell ref="B270:D270"/>
    <mergeCell ref="E270:S270"/>
    <mergeCell ref="T270:U270"/>
    <mergeCell ref="V270:W270"/>
    <mergeCell ref="X270:Y270"/>
    <mergeCell ref="Z270:AC270"/>
    <mergeCell ref="B272:D272"/>
    <mergeCell ref="E272:S272"/>
    <mergeCell ref="T272:U272"/>
    <mergeCell ref="V272:W272"/>
    <mergeCell ref="X272:Y272"/>
    <mergeCell ref="Z272:AC272"/>
    <mergeCell ref="B271:D271"/>
    <mergeCell ref="E271:S271"/>
    <mergeCell ref="T271:U271"/>
    <mergeCell ref="V271:W271"/>
    <mergeCell ref="X271:Y271"/>
    <mergeCell ref="Z271:AC271"/>
    <mergeCell ref="AG270:AI270"/>
    <mergeCell ref="AJ270:AU270"/>
    <mergeCell ref="B269:D269"/>
    <mergeCell ref="E269:S269"/>
    <mergeCell ref="T269:U269"/>
    <mergeCell ref="V269:W269"/>
    <mergeCell ref="X269:Y269"/>
    <mergeCell ref="Z269:AC269"/>
    <mergeCell ref="B268:D268"/>
    <mergeCell ref="E268:S268"/>
    <mergeCell ref="T268:U268"/>
    <mergeCell ref="V268:W268"/>
    <mergeCell ref="X268:Y268"/>
    <mergeCell ref="Z268:AC268"/>
    <mergeCell ref="B267:D267"/>
    <mergeCell ref="E267:S267"/>
    <mergeCell ref="T267:U267"/>
    <mergeCell ref="V267:W267"/>
    <mergeCell ref="X267:Y267"/>
    <mergeCell ref="Z267:AC267"/>
    <mergeCell ref="B266:D266"/>
    <mergeCell ref="E266:S266"/>
    <mergeCell ref="T266:U266"/>
    <mergeCell ref="V266:W266"/>
    <mergeCell ref="X266:Y266"/>
    <mergeCell ref="Z266:AC266"/>
    <mergeCell ref="B265:D265"/>
    <mergeCell ref="E265:S265"/>
    <mergeCell ref="T265:U265"/>
    <mergeCell ref="V265:W265"/>
    <mergeCell ref="X265:Y265"/>
    <mergeCell ref="Z265:AC265"/>
    <mergeCell ref="T263:U263"/>
    <mergeCell ref="V263:W263"/>
    <mergeCell ref="X263:Y263"/>
    <mergeCell ref="Z263:AC263"/>
    <mergeCell ref="B264:D264"/>
    <mergeCell ref="E264:S264"/>
    <mergeCell ref="T264:U264"/>
    <mergeCell ref="V264:W264"/>
    <mergeCell ref="X264:Y264"/>
    <mergeCell ref="Z264:AC264"/>
    <mergeCell ref="B263:D263"/>
    <mergeCell ref="E263:S263"/>
    <mergeCell ref="AJ262:AU262"/>
    <mergeCell ref="AG263:AI263"/>
    <mergeCell ref="B253:D253"/>
    <mergeCell ref="E253:S253"/>
    <mergeCell ref="T253:U253"/>
    <mergeCell ref="V253:W253"/>
    <mergeCell ref="X253:Y253"/>
    <mergeCell ref="Z253:AC253"/>
    <mergeCell ref="AD259:AF259"/>
    <mergeCell ref="B262:D262"/>
    <mergeCell ref="E262:S262"/>
    <mergeCell ref="T262:U262"/>
    <mergeCell ref="V262:W262"/>
    <mergeCell ref="X262:Y262"/>
    <mergeCell ref="Z262:AC262"/>
    <mergeCell ref="B261:D261"/>
    <mergeCell ref="E261:S261"/>
    <mergeCell ref="T261:U261"/>
    <mergeCell ref="V261:W261"/>
    <mergeCell ref="X261:Y261"/>
    <mergeCell ref="Z261:AC261"/>
    <mergeCell ref="B252:D252"/>
    <mergeCell ref="E252:S252"/>
    <mergeCell ref="T252:U252"/>
    <mergeCell ref="V252:W252"/>
    <mergeCell ref="X252:Y252"/>
    <mergeCell ref="Z252:AC252"/>
    <mergeCell ref="AG252:AI252"/>
    <mergeCell ref="AJ252:AU252"/>
    <mergeCell ref="AG253:AI253"/>
    <mergeCell ref="AJ253:AU253"/>
    <mergeCell ref="AG250:AI250"/>
    <mergeCell ref="AJ250:AU250"/>
    <mergeCell ref="B251:D251"/>
    <mergeCell ref="E251:S251"/>
    <mergeCell ref="T251:U251"/>
    <mergeCell ref="V251:W251"/>
    <mergeCell ref="X251:Y251"/>
    <mergeCell ref="Z251:AC251"/>
    <mergeCell ref="B250:D250"/>
    <mergeCell ref="E250:S250"/>
    <mergeCell ref="T250:U250"/>
    <mergeCell ref="V250:W250"/>
    <mergeCell ref="X250:Y250"/>
    <mergeCell ref="Z250:AC250"/>
    <mergeCell ref="AG251:AI251"/>
    <mergeCell ref="AJ251:AU251"/>
    <mergeCell ref="B248:D248"/>
    <mergeCell ref="E248:S248"/>
    <mergeCell ref="T248:U248"/>
    <mergeCell ref="V248:W248"/>
    <mergeCell ref="X248:Y248"/>
    <mergeCell ref="Z248:AC248"/>
    <mergeCell ref="B247:D247"/>
    <mergeCell ref="E247:S247"/>
    <mergeCell ref="T247:U247"/>
    <mergeCell ref="V247:W247"/>
    <mergeCell ref="X247:Y247"/>
    <mergeCell ref="Z247:AC247"/>
    <mergeCell ref="AG248:AI248"/>
    <mergeCell ref="AJ248:AU248"/>
    <mergeCell ref="B249:D249"/>
    <mergeCell ref="E249:S249"/>
    <mergeCell ref="T249:U249"/>
    <mergeCell ref="V249:W249"/>
    <mergeCell ref="X249:Y249"/>
    <mergeCell ref="Z249:AC249"/>
    <mergeCell ref="AG249:AI249"/>
    <mergeCell ref="AJ249:AU249"/>
    <mergeCell ref="B246:D246"/>
    <mergeCell ref="E246:S246"/>
    <mergeCell ref="T246:U246"/>
    <mergeCell ref="V246:W246"/>
    <mergeCell ref="X246:Y246"/>
    <mergeCell ref="Z246:AC246"/>
    <mergeCell ref="AG246:AI246"/>
    <mergeCell ref="AJ246:AU246"/>
    <mergeCell ref="AG247:AI247"/>
    <mergeCell ref="AJ247:AU247"/>
    <mergeCell ref="E244:S244"/>
    <mergeCell ref="T244:U244"/>
    <mergeCell ref="V244:W244"/>
    <mergeCell ref="X244:Y244"/>
    <mergeCell ref="Z244:AC244"/>
    <mergeCell ref="B243:D243"/>
    <mergeCell ref="E243:S243"/>
    <mergeCell ref="T243:U243"/>
    <mergeCell ref="V243:W243"/>
    <mergeCell ref="X243:Y243"/>
    <mergeCell ref="Z243:AC243"/>
    <mergeCell ref="B242:D242"/>
    <mergeCell ref="E242:S242"/>
    <mergeCell ref="T242:U242"/>
    <mergeCell ref="V242:W242"/>
    <mergeCell ref="X242:Y242"/>
    <mergeCell ref="Z242:AC242"/>
    <mergeCell ref="B241:D241"/>
    <mergeCell ref="E241:S241"/>
    <mergeCell ref="T241:U241"/>
    <mergeCell ref="V241:W241"/>
    <mergeCell ref="X241:Y241"/>
    <mergeCell ref="Z241:AC241"/>
    <mergeCell ref="B240:D240"/>
    <mergeCell ref="E240:S240"/>
    <mergeCell ref="T240:U240"/>
    <mergeCell ref="V240:W240"/>
    <mergeCell ref="X240:Y240"/>
    <mergeCell ref="Z240:AC240"/>
    <mergeCell ref="B239:D239"/>
    <mergeCell ref="E239:S239"/>
    <mergeCell ref="T239:U239"/>
    <mergeCell ref="V239:W239"/>
    <mergeCell ref="X239:Y239"/>
    <mergeCell ref="Z239:AC239"/>
    <mergeCell ref="B238:D238"/>
    <mergeCell ref="E238:S238"/>
    <mergeCell ref="T238:U238"/>
    <mergeCell ref="V238:W238"/>
    <mergeCell ref="X238:Y238"/>
    <mergeCell ref="Z238:AC238"/>
    <mergeCell ref="B237:D237"/>
    <mergeCell ref="E237:S237"/>
    <mergeCell ref="T237:U237"/>
    <mergeCell ref="V237:W237"/>
    <mergeCell ref="X237:Y237"/>
    <mergeCell ref="Z237:AC237"/>
    <mergeCell ref="B236:D236"/>
    <mergeCell ref="E236:S236"/>
    <mergeCell ref="T236:U236"/>
    <mergeCell ref="V236:W236"/>
    <mergeCell ref="X236:Y236"/>
    <mergeCell ref="Z236:AC236"/>
    <mergeCell ref="B234:D235"/>
    <mergeCell ref="E234:S235"/>
    <mergeCell ref="T234:Y234"/>
    <mergeCell ref="Z234:AC235"/>
    <mergeCell ref="T235:U235"/>
    <mergeCell ref="V235:W235"/>
    <mergeCell ref="X235:Y235"/>
    <mergeCell ref="AG236:AI236"/>
    <mergeCell ref="AJ236:AU236"/>
    <mergeCell ref="C222:AT222"/>
    <mergeCell ref="C223:R223"/>
    <mergeCell ref="S223:AG223"/>
    <mergeCell ref="AH223:AT223"/>
    <mergeCell ref="C224:E225"/>
    <mergeCell ref="B217:T217"/>
    <mergeCell ref="U217:V217"/>
    <mergeCell ref="W217:X217"/>
    <mergeCell ref="Y217:AU217"/>
    <mergeCell ref="B218:T218"/>
    <mergeCell ref="U218:V218"/>
    <mergeCell ref="W218:X218"/>
    <mergeCell ref="Y218:AU218"/>
    <mergeCell ref="AD234:AF234"/>
    <mergeCell ref="B219:T219"/>
    <mergeCell ref="U219:V219"/>
    <mergeCell ref="W219:X219"/>
    <mergeCell ref="Y219:AU219"/>
    <mergeCell ref="A232:AV232"/>
    <mergeCell ref="E233:AQ233"/>
    <mergeCell ref="AG234:AI235"/>
    <mergeCell ref="AJ234:AU235"/>
    <mergeCell ref="B215:T215"/>
    <mergeCell ref="U215:V215"/>
    <mergeCell ref="W215:X215"/>
    <mergeCell ref="Y215:AU215"/>
    <mergeCell ref="B216:T216"/>
    <mergeCell ref="U216:V216"/>
    <mergeCell ref="W216:X216"/>
    <mergeCell ref="Y216:AU216"/>
    <mergeCell ref="B213:T213"/>
    <mergeCell ref="U213:V213"/>
    <mergeCell ref="W213:X213"/>
    <mergeCell ref="Y213:AU213"/>
    <mergeCell ref="B214:T214"/>
    <mergeCell ref="U214:V214"/>
    <mergeCell ref="W214:X214"/>
    <mergeCell ref="Y214:AU214"/>
    <mergeCell ref="B211:T211"/>
    <mergeCell ref="U211:V211"/>
    <mergeCell ref="W211:X211"/>
    <mergeCell ref="Y211:AU211"/>
    <mergeCell ref="B212:T212"/>
    <mergeCell ref="U212:V212"/>
    <mergeCell ref="W212:X212"/>
    <mergeCell ref="Y212:AU212"/>
    <mergeCell ref="B209:T209"/>
    <mergeCell ref="U209:V209"/>
    <mergeCell ref="W209:X209"/>
    <mergeCell ref="Y209:AU209"/>
    <mergeCell ref="B210:T210"/>
    <mergeCell ref="U210:V210"/>
    <mergeCell ref="W210:X210"/>
    <mergeCell ref="Y210:AU210"/>
    <mergeCell ref="B207:T207"/>
    <mergeCell ref="U207:V207"/>
    <mergeCell ref="W207:X207"/>
    <mergeCell ref="Y207:AU207"/>
    <mergeCell ref="B208:T208"/>
    <mergeCell ref="U208:V208"/>
    <mergeCell ref="W208:X208"/>
    <mergeCell ref="Y208:AU208"/>
    <mergeCell ref="B205:T205"/>
    <mergeCell ref="U205:V205"/>
    <mergeCell ref="W205:X205"/>
    <mergeCell ref="Y205:AU205"/>
    <mergeCell ref="B206:T206"/>
    <mergeCell ref="U206:V206"/>
    <mergeCell ref="W206:X206"/>
    <mergeCell ref="Y206:AU206"/>
    <mergeCell ref="A202:AV202"/>
    <mergeCell ref="B203:T204"/>
    <mergeCell ref="U203:X203"/>
    <mergeCell ref="Y203:AU204"/>
    <mergeCell ref="U204:V204"/>
    <mergeCell ref="W204:X204"/>
    <mergeCell ref="E194:AO194"/>
    <mergeCell ref="E195:AO195"/>
    <mergeCell ref="E196:AO196"/>
    <mergeCell ref="E197:AO197"/>
    <mergeCell ref="E198:AO198"/>
    <mergeCell ref="E199:AO199"/>
    <mergeCell ref="E191:M191"/>
    <mergeCell ref="N191:W191"/>
    <mergeCell ref="X191:AH191"/>
    <mergeCell ref="AI191:AO191"/>
    <mergeCell ref="E192:M192"/>
    <mergeCell ref="N192:W192"/>
    <mergeCell ref="X192:AH192"/>
    <mergeCell ref="AI192:AO192"/>
    <mergeCell ref="E189:M189"/>
    <mergeCell ref="N189:W189"/>
    <mergeCell ref="X189:AH189"/>
    <mergeCell ref="AI189:AO189"/>
    <mergeCell ref="E190:M190"/>
    <mergeCell ref="N190:W190"/>
    <mergeCell ref="X190:AH190"/>
    <mergeCell ref="AI190:AO190"/>
    <mergeCell ref="E187:M187"/>
    <mergeCell ref="N187:W187"/>
    <mergeCell ref="X187:AH187"/>
    <mergeCell ref="AI187:AO187"/>
    <mergeCell ref="E188:M188"/>
    <mergeCell ref="N188:W188"/>
    <mergeCell ref="X188:AH188"/>
    <mergeCell ref="AI188:AO188"/>
    <mergeCell ref="F179:X179"/>
    <mergeCell ref="Y179:AO179"/>
    <mergeCell ref="A184:AV184"/>
    <mergeCell ref="E186:M186"/>
    <mergeCell ref="N186:W186"/>
    <mergeCell ref="X186:AH186"/>
    <mergeCell ref="AI186:AO186"/>
    <mergeCell ref="F176:X176"/>
    <mergeCell ref="Y176:AO176"/>
    <mergeCell ref="F177:X177"/>
    <mergeCell ref="Y177:AO177"/>
    <mergeCell ref="F178:X178"/>
    <mergeCell ref="Y178:AO178"/>
    <mergeCell ref="L170:M170"/>
    <mergeCell ref="N170:R170"/>
    <mergeCell ref="L171:M171"/>
    <mergeCell ref="N171:S171"/>
    <mergeCell ref="A173:AV173"/>
    <mergeCell ref="F175:X175"/>
    <mergeCell ref="Y175:AO175"/>
    <mergeCell ref="F169:K169"/>
    <mergeCell ref="R169:W169"/>
    <mergeCell ref="X169:AA169"/>
    <mergeCell ref="AB169:AG169"/>
    <mergeCell ref="AH169:AO169"/>
    <mergeCell ref="AR169:AU169"/>
    <mergeCell ref="AR167:AU167"/>
    <mergeCell ref="F168:K168"/>
    <mergeCell ref="L168:Q168"/>
    <mergeCell ref="R168:W168"/>
    <mergeCell ref="X168:AA168"/>
    <mergeCell ref="AB168:AG168"/>
    <mergeCell ref="AH168:AO168"/>
    <mergeCell ref="AR168:AU168"/>
    <mergeCell ref="F167:K167"/>
    <mergeCell ref="L167:Q167"/>
    <mergeCell ref="R167:W167"/>
    <mergeCell ref="X167:AA167"/>
    <mergeCell ref="AB167:AG167"/>
    <mergeCell ref="AH167:AO167"/>
    <mergeCell ref="AR165:AU165"/>
    <mergeCell ref="F166:K166"/>
    <mergeCell ref="L166:Q166"/>
    <mergeCell ref="R166:W166"/>
    <mergeCell ref="X166:AA166"/>
    <mergeCell ref="AB166:AG166"/>
    <mergeCell ref="AH166:AO166"/>
    <mergeCell ref="AR166:AU166"/>
    <mergeCell ref="AQ128:AV128"/>
    <mergeCell ref="A131:AV133"/>
    <mergeCell ref="A161:AV163"/>
    <mergeCell ref="F165:K165"/>
    <mergeCell ref="L165:Q165"/>
    <mergeCell ref="R165:W165"/>
    <mergeCell ref="X165:AA165"/>
    <mergeCell ref="AB165:AG165"/>
    <mergeCell ref="AH165:AO165"/>
    <mergeCell ref="A128:L128"/>
    <mergeCell ref="M128:R128"/>
    <mergeCell ref="S128:X128"/>
    <mergeCell ref="Y128:AD128"/>
    <mergeCell ref="A88:AV90"/>
    <mergeCell ref="A110:L110"/>
    <mergeCell ref="M110:AV110"/>
    <mergeCell ref="B2:AU17"/>
    <mergeCell ref="E47:AP47"/>
    <mergeCell ref="AQ126:AV126"/>
    <mergeCell ref="A127:L127"/>
    <mergeCell ref="M127:R127"/>
    <mergeCell ref="S127:X127"/>
    <mergeCell ref="Y127:AD127"/>
    <mergeCell ref="AE127:AJ127"/>
    <mergeCell ref="AK127:AP127"/>
    <mergeCell ref="AQ127:AV127"/>
    <mergeCell ref="A126:L126"/>
    <mergeCell ref="M126:R126"/>
    <mergeCell ref="S126:X126"/>
    <mergeCell ref="Y126:AD126"/>
    <mergeCell ref="AE126:AJ126"/>
    <mergeCell ref="AK126:AP126"/>
    <mergeCell ref="Y124:AD124"/>
    <mergeCell ref="AE124:AJ124"/>
    <mergeCell ref="AK124:AP124"/>
    <mergeCell ref="M122:AV122"/>
    <mergeCell ref="A123:L123"/>
    <mergeCell ref="M123:AV123"/>
    <mergeCell ref="Y35:AT35"/>
    <mergeCell ref="Y41:AT41"/>
    <mergeCell ref="AF146:AU146"/>
    <mergeCell ref="U136:AU138"/>
    <mergeCell ref="U139:AU145"/>
    <mergeCell ref="AQ124:AV124"/>
    <mergeCell ref="A125:L125"/>
    <mergeCell ref="M125:R125"/>
    <mergeCell ref="S125:X125"/>
    <mergeCell ref="Y125:AD125"/>
    <mergeCell ref="AE125:AJ125"/>
    <mergeCell ref="AK125:AP125"/>
    <mergeCell ref="AQ125:AV125"/>
    <mergeCell ref="A124:L124"/>
    <mergeCell ref="M124:R124"/>
    <mergeCell ref="S124:X124"/>
    <mergeCell ref="AE128:AJ128"/>
    <mergeCell ref="AK128:AP128"/>
    <mergeCell ref="U135:AU135"/>
    <mergeCell ref="M113:AV113"/>
    <mergeCell ref="B48:AS86"/>
    <mergeCell ref="E157:AU158"/>
    <mergeCell ref="A91:L106"/>
    <mergeCell ref="A114:L114"/>
    <mergeCell ref="A115:L115"/>
    <mergeCell ref="A116:L116"/>
    <mergeCell ref="A117:L117"/>
    <mergeCell ref="A118:L118"/>
    <mergeCell ref="A119:L119"/>
    <mergeCell ref="M114:AV114"/>
    <mergeCell ref="M115:AV115"/>
    <mergeCell ref="M116:AV116"/>
    <mergeCell ref="M117:AV117"/>
    <mergeCell ref="M118:AV118"/>
    <mergeCell ref="M119:AV119"/>
    <mergeCell ref="A120:L120"/>
    <mergeCell ref="M120:AV120"/>
    <mergeCell ref="A111:L111"/>
    <mergeCell ref="M111:AV111"/>
    <mergeCell ref="A112:L112"/>
    <mergeCell ref="M112:AV112"/>
    <mergeCell ref="A113:L113"/>
    <mergeCell ref="A121:L121"/>
    <mergeCell ref="M121:AV121"/>
    <mergeCell ref="A122:L122"/>
    <mergeCell ref="B281:AS281"/>
    <mergeCell ref="B282:C284"/>
    <mergeCell ref="D282:AK284"/>
    <mergeCell ref="AL282:AS284"/>
    <mergeCell ref="B285:Y285"/>
    <mergeCell ref="Z285:AB285"/>
    <mergeCell ref="AC285:AJ285"/>
    <mergeCell ref="AK285:AL285"/>
    <mergeCell ref="AM285:AQ285"/>
    <mergeCell ref="AR285:AS285"/>
    <mergeCell ref="AR286:AS286"/>
    <mergeCell ref="B288:Q288"/>
    <mergeCell ref="R288:S288"/>
    <mergeCell ref="T288:W288"/>
    <mergeCell ref="AC288:AQ288"/>
    <mergeCell ref="B289:Q289"/>
    <mergeCell ref="R289:S289"/>
    <mergeCell ref="T289:W289"/>
    <mergeCell ref="AC289:AQ289"/>
    <mergeCell ref="B286:Q287"/>
    <mergeCell ref="R286:S287"/>
    <mergeCell ref="T286:W287"/>
    <mergeCell ref="X286:X287"/>
    <mergeCell ref="Y286:Y287"/>
    <mergeCell ref="Z286:Z287"/>
    <mergeCell ref="AA286:AA287"/>
    <mergeCell ref="AB286:AB287"/>
    <mergeCell ref="AC286:AQ287"/>
    <mergeCell ref="B290:Q290"/>
    <mergeCell ref="R290:S290"/>
    <mergeCell ref="T290:W290"/>
    <mergeCell ref="AC290:AQ290"/>
    <mergeCell ref="B291:Q291"/>
    <mergeCell ref="R291:S291"/>
    <mergeCell ref="T291:W291"/>
    <mergeCell ref="AC291:AQ291"/>
    <mergeCell ref="B292:Q292"/>
    <mergeCell ref="R292:S292"/>
    <mergeCell ref="T292:W292"/>
    <mergeCell ref="AC292:AQ292"/>
    <mergeCell ref="B293:Q293"/>
    <mergeCell ref="R293:S293"/>
    <mergeCell ref="T293:W293"/>
    <mergeCell ref="AC293:AQ293"/>
    <mergeCell ref="B294:Q294"/>
    <mergeCell ref="R294:S294"/>
    <mergeCell ref="T294:W294"/>
    <mergeCell ref="AC294:AQ294"/>
    <mergeCell ref="B295:Q295"/>
    <mergeCell ref="R295:S295"/>
    <mergeCell ref="T295:W295"/>
    <mergeCell ref="AC295:AQ295"/>
    <mergeCell ref="B296:Q296"/>
    <mergeCell ref="R296:S296"/>
    <mergeCell ref="T296:W296"/>
    <mergeCell ref="AC296:AQ296"/>
    <mergeCell ref="B297:Q297"/>
    <mergeCell ref="R297:Y297"/>
    <mergeCell ref="AC297:AS297"/>
    <mergeCell ref="B300:AS300"/>
    <mergeCell ref="B302:C303"/>
    <mergeCell ref="D302:AK303"/>
    <mergeCell ref="AL302:AS303"/>
    <mergeCell ref="B304:Y304"/>
    <mergeCell ref="Z304:AB304"/>
    <mergeCell ref="AC304:AJ304"/>
    <mergeCell ref="AK304:AL304"/>
    <mergeCell ref="AM304:AQ304"/>
    <mergeCell ref="AR304:AS304"/>
    <mergeCell ref="B305:Q306"/>
    <mergeCell ref="R305:S306"/>
    <mergeCell ref="T305:W306"/>
    <mergeCell ref="X305:X306"/>
    <mergeCell ref="Y305:Y306"/>
    <mergeCell ref="Z305:Z306"/>
    <mergeCell ref="AA305:AA306"/>
    <mergeCell ref="AB305:AB306"/>
    <mergeCell ref="AC305:AQ306"/>
    <mergeCell ref="AR305:AS305"/>
    <mergeCell ref="B307:Q307"/>
    <mergeCell ref="R307:S307"/>
    <mergeCell ref="T307:W307"/>
    <mergeCell ref="AC307:AQ307"/>
    <mergeCell ref="B308:Q308"/>
    <mergeCell ref="R308:S308"/>
    <mergeCell ref="T308:W308"/>
    <mergeCell ref="AC308:AQ308"/>
    <mergeCell ref="B309:Q309"/>
    <mergeCell ref="R309:S309"/>
    <mergeCell ref="T309:W309"/>
    <mergeCell ref="AC309:AQ309"/>
    <mergeCell ref="B310:Q310"/>
    <mergeCell ref="R310:S310"/>
    <mergeCell ref="T310:W310"/>
    <mergeCell ref="AC310:AQ310"/>
    <mergeCell ref="B311:Q311"/>
    <mergeCell ref="R311:S311"/>
    <mergeCell ref="T311:W311"/>
    <mergeCell ref="AC311:AQ311"/>
    <mergeCell ref="B312:Q312"/>
    <mergeCell ref="R312:S312"/>
    <mergeCell ref="T312:W312"/>
    <mergeCell ref="AC312:AQ312"/>
    <mergeCell ref="B313:Q313"/>
    <mergeCell ref="R313:S313"/>
    <mergeCell ref="T313:W313"/>
    <mergeCell ref="AC313:AQ313"/>
    <mergeCell ref="B314:Q314"/>
    <mergeCell ref="R314:S314"/>
    <mergeCell ref="T314:W314"/>
    <mergeCell ref="AC314:AQ314"/>
    <mergeCell ref="B315:Q315"/>
    <mergeCell ref="R315:Y315"/>
    <mergeCell ref="AC315:AS315"/>
  </mergeCells>
  <conditionalFormatting sqref="B236:S253 Z236:AF253 BV236:BW253 BV261:BW276">
    <cfRule type="expression" dxfId="750" priority="132">
      <formula>$AF236="X"</formula>
    </cfRule>
    <cfRule type="expression" dxfId="749" priority="133">
      <formula>$AE236="X"</formula>
    </cfRule>
    <cfRule type="expression" dxfId="748" priority="134">
      <formula>$AD236="X"</formula>
    </cfRule>
  </conditionalFormatting>
  <conditionalFormatting sqref="B261:D276 AD261:AF276">
    <cfRule type="expression" dxfId="747" priority="129">
      <formula>$AF261="X"</formula>
    </cfRule>
    <cfRule type="expression" dxfId="746" priority="130">
      <formula>$AE261="X"</formula>
    </cfRule>
    <cfRule type="expression" dxfId="745" priority="131">
      <formula>$AD261="X"</formula>
    </cfRule>
  </conditionalFormatting>
  <conditionalFormatting sqref="AJ236:AJ253">
    <cfRule type="expression" dxfId="744" priority="123">
      <formula>$AF236="X"</formula>
    </cfRule>
    <cfRule type="expression" dxfId="743" priority="124">
      <formula>$AE236="X"</formula>
    </cfRule>
    <cfRule type="expression" dxfId="742" priority="125">
      <formula>$AD236="X"</formula>
    </cfRule>
  </conditionalFormatting>
  <conditionalFormatting sqref="AJ236:AJ253">
    <cfRule type="expression" dxfId="741" priority="120">
      <formula>$AF236="X"</formula>
    </cfRule>
    <cfRule type="expression" dxfId="740" priority="121">
      <formula>$AE236="X"</formula>
    </cfRule>
    <cfRule type="expression" dxfId="739" priority="122">
      <formula>$AD236="X"</formula>
    </cfRule>
  </conditionalFormatting>
  <conditionalFormatting sqref="AJ261:AJ276">
    <cfRule type="expression" dxfId="738" priority="117">
      <formula>$AF261="X"</formula>
    </cfRule>
    <cfRule type="expression" dxfId="737" priority="118">
      <formula>$AE261="X"</formula>
    </cfRule>
    <cfRule type="expression" dxfId="736" priority="119">
      <formula>$AD261="X"</formula>
    </cfRule>
  </conditionalFormatting>
  <conditionalFormatting sqref="AJ261:AJ276">
    <cfRule type="expression" dxfId="735" priority="114">
      <formula>$AF261="X"</formula>
    </cfRule>
    <cfRule type="expression" dxfId="734" priority="115">
      <formula>$AE261="X"</formula>
    </cfRule>
    <cfRule type="expression" dxfId="733" priority="116">
      <formula>$AD261="X"</formula>
    </cfRule>
  </conditionalFormatting>
  <conditionalFormatting sqref="AG261:AG276">
    <cfRule type="expression" dxfId="732" priority="108">
      <formula>$AF261="X"</formula>
    </cfRule>
    <cfRule type="expression" dxfId="731" priority="109">
      <formula>$AE261="X"</formula>
    </cfRule>
    <cfRule type="expression" dxfId="730" priority="110">
      <formula>$AD261="X"</formula>
    </cfRule>
  </conditionalFormatting>
  <conditionalFormatting sqref="T236:W253">
    <cfRule type="cellIs" dxfId="729" priority="71" operator="equal">
      <formula>0</formula>
    </cfRule>
    <cfRule type="expression" dxfId="728" priority="72">
      <formula>$AF236="X"</formula>
    </cfRule>
    <cfRule type="expression" dxfId="727" priority="73">
      <formula>$AE236="X"</formula>
    </cfRule>
    <cfRule type="expression" dxfId="726" priority="74">
      <formula>$AD236="X"</formula>
    </cfRule>
  </conditionalFormatting>
  <conditionalFormatting sqref="AG236:AG253">
    <cfRule type="expression" dxfId="725" priority="67">
      <formula>$AF236="X"</formula>
    </cfRule>
    <cfRule type="expression" dxfId="724" priority="68">
      <formula>$AE236="X"</formula>
    </cfRule>
    <cfRule type="expression" dxfId="723" priority="69">
      <formula>$AD236="X"</formula>
    </cfRule>
  </conditionalFormatting>
  <conditionalFormatting sqref="BD229">
    <cfRule type="containsErrors" dxfId="722" priority="62">
      <formula>ISERROR(BD229)</formula>
    </cfRule>
  </conditionalFormatting>
  <conditionalFormatting sqref="CA261:CB276">
    <cfRule type="expression" dxfId="721" priority="54">
      <formula>$AF261="X"</formula>
    </cfRule>
    <cfRule type="expression" dxfId="720" priority="55">
      <formula>$AE261="X"</formula>
    </cfRule>
    <cfRule type="expression" dxfId="719" priority="56">
      <formula>$AD261="X"</formula>
    </cfRule>
  </conditionalFormatting>
  <conditionalFormatting sqref="CA236:CB253">
    <cfRule type="expression" dxfId="718" priority="51">
      <formula>$AF236="X"</formula>
    </cfRule>
    <cfRule type="expression" dxfId="717" priority="52">
      <formula>$AE236="X"</formula>
    </cfRule>
    <cfRule type="expression" dxfId="716" priority="53">
      <formula>$AD236="X"</formula>
    </cfRule>
  </conditionalFormatting>
  <conditionalFormatting sqref="X236:Y253">
    <cfRule type="cellIs" dxfId="715" priority="46" operator="equal">
      <formula>0</formula>
    </cfRule>
    <cfRule type="cellIs" priority="47" operator="equal">
      <formula>0</formula>
    </cfRule>
  </conditionalFormatting>
  <conditionalFormatting sqref="X236:Y253">
    <cfRule type="containsErrors" dxfId="714" priority="45">
      <formula>ISERROR(X236)</formula>
    </cfRule>
  </conditionalFormatting>
  <conditionalFormatting sqref="X236:Y253">
    <cfRule type="expression" dxfId="713" priority="42">
      <formula>$AF236="X"</formula>
    </cfRule>
    <cfRule type="expression" dxfId="712" priority="43">
      <formula>$AE236="X"</formula>
    </cfRule>
    <cfRule type="expression" dxfId="711" priority="44">
      <formula>$AD236="X"</formula>
    </cfRule>
  </conditionalFormatting>
  <conditionalFormatting sqref="T261:Y276">
    <cfRule type="cellIs" dxfId="710" priority="32" operator="equal">
      <formula>0</formula>
    </cfRule>
  </conditionalFormatting>
  <conditionalFormatting sqref="T261:Y276">
    <cfRule type="containsErrors" dxfId="709" priority="31">
      <formula>ISERROR(T261)</formula>
    </cfRule>
  </conditionalFormatting>
  <conditionalFormatting sqref="E261:AC276">
    <cfRule type="expression" dxfId="708" priority="28">
      <formula>$AF261="X"</formula>
    </cfRule>
    <cfRule type="expression" dxfId="707" priority="29">
      <formula>$AE261="X"</formula>
    </cfRule>
    <cfRule type="expression" dxfId="706" priority="30">
      <formula>$AD261="X"</formula>
    </cfRule>
  </conditionalFormatting>
  <conditionalFormatting sqref="X261:Y276">
    <cfRule type="cellIs" dxfId="705" priority="26" operator="equal">
      <formula>0</formula>
    </cfRule>
    <cfRule type="cellIs" priority="27" operator="equal">
      <formula>0</formula>
    </cfRule>
  </conditionalFormatting>
  <conditionalFormatting sqref="X261:Y276">
    <cfRule type="expression" dxfId="704" priority="23">
      <formula>$AF261="X"</formula>
    </cfRule>
    <cfRule type="expression" dxfId="703" priority="24">
      <formula>$AE261="X"</formula>
    </cfRule>
    <cfRule type="expression" dxfId="702" priority="25">
      <formula>$AD261="X"</formula>
    </cfRule>
  </conditionalFormatting>
  <conditionalFormatting sqref="CD236:CE243">
    <cfRule type="cellIs" dxfId="701" priority="21" operator="equal">
      <formula>0</formula>
    </cfRule>
    <cfRule type="cellIs" priority="22" operator="equal">
      <formula>0</formula>
    </cfRule>
  </conditionalFormatting>
  <conditionalFormatting sqref="CD236:CE243">
    <cfRule type="containsErrors" dxfId="700" priority="20">
      <formula>ISERROR(CD236)</formula>
    </cfRule>
  </conditionalFormatting>
  <conditionalFormatting sqref="CD236:CE243">
    <cfRule type="expression" dxfId="699" priority="17">
      <formula>$AF236="X"</formula>
    </cfRule>
    <cfRule type="expression" dxfId="698" priority="18">
      <formula>$AE236="X"</formula>
    </cfRule>
    <cfRule type="expression" dxfId="697" priority="19">
      <formula>$AD236="X"</formula>
    </cfRule>
  </conditionalFormatting>
  <conditionalFormatting sqref="BX236:BY253">
    <cfRule type="cellIs" dxfId="696" priority="15" operator="equal">
      <formula>0</formula>
    </cfRule>
  </conditionalFormatting>
  <conditionalFormatting sqref="BX236:BY253">
    <cfRule type="containsErrors" dxfId="695" priority="14">
      <formula>ISERROR(BX236)</formula>
    </cfRule>
  </conditionalFormatting>
  <conditionalFormatting sqref="BX236:BY253">
    <cfRule type="expression" dxfId="694" priority="11">
      <formula>$AF236="X"</formula>
    </cfRule>
    <cfRule type="expression" dxfId="693" priority="12">
      <formula>$AE236="X"</formula>
    </cfRule>
    <cfRule type="expression" dxfId="692" priority="13">
      <formula>$AD236="X"</formula>
    </cfRule>
  </conditionalFormatting>
  <conditionalFormatting sqref="BX261:BY276">
    <cfRule type="cellIs" dxfId="691" priority="10" operator="equal">
      <formula>0</formula>
    </cfRule>
  </conditionalFormatting>
  <conditionalFormatting sqref="BX261:BY276">
    <cfRule type="containsErrors" dxfId="690" priority="9">
      <formula>ISERROR(BX261)</formula>
    </cfRule>
  </conditionalFormatting>
  <conditionalFormatting sqref="BX261:BY276">
    <cfRule type="expression" dxfId="689" priority="6">
      <formula>$AF261="X"</formula>
    </cfRule>
    <cfRule type="expression" dxfId="688" priority="7">
      <formula>$AE261="X"</formula>
    </cfRule>
    <cfRule type="expression" dxfId="687" priority="8">
      <formula>$AD261="X"</formula>
    </cfRule>
  </conditionalFormatting>
  <conditionalFormatting sqref="CD261:CE277">
    <cfRule type="cellIs" dxfId="686" priority="5" operator="equal">
      <formula>0</formula>
    </cfRule>
  </conditionalFormatting>
  <conditionalFormatting sqref="CD261:CE277">
    <cfRule type="containsErrors" dxfId="685" priority="4">
      <formula>ISERROR(CD261)</formula>
    </cfRule>
  </conditionalFormatting>
  <conditionalFormatting sqref="CD261:CE277">
    <cfRule type="expression" dxfId="684" priority="1">
      <formula>$AF261="X"</formula>
    </cfRule>
    <cfRule type="expression" dxfId="683" priority="2">
      <formula>$AE261="X"</formula>
    </cfRule>
    <cfRule type="expression" dxfId="682" priority="3">
      <formula>$AD261="X"</formula>
    </cfRule>
  </conditionalFormatting>
  <dataValidations count="1">
    <dataValidation type="list" allowBlank="1" showInputMessage="1" showErrorMessage="1" sqref="R307:S314 R288:S296">
      <formula1>#REF!</formula1>
    </dataValidation>
  </dataValidations>
  <hyperlinks>
    <hyperlink ref="B236" location="'descriptif du PIAM'!A280:AV305" display="'descriptif du PIAM'!A280:AV305"/>
    <hyperlink ref="B237" location="'descriptif du PIAM'!A307:AV332" display="'descriptif du PIAM'!A307:AV332"/>
    <hyperlink ref="B238" location="'descriptif du PIAM'!A334:AV359" display="'descriptif du PIAM'!A334:AV359"/>
    <hyperlink ref="B239" location="'descriptif du PIAM'!A361:AV386" display="'descriptif du PIAM'!A361:AV386"/>
    <hyperlink ref="B240" location="'descriptif du PIAM'!A388:AV413" display="'descriptif du PIAM'!A388:AV413"/>
    <hyperlink ref="B241" location="'descriptif du PIAM'!A415:AV440" display="'descriptif du PIAM'!A415:AV440"/>
    <hyperlink ref="B242" location="'descriptif du PIAM'!A442:AV467" display="'descriptif du PIAM'!A442:AV467"/>
    <hyperlink ref="B243" location="'descriptif du PIAM'!A469:AV494" display="'descriptif du PIAM'!A469:AV494"/>
    <hyperlink ref="B244" location="'descriptif du PIAM'!A496:AV521" display="'descriptif du PIAM'!A496:AV521"/>
    <hyperlink ref="B245" location="'descriptif du PIAM'!A523:AV548" display="'descriptif du PIAM'!A523:AV548"/>
    <hyperlink ref="B246" location="'descriptif du PIAM'!A550:AV575" display="'descriptif du PIAM'!A550:AV575"/>
    <hyperlink ref="B247" location="'descriptif du PIAM'!A577:AV602" display="'descriptif du PIAM'!A577:AV602"/>
    <hyperlink ref="B248" location="'descriptif du PIAM'!A604:AV629" display="'descriptif du PIAM'!A604:AV629"/>
    <hyperlink ref="B249" location="'descriptif du PIAM'!A631:AV656" display="'descriptif du PIAM'!A631:AV656"/>
    <hyperlink ref="B250" location="'descriptif du PIAM'!A658:AV683" display="'descriptif du PIAM'!A658:AV683"/>
    <hyperlink ref="B251" location="'descriptif du PIAM'!A685:AV710" display="'descriptif du PIAM'!A685:AV710"/>
    <hyperlink ref="B252" location="'descriptif du PIAM'!A712:AV737" display="'descriptif du PIAM'!A712:AV737"/>
    <hyperlink ref="B253" location="'descriptif du PIAM'!A739:AV765" display="'descriptif du PIAM'!A739:AV765"/>
    <hyperlink ref="B261" location="'descriptif du PIAM'!B767:AS791" display="'descriptif du PIAM'!B767:AS791"/>
    <hyperlink ref="B262" location="'descriptif du PIAM'!B793:AS815" display="'descriptif du PIAM'!B793:AS815"/>
    <hyperlink ref="B263" location="'descriptif du PIAM'!B817:AS839" display="'descriptif du PIAM'!B817:AS839"/>
    <hyperlink ref="B264" location="'descriptif du PIAM'!B841:AS863" display="'descriptif du PIAM'!B841:AS863"/>
    <hyperlink ref="B265" location="'descriptif du PIAM'!B865:AS887" display="'descriptif du PIAM'!B865:AS887"/>
    <hyperlink ref="B266" location="'descriptif du PIAM'!B889:AS911" display="'descriptif du PIAM'!B889:AS911"/>
    <hyperlink ref="B267" location="'descriptif du PIAM'!B913:AS935" display="'descriptif du PIAM'!B913:AS935"/>
    <hyperlink ref="B268" location="'descriptif du PIAM'!B937:AS959" display="'descriptif du PIAM'!B937:AS959"/>
    <hyperlink ref="B269" location="'descriptif du PIAM'!B961:AS983" display="'descriptif du PIAM'!B961:AS983"/>
    <hyperlink ref="B270" location="'descriptif du PIAM'!B985:AS1007" display="'descriptif du PIAM'!B985:AS1007"/>
    <hyperlink ref="B271" location="'descriptif du PIAM'!B1009:AS1031" display="'descriptif du PIAM'!B1009:AS1031"/>
    <hyperlink ref="B272" location="'descriptif du PIAM'!B1033:AS1055" display="'descriptif du PIAM'!B1033:AS1055"/>
    <hyperlink ref="B273" location="'descriptif du PIAM'!B1057:AS1079" display="'descriptif du PIAM'!B1057:AS1079"/>
    <hyperlink ref="B274" location="'descriptif du PIAM'!B1081:AS1103" display="'descriptif du PIAM'!B1081:AS1103"/>
    <hyperlink ref="B275" location="'descriptif du PIAM'!B1105:AS1127" display="'descriptif du PIAM'!B1105:AS1127"/>
    <hyperlink ref="B276" location="'descriptif du PIAM'!B1129:AS1151" display="'descriptif du PIAM'!B1129:AS1151"/>
    <hyperlink ref="B242:D242" location="'Descriptif du PIAM'!A428:AV467" display="'Descriptif du PIAM'!A428:AV467"/>
    <hyperlink ref="B236:D236" location="'Descriptif du PIAM'!A273:AV305" display="'Descriptif du PIAM'!A273:AV305"/>
    <hyperlink ref="B237:D237" location="'Descriptif du PIAM'!A300:AV332" display="'Descriptif du PIAM'!A300:AV332"/>
    <hyperlink ref="B238:D238" location="'Descriptif du PIAM'!A327:AV359" display="'Descriptif du PIAM'!A327:AV359"/>
    <hyperlink ref="B239:D239" location="'Descriptif du PIAM'!A356:AV386" display="'Descriptif du PIAM'!A356:AV386"/>
    <hyperlink ref="B240:D240" location="'Descriptif du PIAM'!A381:AV413" display="'Descriptif du PIAM'!A381:AV413"/>
    <hyperlink ref="B241:D241" location="'Descriptif du PIAM'!A408:AV440" display="'Descriptif du PIAM'!A408:AV440"/>
    <hyperlink ref="B243:D243" location="'Descriptif du PIAM'!A462:AV494" display="'Descriptif du PIAM'!A462:AV494"/>
    <hyperlink ref="B244:D244" location="'Descriptif du PIAM'!A489:AV521" display="'Descriptif du PIAM'!A489:AV521"/>
    <hyperlink ref="B245:D245" location="'Descriptif du PIAM'!A516:AV548" display="'Descriptif du PIAM'!A516:AV548"/>
    <hyperlink ref="B246:D246" location="'Descriptif du PIAM'!A543:AV575" display="'Descriptif du PIAM'!A543:AV575"/>
    <hyperlink ref="B247:D247" location="'Descriptif du PIAM'!A570:AV602" display="'Descriptif du PIAM'!A570:AV602"/>
    <hyperlink ref="B248:D248" location="'Descriptif du PIAM'!A597:AV629" display="'Descriptif du PIAM'!A597:AV629"/>
    <hyperlink ref="B249:D249" location="'Descriptif du PIAM'!A624:AV656" display="'Descriptif du PIAM'!A624:AV656"/>
    <hyperlink ref="B250:D250" location="'Descriptif du PIAM'!A651:AV683" display="'Descriptif du PIAM'!A651:AV683"/>
    <hyperlink ref="B251:D251" location="'Descriptif du PIAM'!A678:AV710" display="'Descriptif du PIAM'!A678:AV710"/>
    <hyperlink ref="B252:D252" location="'Descriptif du PIAM'!A705:AV737" display="'Descriptif du PIAM'!A705:AV737"/>
    <hyperlink ref="B253:D253" location="'Descriptif du PIAM'!A732:AV765" display="'Descriptif du PIAM'!A732:AV765"/>
    <hyperlink ref="B261:D261" location="'Descriptif du PIAM'!B760:AS791" display="'Descriptif du PIAM'!B760:AS791"/>
    <hyperlink ref="B262:D262" location="'Descriptif du PIAM'!B786:AS815" display="'Descriptif du PIAM'!B786:AS815"/>
    <hyperlink ref="B263:D263" location="'Descriptif du PIAM'!B810:AS839" display="'Descriptif du PIAM'!B810:AS839"/>
    <hyperlink ref="B264:D264" location="'Descriptif du PIAM'!B834:AS863" display="'Descriptif du PIAM'!B834:AS863"/>
    <hyperlink ref="B265:D265" location="'Descriptif du PIAM'!B858:AS887" display="'Descriptif du PIAM'!B858:AS887"/>
    <hyperlink ref="B266:D266" location="'Descriptif du PIAM'!B882:AS911" display="'Descriptif du PIAM'!B882:AS911"/>
    <hyperlink ref="B267:D267" location="'Descriptif du PIAM'!B906:AS935" display="'Descriptif du PIAM'!B906:AS935"/>
    <hyperlink ref="B268:D268" location="'Descriptif du PIAM'!B930:AS959" display="'Descriptif du PIAM'!B930:AS959"/>
    <hyperlink ref="B269:D269" location="'Descriptif du PIAM'!B954:AS983" display="'Descriptif du PIAM'!B954:AS983"/>
    <hyperlink ref="B270:D270" location="'Descriptif du PIAM'!B978:AS1007" display="'Descriptif du PIAM'!B978:AS1007"/>
    <hyperlink ref="B271:D271" location="'Descriptif du PIAM'!B1002:AS1031" display="'Descriptif du PIAM'!B1002:AS1031"/>
    <hyperlink ref="B272:D272" location="'Descriptif du PIAM'!B1026:AS1055" display="'Descriptif du PIAM'!B1026:AS1055"/>
    <hyperlink ref="B273:D273" location="'Descriptif du PIAM'!B1050:AS1079" display="'Descriptif du PIAM'!B1050:AS1079"/>
    <hyperlink ref="B274:D274" location="'Descriptif du PIAM'!B1073:AS1096" display="'Descriptif du PIAM'!B1073:AS1096"/>
    <hyperlink ref="B275:D275" location="'Descriptif du PIAM'!B1098:AS1127" display="'Descriptif du PIAM'!B1098:AS1127"/>
    <hyperlink ref="B276:D276" location="'Descriptif du PIAM'!B1122:AS1151" display="'Descriptif du PIAM'!B1122:AS1151"/>
  </hyperlinks>
  <pageMargins left="0.7" right="0.7" top="0.75" bottom="0.75" header="0.3" footer="0.3"/>
  <pageSetup paperSize="9" scale="80" fitToHeight="0" orientation="landscape" r:id="rId1"/>
  <rowBreaks count="14" manualBreakCount="14">
    <brk id="18" max="47" man="1"/>
    <brk id="45" max="47" man="1"/>
    <brk id="66" max="47" man="1"/>
    <brk id="86" max="47" man="1"/>
    <brk id="109" max="47" man="1"/>
    <brk id="129" max="47" man="1"/>
    <brk id="160" max="47" man="1"/>
    <brk id="182" max="47" man="1"/>
    <brk id="200" max="47" man="1"/>
    <brk id="220" max="47" man="1"/>
    <brk id="230" max="47" man="1"/>
    <brk id="255" max="47" man="1"/>
    <brk id="279" max="47" man="1"/>
    <brk id="298" max="47" man="1"/>
  </rowBreaks>
  <colBreaks count="1" manualBreakCount="1">
    <brk id="46" max="1048575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BG715"/>
  <sheetViews>
    <sheetView tabSelected="1" view="pageBreakPreview" topLeftCell="A67" zoomScaleNormal="100" zoomScaleSheetLayoutView="100" workbookViewId="0">
      <selection activeCell="B238" sqref="B238:Q238"/>
    </sheetView>
  </sheetViews>
  <sheetFormatPr baseColWidth="10" defaultColWidth="3.85546875" defaultRowHeight="24.95" customHeight="1" outlineLevelRow="1"/>
  <cols>
    <col min="1" max="23" width="3.85546875" style="76"/>
    <col min="24" max="24" width="5" style="76" bestFit="1" customWidth="1"/>
    <col min="25" max="25" width="3.85546875" style="76"/>
    <col min="26" max="26" width="4.28515625" style="76" customWidth="1"/>
    <col min="27" max="27" width="3.28515625" style="76" customWidth="1"/>
    <col min="28" max="28" width="5" style="76" bestFit="1" customWidth="1"/>
    <col min="29" max="58" width="3.85546875" style="76"/>
    <col min="59" max="59" width="6" style="76" bestFit="1" customWidth="1"/>
    <col min="60" max="16384" width="3.85546875" style="76"/>
  </cols>
  <sheetData>
    <row r="1" spans="1:47" ht="24.95" customHeight="1">
      <c r="B1" s="673" t="s">
        <v>222</v>
      </c>
      <c r="C1" s="673"/>
      <c r="D1" s="673"/>
      <c r="E1" s="673"/>
      <c r="F1" s="673"/>
      <c r="G1" s="673"/>
      <c r="H1" s="673"/>
      <c r="I1" s="673"/>
      <c r="J1" s="673"/>
      <c r="K1" s="673"/>
      <c r="L1" s="673"/>
      <c r="M1" s="673"/>
      <c r="N1" s="673"/>
      <c r="O1" s="673"/>
      <c r="P1" s="673"/>
      <c r="Q1" s="673"/>
      <c r="R1" s="673"/>
      <c r="S1" s="673"/>
      <c r="T1" s="673"/>
      <c r="U1" s="673"/>
      <c r="V1" s="673"/>
      <c r="W1" s="673"/>
      <c r="X1" s="673"/>
      <c r="Y1" s="673"/>
      <c r="Z1" s="673"/>
      <c r="AA1" s="673"/>
      <c r="AB1" s="673"/>
      <c r="AC1" s="673"/>
      <c r="AD1" s="673"/>
      <c r="AE1" s="673"/>
      <c r="AF1" s="673"/>
      <c r="AG1" s="673"/>
      <c r="AH1" s="673"/>
      <c r="AI1" s="673"/>
      <c r="AJ1" s="673"/>
      <c r="AK1" s="673"/>
      <c r="AL1" s="673"/>
      <c r="AM1" s="673"/>
      <c r="AN1" s="673"/>
      <c r="AO1" s="673"/>
      <c r="AP1" s="673"/>
      <c r="AQ1" s="673"/>
      <c r="AR1" s="673"/>
      <c r="AS1" s="673"/>
      <c r="AT1" s="673"/>
      <c r="AU1" s="673"/>
    </row>
    <row r="2" spans="1:47" ht="24.95" customHeight="1">
      <c r="A2" s="77"/>
      <c r="B2" s="673"/>
      <c r="C2" s="673"/>
      <c r="D2" s="673"/>
      <c r="E2" s="673"/>
      <c r="F2" s="673"/>
      <c r="G2" s="673"/>
      <c r="H2" s="673"/>
      <c r="I2" s="673"/>
      <c r="J2" s="673"/>
      <c r="K2" s="673"/>
      <c r="L2" s="673"/>
      <c r="M2" s="673"/>
      <c r="N2" s="673"/>
      <c r="O2" s="673"/>
      <c r="P2" s="673"/>
      <c r="Q2" s="673"/>
      <c r="R2" s="673"/>
      <c r="S2" s="673"/>
      <c r="T2" s="673"/>
      <c r="U2" s="673"/>
      <c r="V2" s="673"/>
      <c r="W2" s="673"/>
      <c r="X2" s="673"/>
      <c r="Y2" s="673"/>
      <c r="Z2" s="673"/>
      <c r="AA2" s="673"/>
      <c r="AB2" s="673"/>
      <c r="AC2" s="673"/>
      <c r="AD2" s="673"/>
      <c r="AE2" s="673"/>
      <c r="AF2" s="673"/>
      <c r="AG2" s="673"/>
      <c r="AH2" s="673"/>
      <c r="AI2" s="673"/>
      <c r="AJ2" s="673"/>
      <c r="AK2" s="673"/>
      <c r="AL2" s="673"/>
      <c r="AM2" s="673"/>
      <c r="AN2" s="673"/>
      <c r="AO2" s="673"/>
      <c r="AP2" s="673"/>
      <c r="AQ2" s="673"/>
      <c r="AR2" s="673"/>
      <c r="AS2" s="673"/>
      <c r="AT2" s="673"/>
      <c r="AU2" s="673"/>
    </row>
    <row r="3" spans="1:47" ht="24.95" customHeight="1" thickBo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</row>
    <row r="4" spans="1:47" ht="24.95" customHeight="1" thickTop="1" thickBot="1">
      <c r="A4" s="79"/>
      <c r="B4" s="686" t="s">
        <v>204</v>
      </c>
      <c r="C4" s="687"/>
      <c r="D4" s="687"/>
      <c r="E4" s="687"/>
      <c r="F4" s="687"/>
      <c r="G4" s="687"/>
      <c r="H4" s="687"/>
      <c r="I4" s="687"/>
      <c r="J4" s="687"/>
      <c r="K4" s="688"/>
      <c r="L4" s="735" t="s">
        <v>183</v>
      </c>
      <c r="M4" s="736"/>
      <c r="N4" s="736"/>
      <c r="O4" s="736"/>
      <c r="P4" s="736"/>
      <c r="Q4" s="736"/>
      <c r="R4" s="736"/>
      <c r="S4" s="736"/>
      <c r="T4" s="736"/>
      <c r="U4" s="736"/>
      <c r="V4" s="736"/>
      <c r="W4" s="736"/>
      <c r="X4" s="736"/>
      <c r="Y4" s="736"/>
      <c r="Z4" s="736"/>
      <c r="AA4" s="736"/>
      <c r="AB4" s="736"/>
      <c r="AC4" s="736"/>
      <c r="AD4" s="736"/>
      <c r="AE4" s="736"/>
      <c r="AF4" s="736"/>
      <c r="AG4" s="736"/>
      <c r="AH4" s="736"/>
      <c r="AI4" s="736"/>
      <c r="AJ4" s="736"/>
      <c r="AK4" s="736"/>
      <c r="AL4" s="736"/>
      <c r="AM4" s="737"/>
      <c r="AN4" s="689" t="s">
        <v>184</v>
      </c>
      <c r="AO4" s="690"/>
      <c r="AP4" s="690"/>
      <c r="AQ4" s="690" t="s">
        <v>387</v>
      </c>
      <c r="AR4" s="690"/>
      <c r="AS4" s="690"/>
      <c r="AT4" s="690"/>
      <c r="AU4" s="691"/>
    </row>
    <row r="5" spans="1:47" ht="24.95" customHeight="1" thickTop="1" thickBot="1">
      <c r="A5" s="80"/>
      <c r="B5" s="689"/>
      <c r="C5" s="690"/>
      <c r="D5" s="690"/>
      <c r="E5" s="690"/>
      <c r="F5" s="690"/>
      <c r="G5" s="690"/>
      <c r="H5" s="690"/>
      <c r="I5" s="690"/>
      <c r="J5" s="690"/>
      <c r="K5" s="691"/>
      <c r="L5" s="738" t="s">
        <v>207</v>
      </c>
      <c r="M5" s="739"/>
      <c r="N5" s="739"/>
      <c r="O5" s="739"/>
      <c r="P5" s="739"/>
      <c r="Q5" s="739"/>
      <c r="R5" s="739"/>
      <c r="S5" s="81"/>
      <c r="T5" s="81"/>
      <c r="U5" s="81"/>
      <c r="V5" s="740"/>
      <c r="W5" s="740"/>
      <c r="X5" s="740"/>
      <c r="Y5" s="740"/>
      <c r="Z5" s="740"/>
      <c r="AA5" s="740"/>
      <c r="AB5" s="740"/>
      <c r="AC5" s="740"/>
      <c r="AD5" s="740"/>
      <c r="AE5" s="740"/>
      <c r="AF5" s="740"/>
      <c r="AG5" s="740"/>
      <c r="AH5" s="740"/>
      <c r="AI5" s="740"/>
      <c r="AJ5" s="740"/>
      <c r="AK5" s="740"/>
      <c r="AL5" s="740"/>
      <c r="AM5" s="741"/>
      <c r="AN5" s="717"/>
      <c r="AO5" s="713"/>
      <c r="AP5" s="713"/>
      <c r="AQ5" s="713"/>
      <c r="AR5" s="713"/>
      <c r="AS5" s="713"/>
      <c r="AT5" s="713"/>
      <c r="AU5" s="714"/>
    </row>
    <row r="6" spans="1:47" ht="24.95" customHeight="1" thickTop="1">
      <c r="A6" s="80"/>
      <c r="B6" s="692"/>
      <c r="C6" s="693"/>
      <c r="D6" s="693"/>
      <c r="E6" s="693"/>
      <c r="F6" s="693"/>
      <c r="G6" s="693"/>
      <c r="H6" s="693"/>
      <c r="I6" s="693"/>
      <c r="J6" s="693"/>
      <c r="K6" s="694"/>
      <c r="L6" s="708" t="s">
        <v>208</v>
      </c>
      <c r="M6" s="709"/>
      <c r="N6" s="709"/>
      <c r="O6" s="709"/>
      <c r="P6" s="709"/>
      <c r="Q6" s="709"/>
      <c r="R6" s="709"/>
      <c r="S6" s="82"/>
      <c r="T6" s="82"/>
      <c r="U6" s="82"/>
      <c r="V6" s="728"/>
      <c r="W6" s="728"/>
      <c r="X6" s="728"/>
      <c r="Y6" s="728"/>
      <c r="Z6" s="728"/>
      <c r="AA6" s="728"/>
      <c r="AB6" s="728"/>
      <c r="AC6" s="728"/>
      <c r="AD6" s="728"/>
      <c r="AE6" s="728"/>
      <c r="AF6" s="728"/>
      <c r="AG6" s="728"/>
      <c r="AH6" s="728"/>
      <c r="AI6" s="728"/>
      <c r="AJ6" s="728"/>
      <c r="AK6" s="728"/>
      <c r="AL6" s="728"/>
      <c r="AM6" s="729"/>
      <c r="AN6" s="689" t="s">
        <v>352</v>
      </c>
      <c r="AO6" s="690"/>
      <c r="AP6" s="690"/>
      <c r="AQ6" s="718">
        <f>'Descriptif du ,,,,'!AK128</f>
        <v>58</v>
      </c>
      <c r="AR6" s="718"/>
      <c r="AS6" s="718"/>
      <c r="AT6" s="718"/>
      <c r="AU6" s="719"/>
    </row>
    <row r="7" spans="1:47" ht="24.95" customHeight="1" thickBot="1">
      <c r="A7" s="80"/>
      <c r="B7" s="710" t="s">
        <v>205</v>
      </c>
      <c r="C7" s="711"/>
      <c r="D7" s="711"/>
      <c r="E7" s="711"/>
      <c r="F7" s="711"/>
      <c r="G7" s="711"/>
      <c r="H7" s="711"/>
      <c r="I7" s="711"/>
      <c r="J7" s="711"/>
      <c r="K7" s="712"/>
      <c r="L7" s="708" t="s">
        <v>185</v>
      </c>
      <c r="M7" s="709"/>
      <c r="N7" s="709"/>
      <c r="O7" s="709"/>
      <c r="P7" s="709"/>
      <c r="Q7" s="709"/>
      <c r="R7" s="709"/>
      <c r="S7" s="83"/>
      <c r="T7" s="83"/>
      <c r="U7" s="83"/>
      <c r="V7" s="742">
        <v>15</v>
      </c>
      <c r="W7" s="742"/>
      <c r="X7" s="742"/>
      <c r="Y7" s="742"/>
      <c r="Z7" s="742"/>
      <c r="AA7" s="742"/>
      <c r="AB7" s="742"/>
      <c r="AC7" s="742"/>
      <c r="AD7" s="742"/>
      <c r="AE7" s="742"/>
      <c r="AF7" s="742"/>
      <c r="AG7" s="742"/>
      <c r="AH7" s="742"/>
      <c r="AI7" s="742"/>
      <c r="AJ7" s="742"/>
      <c r="AK7" s="742"/>
      <c r="AL7" s="742"/>
      <c r="AM7" s="743"/>
      <c r="AN7" s="717"/>
      <c r="AO7" s="713"/>
      <c r="AP7" s="713"/>
      <c r="AQ7" s="720"/>
      <c r="AR7" s="720"/>
      <c r="AS7" s="720"/>
      <c r="AT7" s="720"/>
      <c r="AU7" s="721"/>
    </row>
    <row r="8" spans="1:47" ht="24.95" customHeight="1" thickTop="1">
      <c r="A8" s="80"/>
      <c r="B8" s="692"/>
      <c r="C8" s="693"/>
      <c r="D8" s="693"/>
      <c r="E8" s="693"/>
      <c r="F8" s="693"/>
      <c r="G8" s="693"/>
      <c r="H8" s="693"/>
      <c r="I8" s="693"/>
      <c r="J8" s="693"/>
      <c r="K8" s="694"/>
      <c r="L8" s="708" t="s">
        <v>187</v>
      </c>
      <c r="M8" s="709"/>
      <c r="N8" s="709"/>
      <c r="O8" s="709"/>
      <c r="P8" s="709"/>
      <c r="Q8" s="709"/>
      <c r="R8" s="709"/>
      <c r="S8" s="83"/>
      <c r="T8" s="83"/>
      <c r="U8" s="83"/>
      <c r="V8" s="728"/>
      <c r="W8" s="728"/>
      <c r="X8" s="728"/>
      <c r="Y8" s="728"/>
      <c r="Z8" s="728"/>
      <c r="AA8" s="728"/>
      <c r="AB8" s="728"/>
      <c r="AC8" s="728"/>
      <c r="AD8" s="728"/>
      <c r="AE8" s="728"/>
      <c r="AF8" s="728"/>
      <c r="AG8" s="728"/>
      <c r="AH8" s="728"/>
      <c r="AI8" s="728"/>
      <c r="AJ8" s="728"/>
      <c r="AK8" s="728"/>
      <c r="AL8" s="728"/>
      <c r="AM8" s="729"/>
      <c r="AN8" s="679" t="s">
        <v>186</v>
      </c>
      <c r="AO8" s="680"/>
      <c r="AP8" s="680"/>
      <c r="AQ8" s="680"/>
      <c r="AR8" s="680"/>
      <c r="AS8" s="680"/>
      <c r="AT8" s="680"/>
      <c r="AU8" s="681"/>
    </row>
    <row r="9" spans="1:47" ht="24.95" customHeight="1">
      <c r="A9" s="80"/>
      <c r="B9" s="710" t="s">
        <v>206</v>
      </c>
      <c r="C9" s="711"/>
      <c r="D9" s="711"/>
      <c r="E9" s="80"/>
      <c r="F9" s="711"/>
      <c r="G9" s="711"/>
      <c r="H9" s="711"/>
      <c r="I9" s="711"/>
      <c r="J9" s="711"/>
      <c r="K9" s="712"/>
      <c r="L9" s="708" t="s">
        <v>417</v>
      </c>
      <c r="M9" s="709"/>
      <c r="N9" s="709"/>
      <c r="O9" s="709"/>
      <c r="P9" s="709"/>
      <c r="Q9" s="709"/>
      <c r="R9" s="709"/>
      <c r="S9" s="709"/>
      <c r="T9" s="709"/>
      <c r="U9" s="709"/>
      <c r="V9" s="709"/>
      <c r="W9" s="728"/>
      <c r="X9" s="728"/>
      <c r="Y9" s="728"/>
      <c r="Z9" s="728"/>
      <c r="AA9" s="728"/>
      <c r="AB9" s="728"/>
      <c r="AC9" s="728"/>
      <c r="AD9" s="728"/>
      <c r="AE9" s="728"/>
      <c r="AF9" s="728"/>
      <c r="AG9" s="728"/>
      <c r="AH9" s="728"/>
      <c r="AI9" s="728"/>
      <c r="AJ9" s="728"/>
      <c r="AK9" s="728"/>
      <c r="AL9" s="728"/>
      <c r="AM9" s="729"/>
      <c r="AN9" s="758" t="s">
        <v>351</v>
      </c>
      <c r="AO9" s="759"/>
      <c r="AP9" s="759"/>
      <c r="AQ9" s="759"/>
      <c r="AR9" s="759">
        <v>15</v>
      </c>
      <c r="AS9" s="759"/>
      <c r="AT9" s="761">
        <f>AR9/AQ6</f>
        <v>0.25862068965517243</v>
      </c>
      <c r="AU9" s="762"/>
    </row>
    <row r="10" spans="1:47" ht="24.95" customHeight="1" thickBot="1">
      <c r="A10" s="80"/>
      <c r="B10" s="717"/>
      <c r="C10" s="713"/>
      <c r="D10" s="713"/>
      <c r="E10" s="84"/>
      <c r="F10" s="713"/>
      <c r="G10" s="713"/>
      <c r="H10" s="713"/>
      <c r="I10" s="713"/>
      <c r="J10" s="713"/>
      <c r="K10" s="714"/>
      <c r="L10" s="730" t="s">
        <v>188</v>
      </c>
      <c r="M10" s="731"/>
      <c r="N10" s="731"/>
      <c r="O10" s="731"/>
      <c r="P10" s="731"/>
      <c r="Q10" s="731"/>
      <c r="R10" s="731"/>
      <c r="S10" s="731"/>
      <c r="T10" s="731"/>
      <c r="U10" s="731"/>
      <c r="V10" s="85"/>
      <c r="W10" s="746"/>
      <c r="X10" s="746"/>
      <c r="Y10" s="746"/>
      <c r="Z10" s="746"/>
      <c r="AA10" s="746"/>
      <c r="AB10" s="746"/>
      <c r="AC10" s="746"/>
      <c r="AD10" s="746"/>
      <c r="AE10" s="746"/>
      <c r="AF10" s="746"/>
      <c r="AG10" s="746"/>
      <c r="AH10" s="746"/>
      <c r="AI10" s="746"/>
      <c r="AJ10" s="746"/>
      <c r="AK10" s="746"/>
      <c r="AL10" s="746"/>
      <c r="AM10" s="747"/>
      <c r="AN10" s="760"/>
      <c r="AO10" s="720"/>
      <c r="AP10" s="720"/>
      <c r="AQ10" s="720"/>
      <c r="AR10" s="720"/>
      <c r="AS10" s="720"/>
      <c r="AT10" s="763"/>
      <c r="AU10" s="764"/>
    </row>
    <row r="11" spans="1:47" ht="24.95" customHeight="1" thickTop="1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7"/>
      <c r="AS11" s="87"/>
      <c r="AT11" s="86"/>
    </row>
    <row r="12" spans="1:47" ht="24.95" customHeight="1">
      <c r="A12" s="86"/>
      <c r="B12" s="88" t="s">
        <v>189</v>
      </c>
      <c r="C12" s="89"/>
      <c r="D12" s="86"/>
      <c r="E12" s="732" t="s">
        <v>228</v>
      </c>
      <c r="F12" s="733"/>
      <c r="G12" s="733"/>
      <c r="H12" s="733"/>
      <c r="I12" s="733"/>
      <c r="J12" s="733"/>
      <c r="K12" s="733"/>
      <c r="L12" s="733"/>
      <c r="M12" s="733"/>
      <c r="N12" s="733"/>
      <c r="O12" s="733"/>
      <c r="P12" s="733"/>
      <c r="Q12" s="733"/>
      <c r="R12" s="733"/>
      <c r="S12" s="733"/>
      <c r="T12" s="733"/>
      <c r="U12" s="733"/>
      <c r="V12" s="733"/>
      <c r="W12" s="733"/>
      <c r="X12" s="733"/>
      <c r="Y12" s="733"/>
      <c r="Z12" s="733"/>
      <c r="AA12" s="733"/>
      <c r="AB12" s="733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7"/>
      <c r="AS12" s="87"/>
      <c r="AT12" s="86"/>
    </row>
    <row r="13" spans="1:47" ht="24.95" customHeight="1" thickBot="1">
      <c r="A13" s="86"/>
      <c r="B13" s="86"/>
      <c r="C13" s="86"/>
      <c r="D13" s="86"/>
      <c r="E13" s="734"/>
      <c r="F13" s="734"/>
      <c r="G13" s="734"/>
      <c r="H13" s="734"/>
      <c r="I13" s="734"/>
      <c r="J13" s="734"/>
      <c r="K13" s="734"/>
      <c r="L13" s="734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7"/>
      <c r="AS13" s="87"/>
      <c r="AT13" s="86"/>
    </row>
    <row r="14" spans="1:47" ht="24.95" customHeight="1">
      <c r="A14" s="86"/>
      <c r="B14" s="765" t="s">
        <v>229</v>
      </c>
      <c r="C14" s="766"/>
      <c r="D14" s="766"/>
      <c r="E14" s="766"/>
      <c r="F14" s="766"/>
      <c r="G14" s="766"/>
      <c r="H14" s="766"/>
      <c r="I14" s="766"/>
      <c r="J14" s="766"/>
      <c r="K14" s="766"/>
      <c r="L14" s="766"/>
      <c r="M14" s="766"/>
      <c r="N14" s="767"/>
      <c r="O14" s="771" t="s">
        <v>190</v>
      </c>
      <c r="P14" s="771"/>
      <c r="Q14" s="771"/>
      <c r="R14" s="771"/>
      <c r="S14" s="771"/>
      <c r="T14" s="771"/>
      <c r="U14" s="771"/>
      <c r="V14" s="771"/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2"/>
    </row>
    <row r="15" spans="1:47" ht="24.95" customHeight="1" thickBot="1">
      <c r="A15" s="86"/>
      <c r="B15" s="768"/>
      <c r="C15" s="769"/>
      <c r="D15" s="769"/>
      <c r="E15" s="769"/>
      <c r="F15" s="769"/>
      <c r="G15" s="769"/>
      <c r="H15" s="769"/>
      <c r="I15" s="769"/>
      <c r="J15" s="769"/>
      <c r="K15" s="769"/>
      <c r="L15" s="769"/>
      <c r="M15" s="769"/>
      <c r="N15" s="770"/>
      <c r="O15" s="773"/>
      <c r="P15" s="773"/>
      <c r="Q15" s="773"/>
      <c r="R15" s="773"/>
      <c r="S15" s="773"/>
      <c r="T15" s="773"/>
      <c r="U15" s="773"/>
      <c r="V15" s="773"/>
      <c r="W15" s="773"/>
      <c r="X15" s="773"/>
      <c r="Y15" s="773"/>
      <c r="Z15" s="773"/>
      <c r="AA15" s="773"/>
      <c r="AB15" s="773"/>
      <c r="AC15" s="773"/>
      <c r="AD15" s="773"/>
      <c r="AE15" s="773"/>
      <c r="AF15" s="773"/>
      <c r="AG15" s="773"/>
      <c r="AH15" s="773"/>
      <c r="AI15" s="773"/>
      <c r="AJ15" s="773"/>
      <c r="AK15" s="773"/>
      <c r="AL15" s="773"/>
      <c r="AM15" s="773"/>
      <c r="AN15" s="773"/>
      <c r="AO15" s="773"/>
      <c r="AP15" s="773"/>
      <c r="AQ15" s="773"/>
      <c r="AR15" s="773"/>
      <c r="AS15" s="773"/>
      <c r="AT15" s="773"/>
      <c r="AU15" s="774"/>
    </row>
    <row r="16" spans="1:47" ht="24.95" customHeight="1">
      <c r="A16" s="86"/>
      <c r="B16" s="748" t="s">
        <v>191</v>
      </c>
      <c r="C16" s="696"/>
      <c r="D16" s="696"/>
      <c r="E16" s="696"/>
      <c r="F16" s="674" t="s">
        <v>192</v>
      </c>
      <c r="G16" s="675"/>
      <c r="H16" s="726" t="s">
        <v>225</v>
      </c>
      <c r="I16" s="715" t="s">
        <v>214</v>
      </c>
      <c r="J16" s="715"/>
      <c r="K16" s="715"/>
      <c r="L16" s="715" t="s">
        <v>215</v>
      </c>
      <c r="M16" s="715"/>
      <c r="N16" s="715"/>
      <c r="O16" s="696" t="s">
        <v>193</v>
      </c>
      <c r="P16" s="696"/>
      <c r="Q16" s="696"/>
      <c r="R16" s="674" t="s">
        <v>211</v>
      </c>
      <c r="S16" s="706"/>
      <c r="T16" s="675"/>
      <c r="U16" s="674" t="s">
        <v>210</v>
      </c>
      <c r="V16" s="706"/>
      <c r="W16" s="675"/>
      <c r="X16" s="674" t="s">
        <v>212</v>
      </c>
      <c r="Y16" s="706"/>
      <c r="Z16" s="675"/>
      <c r="AA16" s="674" t="s">
        <v>213</v>
      </c>
      <c r="AB16" s="706"/>
      <c r="AC16" s="675"/>
      <c r="AD16" s="674" t="s">
        <v>194</v>
      </c>
      <c r="AE16" s="706"/>
      <c r="AF16" s="675"/>
      <c r="AG16" s="674" t="s">
        <v>195</v>
      </c>
      <c r="AH16" s="706"/>
      <c r="AI16" s="675"/>
      <c r="AJ16" s="674" t="s">
        <v>196</v>
      </c>
      <c r="AK16" s="706"/>
      <c r="AL16" s="675"/>
      <c r="AM16" s="696" t="s">
        <v>218</v>
      </c>
      <c r="AN16" s="696"/>
      <c r="AO16" s="696"/>
      <c r="AP16" s="696" t="s">
        <v>276</v>
      </c>
      <c r="AQ16" s="696"/>
      <c r="AR16" s="696"/>
      <c r="AS16" s="696" t="s">
        <v>217</v>
      </c>
      <c r="AT16" s="696"/>
      <c r="AU16" s="697"/>
    </row>
    <row r="17" spans="1:47" ht="24.95" customHeight="1">
      <c r="A17" s="86"/>
      <c r="B17" s="749"/>
      <c r="C17" s="698"/>
      <c r="D17" s="698"/>
      <c r="E17" s="698"/>
      <c r="F17" s="676"/>
      <c r="G17" s="677"/>
      <c r="H17" s="727"/>
      <c r="I17" s="716"/>
      <c r="J17" s="716"/>
      <c r="K17" s="716"/>
      <c r="L17" s="716"/>
      <c r="M17" s="716"/>
      <c r="N17" s="716"/>
      <c r="O17" s="698"/>
      <c r="P17" s="698"/>
      <c r="Q17" s="698"/>
      <c r="R17" s="676"/>
      <c r="S17" s="707"/>
      <c r="T17" s="677"/>
      <c r="U17" s="676"/>
      <c r="V17" s="707"/>
      <c r="W17" s="677"/>
      <c r="X17" s="676"/>
      <c r="Y17" s="707"/>
      <c r="Z17" s="677"/>
      <c r="AA17" s="676"/>
      <c r="AB17" s="707"/>
      <c r="AC17" s="677"/>
      <c r="AD17" s="676"/>
      <c r="AE17" s="707"/>
      <c r="AF17" s="677"/>
      <c r="AG17" s="676"/>
      <c r="AH17" s="707"/>
      <c r="AI17" s="677"/>
      <c r="AJ17" s="676"/>
      <c r="AK17" s="707"/>
      <c r="AL17" s="677"/>
      <c r="AM17" s="698"/>
      <c r="AN17" s="698"/>
      <c r="AO17" s="698"/>
      <c r="AP17" s="698"/>
      <c r="AQ17" s="698"/>
      <c r="AR17" s="698"/>
      <c r="AS17" s="698"/>
      <c r="AT17" s="698"/>
      <c r="AU17" s="699"/>
    </row>
    <row r="18" spans="1:47" ht="24.95" customHeight="1">
      <c r="A18" s="86"/>
      <c r="B18" s="704"/>
      <c r="C18" s="705"/>
      <c r="D18" s="705"/>
      <c r="E18" s="705"/>
      <c r="F18" s="678"/>
      <c r="G18" s="500"/>
      <c r="H18" s="90"/>
      <c r="I18" s="682"/>
      <c r="J18" s="682"/>
      <c r="K18" s="682"/>
      <c r="L18" s="682" t="s">
        <v>170</v>
      </c>
      <c r="M18" s="682"/>
      <c r="N18" s="682"/>
      <c r="O18" s="775" t="s">
        <v>388</v>
      </c>
      <c r="P18" s="776"/>
      <c r="Q18" s="776"/>
      <c r="R18" s="776"/>
      <c r="S18" s="776"/>
      <c r="T18" s="777"/>
      <c r="U18" s="682"/>
      <c r="V18" s="682"/>
      <c r="W18" s="682"/>
      <c r="X18" s="682"/>
      <c r="Y18" s="682"/>
      <c r="Z18" s="682"/>
      <c r="AA18" s="682"/>
      <c r="AB18" s="682"/>
      <c r="AC18" s="682"/>
      <c r="AD18" s="682" t="s">
        <v>69</v>
      </c>
      <c r="AE18" s="682"/>
      <c r="AF18" s="682"/>
      <c r="AG18" s="682"/>
      <c r="AH18" s="682"/>
      <c r="AI18" s="682"/>
      <c r="AJ18" s="682"/>
      <c r="AK18" s="682"/>
      <c r="AL18" s="682"/>
      <c r="AM18" s="682"/>
      <c r="AN18" s="682"/>
      <c r="AO18" s="682"/>
      <c r="AP18" s="682" t="s">
        <v>231</v>
      </c>
      <c r="AQ18" s="682"/>
      <c r="AR18" s="682"/>
      <c r="AS18" s="682"/>
      <c r="AT18" s="682"/>
      <c r="AU18" s="683"/>
    </row>
    <row r="19" spans="1:47" ht="24.95" customHeight="1">
      <c r="A19" s="86"/>
      <c r="B19" s="704"/>
      <c r="C19" s="705"/>
      <c r="D19" s="705"/>
      <c r="E19" s="705"/>
      <c r="F19" s="678"/>
      <c r="G19" s="500"/>
      <c r="H19" s="90"/>
      <c r="I19" s="682"/>
      <c r="J19" s="682"/>
      <c r="K19" s="682"/>
      <c r="L19" s="682" t="s">
        <v>170</v>
      </c>
      <c r="M19" s="682"/>
      <c r="N19" s="682"/>
      <c r="O19" s="778"/>
      <c r="P19" s="779"/>
      <c r="Q19" s="779"/>
      <c r="R19" s="779"/>
      <c r="S19" s="779"/>
      <c r="T19" s="780"/>
      <c r="U19" s="682"/>
      <c r="V19" s="682"/>
      <c r="W19" s="682"/>
      <c r="X19" s="682"/>
      <c r="Y19" s="682"/>
      <c r="Z19" s="682"/>
      <c r="AA19" s="682"/>
      <c r="AB19" s="682"/>
      <c r="AC19" s="682"/>
      <c r="AD19" s="682" t="s">
        <v>69</v>
      </c>
      <c r="AE19" s="682"/>
      <c r="AF19" s="682"/>
      <c r="AG19" s="682"/>
      <c r="AH19" s="682"/>
      <c r="AI19" s="682"/>
      <c r="AJ19" s="682"/>
      <c r="AK19" s="682"/>
      <c r="AL19" s="682"/>
      <c r="AM19" s="682"/>
      <c r="AN19" s="682"/>
      <c r="AO19" s="682"/>
      <c r="AP19" s="682" t="s">
        <v>231</v>
      </c>
      <c r="AQ19" s="682"/>
      <c r="AR19" s="682"/>
      <c r="AS19" s="682"/>
      <c r="AT19" s="682"/>
      <c r="AU19" s="683"/>
    </row>
    <row r="20" spans="1:47" ht="24.95" customHeight="1">
      <c r="A20" s="86"/>
      <c r="B20" s="704"/>
      <c r="C20" s="705"/>
      <c r="D20" s="705"/>
      <c r="E20" s="705"/>
      <c r="F20" s="678"/>
      <c r="G20" s="500"/>
      <c r="H20" s="90"/>
      <c r="I20" s="682"/>
      <c r="J20" s="682"/>
      <c r="K20" s="682"/>
      <c r="L20" s="682" t="s">
        <v>170</v>
      </c>
      <c r="M20" s="682"/>
      <c r="N20" s="682"/>
      <c r="O20" s="778"/>
      <c r="P20" s="779"/>
      <c r="Q20" s="779"/>
      <c r="R20" s="779"/>
      <c r="S20" s="779"/>
      <c r="T20" s="780"/>
      <c r="U20" s="682"/>
      <c r="V20" s="682"/>
      <c r="W20" s="682"/>
      <c r="X20" s="682"/>
      <c r="Y20" s="682"/>
      <c r="Z20" s="682"/>
      <c r="AA20" s="682"/>
      <c r="AB20" s="682"/>
      <c r="AC20" s="682"/>
      <c r="AD20" s="682" t="s">
        <v>69</v>
      </c>
      <c r="AE20" s="682"/>
      <c r="AF20" s="682"/>
      <c r="AG20" s="682"/>
      <c r="AH20" s="682"/>
      <c r="AI20" s="682"/>
      <c r="AJ20" s="682"/>
      <c r="AK20" s="682"/>
      <c r="AL20" s="682"/>
      <c r="AM20" s="682"/>
      <c r="AN20" s="682"/>
      <c r="AO20" s="682"/>
      <c r="AP20" s="682" t="s">
        <v>231</v>
      </c>
      <c r="AQ20" s="682"/>
      <c r="AR20" s="682"/>
      <c r="AS20" s="682"/>
      <c r="AT20" s="682"/>
      <c r="AU20" s="683"/>
    </row>
    <row r="21" spans="1:47" ht="24.95" customHeight="1">
      <c r="A21" s="86"/>
      <c r="B21" s="704"/>
      <c r="C21" s="705"/>
      <c r="D21" s="705"/>
      <c r="E21" s="705"/>
      <c r="F21" s="678"/>
      <c r="G21" s="500"/>
      <c r="H21" s="90"/>
      <c r="I21" s="682"/>
      <c r="J21" s="682"/>
      <c r="K21" s="682"/>
      <c r="L21" s="682" t="s">
        <v>170</v>
      </c>
      <c r="M21" s="682"/>
      <c r="N21" s="682"/>
      <c r="O21" s="778"/>
      <c r="P21" s="779"/>
      <c r="Q21" s="779"/>
      <c r="R21" s="779"/>
      <c r="S21" s="779"/>
      <c r="T21" s="780"/>
      <c r="U21" s="682"/>
      <c r="V21" s="682"/>
      <c r="W21" s="682"/>
      <c r="X21" s="682"/>
      <c r="Y21" s="682"/>
      <c r="Z21" s="682"/>
      <c r="AA21" s="682"/>
      <c r="AB21" s="682"/>
      <c r="AC21" s="682"/>
      <c r="AD21" s="682" t="s">
        <v>69</v>
      </c>
      <c r="AE21" s="682"/>
      <c r="AF21" s="682"/>
      <c r="AG21" s="682"/>
      <c r="AH21" s="682"/>
      <c r="AI21" s="682"/>
      <c r="AJ21" s="682"/>
      <c r="AK21" s="682"/>
      <c r="AL21" s="682"/>
      <c r="AM21" s="682"/>
      <c r="AN21" s="682"/>
      <c r="AO21" s="682"/>
      <c r="AP21" s="682" t="s">
        <v>231</v>
      </c>
      <c r="AQ21" s="682"/>
      <c r="AR21" s="682"/>
      <c r="AS21" s="682"/>
      <c r="AT21" s="682"/>
      <c r="AU21" s="683"/>
    </row>
    <row r="22" spans="1:47" ht="24.95" customHeight="1">
      <c r="A22" s="86"/>
      <c r="B22" s="704"/>
      <c r="C22" s="705"/>
      <c r="D22" s="705"/>
      <c r="E22" s="705"/>
      <c r="F22" s="678"/>
      <c r="G22" s="500"/>
      <c r="H22" s="90"/>
      <c r="I22" s="682"/>
      <c r="J22" s="682"/>
      <c r="K22" s="682"/>
      <c r="L22" s="682" t="s">
        <v>170</v>
      </c>
      <c r="M22" s="682"/>
      <c r="N22" s="682"/>
      <c r="O22" s="778"/>
      <c r="P22" s="779"/>
      <c r="Q22" s="779"/>
      <c r="R22" s="779"/>
      <c r="S22" s="779"/>
      <c r="T22" s="780"/>
      <c r="U22" s="682" t="s">
        <v>231</v>
      </c>
      <c r="V22" s="682"/>
      <c r="W22" s="682"/>
      <c r="X22" s="682"/>
      <c r="Y22" s="682"/>
      <c r="Z22" s="682"/>
      <c r="AA22" s="682"/>
      <c r="AB22" s="682"/>
      <c r="AC22" s="682"/>
      <c r="AD22" s="682" t="s">
        <v>69</v>
      </c>
      <c r="AE22" s="682"/>
      <c r="AF22" s="682"/>
      <c r="AG22" s="682"/>
      <c r="AH22" s="682"/>
      <c r="AI22" s="682"/>
      <c r="AJ22" s="682"/>
      <c r="AK22" s="682"/>
      <c r="AL22" s="682"/>
      <c r="AM22" s="682"/>
      <c r="AN22" s="682"/>
      <c r="AO22" s="682"/>
      <c r="AP22" s="682" t="s">
        <v>231</v>
      </c>
      <c r="AQ22" s="682"/>
      <c r="AR22" s="682"/>
      <c r="AS22" s="682"/>
      <c r="AT22" s="682"/>
      <c r="AU22" s="683"/>
    </row>
    <row r="23" spans="1:47" ht="24.95" customHeight="1">
      <c r="A23" s="86"/>
      <c r="B23" s="704"/>
      <c r="C23" s="705"/>
      <c r="D23" s="705"/>
      <c r="E23" s="705"/>
      <c r="F23" s="678"/>
      <c r="G23" s="500"/>
      <c r="H23" s="90"/>
      <c r="I23" s="682"/>
      <c r="J23" s="682"/>
      <c r="K23" s="682"/>
      <c r="L23" s="682" t="s">
        <v>170</v>
      </c>
      <c r="M23" s="682"/>
      <c r="N23" s="682"/>
      <c r="O23" s="778"/>
      <c r="P23" s="779"/>
      <c r="Q23" s="779"/>
      <c r="R23" s="779"/>
      <c r="S23" s="779"/>
      <c r="T23" s="780"/>
      <c r="U23" s="682" t="s">
        <v>231</v>
      </c>
      <c r="V23" s="682"/>
      <c r="W23" s="682"/>
      <c r="X23" s="682"/>
      <c r="Y23" s="682"/>
      <c r="Z23" s="682"/>
      <c r="AA23" s="682"/>
      <c r="AB23" s="682"/>
      <c r="AC23" s="682"/>
      <c r="AD23" s="682" t="s">
        <v>69</v>
      </c>
      <c r="AE23" s="682"/>
      <c r="AF23" s="682"/>
      <c r="AG23" s="682"/>
      <c r="AH23" s="682"/>
      <c r="AI23" s="682"/>
      <c r="AJ23" s="682"/>
      <c r="AK23" s="682"/>
      <c r="AL23" s="682"/>
      <c r="AM23" s="682"/>
      <c r="AN23" s="682"/>
      <c r="AO23" s="682"/>
      <c r="AP23" s="682" t="s">
        <v>231</v>
      </c>
      <c r="AQ23" s="682"/>
      <c r="AR23" s="682"/>
      <c r="AS23" s="682"/>
      <c r="AT23" s="682"/>
      <c r="AU23" s="683"/>
    </row>
    <row r="24" spans="1:47" ht="24.95" customHeight="1">
      <c r="A24" s="86"/>
      <c r="B24" s="704"/>
      <c r="C24" s="705"/>
      <c r="D24" s="705"/>
      <c r="E24" s="705"/>
      <c r="F24" s="678"/>
      <c r="G24" s="500"/>
      <c r="H24" s="90"/>
      <c r="I24" s="682"/>
      <c r="J24" s="682"/>
      <c r="K24" s="682"/>
      <c r="L24" s="682" t="s">
        <v>170</v>
      </c>
      <c r="M24" s="682"/>
      <c r="N24" s="682"/>
      <c r="O24" s="778"/>
      <c r="P24" s="779"/>
      <c r="Q24" s="779"/>
      <c r="R24" s="779"/>
      <c r="S24" s="779"/>
      <c r="T24" s="780"/>
      <c r="U24" s="682"/>
      <c r="V24" s="682"/>
      <c r="W24" s="682"/>
      <c r="X24" s="682"/>
      <c r="Y24" s="682"/>
      <c r="Z24" s="682"/>
      <c r="AA24" s="682"/>
      <c r="AB24" s="682"/>
      <c r="AC24" s="682"/>
      <c r="AD24" s="682" t="s">
        <v>69</v>
      </c>
      <c r="AE24" s="682"/>
      <c r="AF24" s="682"/>
      <c r="AG24" s="682"/>
      <c r="AH24" s="682"/>
      <c r="AI24" s="682"/>
      <c r="AJ24" s="682"/>
      <c r="AK24" s="682"/>
      <c r="AL24" s="682"/>
      <c r="AM24" s="682"/>
      <c r="AN24" s="682"/>
      <c r="AO24" s="682"/>
      <c r="AP24" s="682" t="s">
        <v>231</v>
      </c>
      <c r="AQ24" s="682"/>
      <c r="AR24" s="682"/>
      <c r="AS24" s="682" t="s">
        <v>170</v>
      </c>
      <c r="AT24" s="682"/>
      <c r="AU24" s="683"/>
    </row>
    <row r="25" spans="1:47" ht="24.95" customHeight="1">
      <c r="A25" s="86"/>
      <c r="B25" s="704"/>
      <c r="C25" s="705"/>
      <c r="D25" s="705"/>
      <c r="E25" s="705"/>
      <c r="F25" s="678"/>
      <c r="G25" s="500"/>
      <c r="H25" s="90"/>
      <c r="I25" s="682"/>
      <c r="J25" s="682"/>
      <c r="K25" s="682"/>
      <c r="L25" s="682" t="s">
        <v>170</v>
      </c>
      <c r="M25" s="682"/>
      <c r="N25" s="682"/>
      <c r="O25" s="778"/>
      <c r="P25" s="779"/>
      <c r="Q25" s="779"/>
      <c r="R25" s="779"/>
      <c r="S25" s="779"/>
      <c r="T25" s="780"/>
      <c r="U25" s="682" t="s">
        <v>231</v>
      </c>
      <c r="V25" s="682"/>
      <c r="W25" s="682"/>
      <c r="X25" s="682"/>
      <c r="Y25" s="682"/>
      <c r="Z25" s="682"/>
      <c r="AA25" s="682"/>
      <c r="AB25" s="682"/>
      <c r="AC25" s="682"/>
      <c r="AD25" s="682" t="s">
        <v>69</v>
      </c>
      <c r="AE25" s="682"/>
      <c r="AF25" s="682"/>
      <c r="AG25" s="682"/>
      <c r="AH25" s="682"/>
      <c r="AI25" s="682"/>
      <c r="AJ25" s="682"/>
      <c r="AK25" s="682"/>
      <c r="AL25" s="682"/>
      <c r="AM25" s="682"/>
      <c r="AN25" s="682"/>
      <c r="AO25" s="682"/>
      <c r="AP25" s="682" t="s">
        <v>231</v>
      </c>
      <c r="AQ25" s="682"/>
      <c r="AR25" s="682"/>
      <c r="AS25" s="682"/>
      <c r="AT25" s="682"/>
      <c r="AU25" s="683"/>
    </row>
    <row r="26" spans="1:47" ht="24.95" customHeight="1">
      <c r="A26" s="86"/>
      <c r="B26" s="704"/>
      <c r="C26" s="705"/>
      <c r="D26" s="705"/>
      <c r="E26" s="705"/>
      <c r="F26" s="678"/>
      <c r="G26" s="500"/>
      <c r="H26" s="90"/>
      <c r="I26" s="682"/>
      <c r="J26" s="682"/>
      <c r="K26" s="682"/>
      <c r="L26" s="682" t="s">
        <v>170</v>
      </c>
      <c r="M26" s="682"/>
      <c r="N26" s="682"/>
      <c r="O26" s="778"/>
      <c r="P26" s="779"/>
      <c r="Q26" s="779"/>
      <c r="R26" s="779"/>
      <c r="S26" s="779"/>
      <c r="T26" s="780"/>
      <c r="U26" s="682"/>
      <c r="V26" s="682"/>
      <c r="W26" s="682"/>
      <c r="X26" s="682"/>
      <c r="Y26" s="682"/>
      <c r="Z26" s="682"/>
      <c r="AA26" s="682"/>
      <c r="AB26" s="682"/>
      <c r="AC26" s="682"/>
      <c r="AD26" s="682" t="s">
        <v>69</v>
      </c>
      <c r="AE26" s="682"/>
      <c r="AF26" s="682"/>
      <c r="AG26" s="682"/>
      <c r="AH26" s="682"/>
      <c r="AI26" s="682"/>
      <c r="AJ26" s="682"/>
      <c r="AK26" s="682"/>
      <c r="AL26" s="682"/>
      <c r="AM26" s="682"/>
      <c r="AN26" s="682"/>
      <c r="AO26" s="682"/>
      <c r="AP26" s="682" t="s">
        <v>231</v>
      </c>
      <c r="AQ26" s="682"/>
      <c r="AR26" s="682"/>
      <c r="AS26" s="682"/>
      <c r="AT26" s="682"/>
      <c r="AU26" s="683"/>
    </row>
    <row r="27" spans="1:47" ht="24.95" customHeight="1">
      <c r="A27" s="86"/>
      <c r="B27" s="704"/>
      <c r="C27" s="705"/>
      <c r="D27" s="705"/>
      <c r="E27" s="705"/>
      <c r="F27" s="678"/>
      <c r="G27" s="500"/>
      <c r="H27" s="90"/>
      <c r="I27" s="682" t="s">
        <v>170</v>
      </c>
      <c r="J27" s="682"/>
      <c r="K27" s="682"/>
      <c r="L27" s="682" t="s">
        <v>170</v>
      </c>
      <c r="M27" s="682"/>
      <c r="N27" s="682"/>
      <c r="O27" s="778"/>
      <c r="P27" s="779"/>
      <c r="Q27" s="779"/>
      <c r="R27" s="779"/>
      <c r="S27" s="779"/>
      <c r="T27" s="780"/>
      <c r="U27" s="682" t="s">
        <v>231</v>
      </c>
      <c r="V27" s="682"/>
      <c r="W27" s="682"/>
      <c r="X27" s="682"/>
      <c r="Y27" s="682"/>
      <c r="Z27" s="682"/>
      <c r="AA27" s="682" t="s">
        <v>231</v>
      </c>
      <c r="AB27" s="682"/>
      <c r="AC27" s="682"/>
      <c r="AD27" s="682" t="s">
        <v>69</v>
      </c>
      <c r="AE27" s="682"/>
      <c r="AF27" s="682"/>
      <c r="AG27" s="682"/>
      <c r="AH27" s="682"/>
      <c r="AI27" s="682"/>
      <c r="AJ27" s="682" t="s">
        <v>231</v>
      </c>
      <c r="AK27" s="682"/>
      <c r="AL27" s="682"/>
      <c r="AM27" s="682" t="s">
        <v>170</v>
      </c>
      <c r="AN27" s="682"/>
      <c r="AO27" s="682"/>
      <c r="AP27" s="682" t="s">
        <v>231</v>
      </c>
      <c r="AQ27" s="682"/>
      <c r="AR27" s="682"/>
      <c r="AS27" s="682"/>
      <c r="AT27" s="682"/>
      <c r="AU27" s="683"/>
    </row>
    <row r="28" spans="1:47" ht="24.95" customHeight="1">
      <c r="A28" s="86"/>
      <c r="B28" s="704"/>
      <c r="C28" s="705"/>
      <c r="D28" s="705"/>
      <c r="E28" s="705"/>
      <c r="F28" s="678"/>
      <c r="G28" s="500"/>
      <c r="H28" s="90"/>
      <c r="I28" s="682" t="s">
        <v>170</v>
      </c>
      <c r="J28" s="682"/>
      <c r="K28" s="682"/>
      <c r="L28" s="682" t="s">
        <v>170</v>
      </c>
      <c r="M28" s="682"/>
      <c r="N28" s="682"/>
      <c r="O28" s="778"/>
      <c r="P28" s="779"/>
      <c r="Q28" s="779"/>
      <c r="R28" s="779"/>
      <c r="S28" s="779"/>
      <c r="T28" s="780"/>
      <c r="U28" s="682" t="s">
        <v>231</v>
      </c>
      <c r="V28" s="682"/>
      <c r="W28" s="682"/>
      <c r="X28" s="682"/>
      <c r="Y28" s="682"/>
      <c r="Z28" s="682"/>
      <c r="AA28" s="682" t="s">
        <v>231</v>
      </c>
      <c r="AB28" s="682"/>
      <c r="AC28" s="682"/>
      <c r="AD28" s="682" t="s">
        <v>69</v>
      </c>
      <c r="AE28" s="682"/>
      <c r="AF28" s="682"/>
      <c r="AG28" s="682"/>
      <c r="AH28" s="682"/>
      <c r="AI28" s="682"/>
      <c r="AJ28" s="682" t="s">
        <v>231</v>
      </c>
      <c r="AK28" s="682"/>
      <c r="AL28" s="682"/>
      <c r="AM28" s="682" t="s">
        <v>231</v>
      </c>
      <c r="AN28" s="682"/>
      <c r="AO28" s="682"/>
      <c r="AP28" s="682" t="s">
        <v>231</v>
      </c>
      <c r="AQ28" s="682"/>
      <c r="AR28" s="682"/>
      <c r="AS28" s="682"/>
      <c r="AT28" s="682"/>
      <c r="AU28" s="683"/>
    </row>
    <row r="29" spans="1:47" ht="24.95" customHeight="1">
      <c r="A29" s="86"/>
      <c r="B29" s="704"/>
      <c r="C29" s="705"/>
      <c r="D29" s="705"/>
      <c r="E29" s="705"/>
      <c r="F29" s="678"/>
      <c r="G29" s="500"/>
      <c r="H29" s="90"/>
      <c r="I29" s="682" t="s">
        <v>170</v>
      </c>
      <c r="J29" s="682"/>
      <c r="K29" s="682"/>
      <c r="L29" s="682" t="s">
        <v>170</v>
      </c>
      <c r="M29" s="682"/>
      <c r="N29" s="682"/>
      <c r="O29" s="778"/>
      <c r="P29" s="779"/>
      <c r="Q29" s="779"/>
      <c r="R29" s="779"/>
      <c r="S29" s="779"/>
      <c r="T29" s="780"/>
      <c r="U29" s="682" t="s">
        <v>231</v>
      </c>
      <c r="V29" s="682"/>
      <c r="W29" s="682"/>
      <c r="X29" s="682"/>
      <c r="Y29" s="682"/>
      <c r="Z29" s="682"/>
      <c r="AA29" s="682" t="s">
        <v>231</v>
      </c>
      <c r="AB29" s="682"/>
      <c r="AC29" s="682"/>
      <c r="AD29" s="682" t="s">
        <v>69</v>
      </c>
      <c r="AE29" s="682"/>
      <c r="AF29" s="682"/>
      <c r="AG29" s="682"/>
      <c r="AH29" s="682"/>
      <c r="AI29" s="682"/>
      <c r="AJ29" s="682" t="s">
        <v>231</v>
      </c>
      <c r="AK29" s="682"/>
      <c r="AL29" s="682"/>
      <c r="AM29" s="682" t="s">
        <v>170</v>
      </c>
      <c r="AN29" s="682"/>
      <c r="AO29" s="682"/>
      <c r="AP29" s="682" t="s">
        <v>231</v>
      </c>
      <c r="AQ29" s="682"/>
      <c r="AR29" s="682"/>
      <c r="AS29" s="682"/>
      <c r="AT29" s="682"/>
      <c r="AU29" s="683"/>
    </row>
    <row r="30" spans="1:47" ht="24.95" customHeight="1">
      <c r="A30" s="86"/>
      <c r="B30" s="704"/>
      <c r="C30" s="705"/>
      <c r="D30" s="705"/>
      <c r="E30" s="705"/>
      <c r="F30" s="678"/>
      <c r="G30" s="500"/>
      <c r="H30" s="90"/>
      <c r="I30" s="682"/>
      <c r="J30" s="682"/>
      <c r="K30" s="682"/>
      <c r="L30" s="682" t="s">
        <v>170</v>
      </c>
      <c r="M30" s="682"/>
      <c r="N30" s="682"/>
      <c r="O30" s="778"/>
      <c r="P30" s="779"/>
      <c r="Q30" s="779"/>
      <c r="R30" s="779"/>
      <c r="S30" s="779"/>
      <c r="T30" s="780"/>
      <c r="U30" s="682" t="s">
        <v>231</v>
      </c>
      <c r="V30" s="682"/>
      <c r="W30" s="682"/>
      <c r="X30" s="682"/>
      <c r="Y30" s="682"/>
      <c r="Z30" s="682"/>
      <c r="AA30" s="682"/>
      <c r="AB30" s="682"/>
      <c r="AC30" s="682"/>
      <c r="AD30" s="682" t="s">
        <v>69</v>
      </c>
      <c r="AE30" s="682"/>
      <c r="AF30" s="682"/>
      <c r="AG30" s="682" t="s">
        <v>231</v>
      </c>
      <c r="AH30" s="682"/>
      <c r="AI30" s="682"/>
      <c r="AJ30" s="682"/>
      <c r="AK30" s="682"/>
      <c r="AL30" s="682"/>
      <c r="AM30" s="682"/>
      <c r="AN30" s="682"/>
      <c r="AO30" s="682"/>
      <c r="AP30" s="682" t="s">
        <v>231</v>
      </c>
      <c r="AQ30" s="682"/>
      <c r="AR30" s="682"/>
      <c r="AS30" s="682"/>
      <c r="AT30" s="682"/>
      <c r="AU30" s="683"/>
    </row>
    <row r="31" spans="1:47" ht="24.95" customHeight="1">
      <c r="A31" s="86"/>
      <c r="B31" s="704"/>
      <c r="C31" s="705"/>
      <c r="D31" s="705"/>
      <c r="E31" s="705"/>
      <c r="F31" s="678"/>
      <c r="G31" s="500"/>
      <c r="H31" s="90"/>
      <c r="I31" s="682" t="s">
        <v>170</v>
      </c>
      <c r="J31" s="682"/>
      <c r="K31" s="682"/>
      <c r="L31" s="682" t="s">
        <v>170</v>
      </c>
      <c r="M31" s="682"/>
      <c r="N31" s="682"/>
      <c r="O31" s="778"/>
      <c r="P31" s="779"/>
      <c r="Q31" s="779"/>
      <c r="R31" s="779"/>
      <c r="S31" s="779"/>
      <c r="T31" s="780"/>
      <c r="U31" s="682" t="s">
        <v>231</v>
      </c>
      <c r="V31" s="682"/>
      <c r="W31" s="682"/>
      <c r="X31" s="682" t="s">
        <v>170</v>
      </c>
      <c r="Y31" s="682"/>
      <c r="Z31" s="682"/>
      <c r="AA31" s="682" t="s">
        <v>231</v>
      </c>
      <c r="AB31" s="682"/>
      <c r="AC31" s="682"/>
      <c r="AD31" s="682" t="s">
        <v>69</v>
      </c>
      <c r="AE31" s="682"/>
      <c r="AF31" s="682"/>
      <c r="AG31" s="682"/>
      <c r="AH31" s="682"/>
      <c r="AI31" s="682"/>
      <c r="AJ31" s="682"/>
      <c r="AK31" s="682"/>
      <c r="AL31" s="682"/>
      <c r="AM31" s="682" t="s">
        <v>170</v>
      </c>
      <c r="AN31" s="682"/>
      <c r="AO31" s="682"/>
      <c r="AP31" s="682" t="s">
        <v>231</v>
      </c>
      <c r="AQ31" s="682"/>
      <c r="AR31" s="682"/>
      <c r="AS31" s="682"/>
      <c r="AT31" s="682"/>
      <c r="AU31" s="683"/>
    </row>
    <row r="32" spans="1:47" ht="24.95" customHeight="1" thickBot="1">
      <c r="A32" s="86"/>
      <c r="B32" s="722"/>
      <c r="C32" s="723"/>
      <c r="D32" s="723"/>
      <c r="E32" s="723"/>
      <c r="F32" s="724"/>
      <c r="G32" s="725"/>
      <c r="H32" s="91"/>
      <c r="I32" s="684"/>
      <c r="J32" s="684"/>
      <c r="K32" s="684"/>
      <c r="L32" s="684" t="s">
        <v>170</v>
      </c>
      <c r="M32" s="684"/>
      <c r="N32" s="684"/>
      <c r="O32" s="781"/>
      <c r="P32" s="782"/>
      <c r="Q32" s="782"/>
      <c r="R32" s="782"/>
      <c r="S32" s="782"/>
      <c r="T32" s="783"/>
      <c r="U32" s="684"/>
      <c r="V32" s="684"/>
      <c r="W32" s="684"/>
      <c r="X32" s="684"/>
      <c r="Y32" s="684"/>
      <c r="Z32" s="684"/>
      <c r="AA32" s="684"/>
      <c r="AB32" s="684"/>
      <c r="AC32" s="684"/>
      <c r="AD32" s="684" t="s">
        <v>69</v>
      </c>
      <c r="AE32" s="684"/>
      <c r="AF32" s="684"/>
      <c r="AG32" s="684"/>
      <c r="AH32" s="684"/>
      <c r="AI32" s="684"/>
      <c r="AJ32" s="684"/>
      <c r="AK32" s="684"/>
      <c r="AL32" s="684"/>
      <c r="AM32" s="684"/>
      <c r="AN32" s="684"/>
      <c r="AO32" s="684"/>
      <c r="AP32" s="684" t="s">
        <v>231</v>
      </c>
      <c r="AQ32" s="684"/>
      <c r="AR32" s="684"/>
      <c r="AS32" s="684"/>
      <c r="AT32" s="684"/>
      <c r="AU32" s="685"/>
    </row>
    <row r="33" spans="1:47" ht="24.95" customHeight="1">
      <c r="A33" s="86"/>
      <c r="B33" s="92"/>
      <c r="C33" s="93"/>
      <c r="D33" s="93"/>
      <c r="E33" s="93"/>
      <c r="F33" s="93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3"/>
      <c r="AR33" s="93"/>
      <c r="AS33" s="93"/>
      <c r="AT33" s="86"/>
    </row>
    <row r="34" spans="1:47" ht="24.95" customHeight="1">
      <c r="A34" s="94"/>
      <c r="B34" s="94"/>
      <c r="C34" s="94"/>
      <c r="D34" s="94"/>
      <c r="E34" s="744" t="s">
        <v>230</v>
      </c>
      <c r="F34" s="745"/>
      <c r="G34" s="745"/>
      <c r="H34" s="745"/>
      <c r="I34" s="745"/>
      <c r="J34" s="745"/>
      <c r="K34" s="745"/>
      <c r="L34" s="745"/>
      <c r="M34" s="745"/>
      <c r="N34" s="745"/>
      <c r="O34" s="745"/>
      <c r="P34" s="745"/>
      <c r="Q34" s="745"/>
      <c r="R34" s="745"/>
      <c r="S34" s="745"/>
      <c r="T34" s="745"/>
      <c r="U34" s="745"/>
      <c r="V34" s="745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5"/>
      <c r="AS34" s="95"/>
      <c r="AT34" s="94"/>
    </row>
    <row r="35" spans="1:47" ht="24.95" customHeight="1">
      <c r="A35" s="94"/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5"/>
      <c r="AS35" s="95"/>
      <c r="AT35" s="94"/>
    </row>
    <row r="36" spans="1:47" ht="24.95" customHeight="1">
      <c r="A36" s="96"/>
      <c r="B36" s="700" t="s">
        <v>7</v>
      </c>
      <c r="C36" s="700"/>
      <c r="D36" s="700"/>
      <c r="E36" s="700"/>
      <c r="F36" s="700" t="s">
        <v>197</v>
      </c>
      <c r="G36" s="700"/>
      <c r="H36" s="700"/>
      <c r="I36" s="700"/>
      <c r="J36" s="700" t="s">
        <v>198</v>
      </c>
      <c r="K36" s="700"/>
      <c r="L36" s="700"/>
      <c r="M36" s="700"/>
      <c r="N36" s="700"/>
      <c r="O36" s="700" t="s">
        <v>199</v>
      </c>
      <c r="P36" s="700"/>
      <c r="Q36" s="700"/>
      <c r="R36" s="700"/>
      <c r="S36" s="700"/>
      <c r="T36" s="700" t="s">
        <v>200</v>
      </c>
      <c r="U36" s="700"/>
      <c r="V36" s="700"/>
      <c r="W36" s="700"/>
      <c r="X36" s="700"/>
      <c r="Y36" s="700" t="s">
        <v>201</v>
      </c>
      <c r="Z36" s="700"/>
      <c r="AA36" s="700"/>
      <c r="AB36" s="700"/>
      <c r="AC36" s="700"/>
      <c r="AD36" s="700" t="s">
        <v>202</v>
      </c>
      <c r="AE36" s="700"/>
      <c r="AF36" s="700"/>
      <c r="AG36" s="700"/>
      <c r="AH36" s="700"/>
      <c r="AI36" s="700" t="s">
        <v>203</v>
      </c>
      <c r="AJ36" s="700"/>
      <c r="AK36" s="700"/>
      <c r="AL36" s="700"/>
      <c r="AM36" s="700"/>
      <c r="AN36" s="703" t="s">
        <v>216</v>
      </c>
      <c r="AO36" s="407"/>
      <c r="AP36" s="407"/>
      <c r="AQ36" s="407"/>
      <c r="AR36" s="407"/>
      <c r="AS36" s="407"/>
      <c r="AT36" s="407"/>
      <c r="AU36" s="408"/>
    </row>
    <row r="37" spans="1:47" ht="24.95" customHeight="1">
      <c r="A37" s="97"/>
      <c r="B37" s="695" t="s">
        <v>389</v>
      </c>
      <c r="C37" s="695"/>
      <c r="D37" s="695"/>
      <c r="E37" s="695"/>
      <c r="F37" s="701"/>
      <c r="G37" s="701"/>
      <c r="H37" s="701"/>
      <c r="I37" s="701"/>
      <c r="J37" s="786"/>
      <c r="K37" s="787"/>
      <c r="L37" s="787"/>
      <c r="M37" s="787"/>
      <c r="N37" s="787"/>
      <c r="O37" s="787"/>
      <c r="P37" s="787"/>
      <c r="Q37" s="787"/>
      <c r="R37" s="787"/>
      <c r="S37" s="787"/>
      <c r="T37" s="787"/>
      <c r="U37" s="787"/>
      <c r="V37" s="787"/>
      <c r="W37" s="787"/>
      <c r="X37" s="787"/>
      <c r="Y37" s="787"/>
      <c r="Z37" s="787"/>
      <c r="AA37" s="787"/>
      <c r="AB37" s="787"/>
      <c r="AC37" s="787"/>
      <c r="AD37" s="787"/>
      <c r="AE37" s="787"/>
      <c r="AF37" s="787"/>
      <c r="AG37" s="787"/>
      <c r="AH37" s="787"/>
      <c r="AI37" s="787"/>
      <c r="AJ37" s="787"/>
      <c r="AK37" s="787"/>
      <c r="AL37" s="787"/>
      <c r="AM37" s="788"/>
      <c r="AN37" s="670"/>
      <c r="AO37" s="671"/>
      <c r="AP37" s="671"/>
      <c r="AQ37" s="671"/>
      <c r="AR37" s="671"/>
      <c r="AS37" s="671"/>
      <c r="AT37" s="671"/>
      <c r="AU37" s="672"/>
    </row>
    <row r="38" spans="1:47" ht="24.95" customHeight="1">
      <c r="A38" s="98"/>
      <c r="B38" s="695" t="s">
        <v>390</v>
      </c>
      <c r="C38" s="695"/>
      <c r="D38" s="695"/>
      <c r="E38" s="695"/>
      <c r="F38" s="701"/>
      <c r="G38" s="701"/>
      <c r="H38" s="701"/>
      <c r="I38" s="701"/>
      <c r="J38" s="789"/>
      <c r="K38" s="790"/>
      <c r="L38" s="790"/>
      <c r="M38" s="790"/>
      <c r="N38" s="790"/>
      <c r="O38" s="790"/>
      <c r="P38" s="790"/>
      <c r="Q38" s="790"/>
      <c r="R38" s="790"/>
      <c r="S38" s="790"/>
      <c r="T38" s="790"/>
      <c r="U38" s="790"/>
      <c r="V38" s="790"/>
      <c r="W38" s="790"/>
      <c r="X38" s="790"/>
      <c r="Y38" s="790"/>
      <c r="Z38" s="790"/>
      <c r="AA38" s="790"/>
      <c r="AB38" s="790"/>
      <c r="AC38" s="790"/>
      <c r="AD38" s="790"/>
      <c r="AE38" s="790"/>
      <c r="AF38" s="790"/>
      <c r="AG38" s="790"/>
      <c r="AH38" s="790"/>
      <c r="AI38" s="790"/>
      <c r="AJ38" s="790"/>
      <c r="AK38" s="790"/>
      <c r="AL38" s="790"/>
      <c r="AM38" s="791"/>
      <c r="AN38" s="670"/>
      <c r="AO38" s="671"/>
      <c r="AP38" s="671"/>
      <c r="AQ38" s="671"/>
      <c r="AR38" s="671"/>
      <c r="AS38" s="671"/>
      <c r="AT38" s="671"/>
      <c r="AU38" s="672"/>
    </row>
    <row r="39" spans="1:47" ht="24.95" customHeight="1">
      <c r="A39" s="98"/>
      <c r="B39" s="695" t="s">
        <v>391</v>
      </c>
      <c r="C39" s="695"/>
      <c r="D39" s="695"/>
      <c r="E39" s="695"/>
      <c r="F39" s="701"/>
      <c r="G39" s="701"/>
      <c r="H39" s="701"/>
      <c r="I39" s="701"/>
      <c r="J39" s="792"/>
      <c r="K39" s="793"/>
      <c r="L39" s="793"/>
      <c r="M39" s="793"/>
      <c r="N39" s="793"/>
      <c r="O39" s="793"/>
      <c r="P39" s="793"/>
      <c r="Q39" s="793"/>
      <c r="R39" s="793"/>
      <c r="S39" s="793"/>
      <c r="T39" s="793"/>
      <c r="U39" s="793"/>
      <c r="V39" s="793"/>
      <c r="W39" s="793"/>
      <c r="X39" s="793"/>
      <c r="Y39" s="793"/>
      <c r="Z39" s="793"/>
      <c r="AA39" s="793"/>
      <c r="AB39" s="793"/>
      <c r="AC39" s="793"/>
      <c r="AD39" s="793"/>
      <c r="AE39" s="793"/>
      <c r="AF39" s="793"/>
      <c r="AG39" s="793"/>
      <c r="AH39" s="793"/>
      <c r="AI39" s="793"/>
      <c r="AJ39" s="793"/>
      <c r="AK39" s="793"/>
      <c r="AL39" s="793"/>
      <c r="AM39" s="794"/>
      <c r="AN39" s="670"/>
      <c r="AO39" s="671"/>
      <c r="AP39" s="671"/>
      <c r="AQ39" s="671"/>
      <c r="AR39" s="671"/>
      <c r="AS39" s="671"/>
      <c r="AT39" s="671"/>
      <c r="AU39" s="672"/>
    </row>
    <row r="40" spans="1:47" ht="24.95" customHeight="1">
      <c r="A40" s="98"/>
      <c r="B40" s="695" t="s">
        <v>392</v>
      </c>
      <c r="C40" s="695"/>
      <c r="D40" s="695"/>
      <c r="E40" s="695"/>
      <c r="F40" s="701"/>
      <c r="G40" s="701"/>
      <c r="H40" s="701"/>
      <c r="I40" s="701"/>
      <c r="J40" s="695"/>
      <c r="K40" s="695"/>
      <c r="L40" s="695"/>
      <c r="M40" s="695"/>
      <c r="N40" s="695"/>
      <c r="O40" s="695"/>
      <c r="P40" s="695"/>
      <c r="Q40" s="695"/>
      <c r="R40" s="695"/>
      <c r="S40" s="695"/>
      <c r="T40" s="695" t="s">
        <v>404</v>
      </c>
      <c r="U40" s="695"/>
      <c r="V40" s="695"/>
      <c r="W40" s="695"/>
      <c r="X40" s="695"/>
      <c r="Y40" s="702" t="s">
        <v>403</v>
      </c>
      <c r="Z40" s="702"/>
      <c r="AA40" s="702"/>
      <c r="AB40" s="702"/>
      <c r="AC40" s="702"/>
      <c r="AD40" s="695"/>
      <c r="AE40" s="695"/>
      <c r="AF40" s="695"/>
      <c r="AG40" s="695"/>
      <c r="AH40" s="695"/>
      <c r="AI40" s="695" t="s">
        <v>402</v>
      </c>
      <c r="AJ40" s="695"/>
      <c r="AK40" s="695"/>
      <c r="AL40" s="695"/>
      <c r="AM40" s="695"/>
      <c r="AN40" s="670" t="s">
        <v>401</v>
      </c>
      <c r="AO40" s="671"/>
      <c r="AP40" s="671"/>
      <c r="AQ40" s="671"/>
      <c r="AR40" s="671"/>
      <c r="AS40" s="671"/>
      <c r="AT40" s="671"/>
      <c r="AU40" s="672"/>
    </row>
    <row r="41" spans="1:47" ht="24.95" customHeight="1">
      <c r="A41" s="98"/>
      <c r="B41" s="695" t="s">
        <v>398</v>
      </c>
      <c r="C41" s="695"/>
      <c r="D41" s="695"/>
      <c r="E41" s="695"/>
      <c r="F41" s="701"/>
      <c r="G41" s="701"/>
      <c r="H41" s="701"/>
      <c r="I41" s="701"/>
      <c r="J41" s="695"/>
      <c r="K41" s="695"/>
      <c r="L41" s="695"/>
      <c r="M41" s="695"/>
      <c r="N41" s="695"/>
      <c r="O41" s="695"/>
      <c r="P41" s="695"/>
      <c r="Q41" s="695"/>
      <c r="R41" s="695"/>
      <c r="S41" s="695"/>
      <c r="T41" s="695" t="s">
        <v>404</v>
      </c>
      <c r="U41" s="695"/>
      <c r="V41" s="695"/>
      <c r="W41" s="695"/>
      <c r="X41" s="695"/>
      <c r="Y41" s="702" t="s">
        <v>403</v>
      </c>
      <c r="Z41" s="702"/>
      <c r="AA41" s="702"/>
      <c r="AB41" s="702"/>
      <c r="AC41" s="702"/>
      <c r="AD41" s="695"/>
      <c r="AE41" s="695"/>
      <c r="AF41" s="695"/>
      <c r="AG41" s="695"/>
      <c r="AH41" s="695"/>
      <c r="AI41" s="695" t="s">
        <v>402</v>
      </c>
      <c r="AJ41" s="695"/>
      <c r="AK41" s="695"/>
      <c r="AL41" s="695"/>
      <c r="AM41" s="695"/>
      <c r="AN41" s="670" t="s">
        <v>401</v>
      </c>
      <c r="AO41" s="671"/>
      <c r="AP41" s="671"/>
      <c r="AQ41" s="671"/>
      <c r="AR41" s="671"/>
      <c r="AS41" s="671"/>
      <c r="AT41" s="671"/>
      <c r="AU41" s="672"/>
    </row>
    <row r="42" spans="1:47" ht="24.95" customHeight="1">
      <c r="A42" s="98"/>
      <c r="B42" s="695" t="s">
        <v>393</v>
      </c>
      <c r="C42" s="695"/>
      <c r="D42" s="695"/>
      <c r="E42" s="695"/>
      <c r="F42" s="701"/>
      <c r="G42" s="701"/>
      <c r="H42" s="701"/>
      <c r="I42" s="701"/>
      <c r="J42" s="695"/>
      <c r="K42" s="695"/>
      <c r="L42" s="695"/>
      <c r="M42" s="695"/>
      <c r="N42" s="695"/>
      <c r="O42" s="695"/>
      <c r="P42" s="695"/>
      <c r="Q42" s="695"/>
      <c r="R42" s="695"/>
      <c r="S42" s="695"/>
      <c r="T42" s="695" t="s">
        <v>404</v>
      </c>
      <c r="U42" s="695"/>
      <c r="V42" s="695"/>
      <c r="W42" s="695"/>
      <c r="X42" s="695"/>
      <c r="Y42" s="702" t="s">
        <v>403</v>
      </c>
      <c r="Z42" s="702"/>
      <c r="AA42" s="702"/>
      <c r="AB42" s="702"/>
      <c r="AC42" s="702"/>
      <c r="AD42" s="695"/>
      <c r="AE42" s="695"/>
      <c r="AF42" s="695"/>
      <c r="AG42" s="695"/>
      <c r="AH42" s="695"/>
      <c r="AI42" s="695" t="s">
        <v>402</v>
      </c>
      <c r="AJ42" s="695"/>
      <c r="AK42" s="695"/>
      <c r="AL42" s="695"/>
      <c r="AM42" s="695"/>
      <c r="AN42" s="670" t="s">
        <v>401</v>
      </c>
      <c r="AO42" s="671"/>
      <c r="AP42" s="671"/>
      <c r="AQ42" s="671"/>
      <c r="AR42" s="671"/>
      <c r="AS42" s="671"/>
      <c r="AT42" s="671"/>
      <c r="AU42" s="672"/>
    </row>
    <row r="43" spans="1:47" ht="24.95" customHeight="1">
      <c r="A43" s="98"/>
      <c r="B43" s="695" t="s">
        <v>394</v>
      </c>
      <c r="C43" s="695"/>
      <c r="D43" s="695"/>
      <c r="E43" s="695"/>
      <c r="F43" s="701"/>
      <c r="G43" s="701"/>
      <c r="H43" s="701"/>
      <c r="I43" s="701"/>
      <c r="J43" s="695"/>
      <c r="K43" s="695"/>
      <c r="L43" s="695"/>
      <c r="M43" s="695"/>
      <c r="N43" s="695"/>
      <c r="O43" s="695"/>
      <c r="P43" s="695"/>
      <c r="Q43" s="695"/>
      <c r="R43" s="695"/>
      <c r="S43" s="695"/>
      <c r="T43" s="695" t="s">
        <v>404</v>
      </c>
      <c r="U43" s="695"/>
      <c r="V43" s="695"/>
      <c r="W43" s="695"/>
      <c r="X43" s="695"/>
      <c r="Y43" s="702" t="s">
        <v>403</v>
      </c>
      <c r="Z43" s="702"/>
      <c r="AA43" s="702"/>
      <c r="AB43" s="702"/>
      <c r="AC43" s="702"/>
      <c r="AD43" s="695"/>
      <c r="AE43" s="695"/>
      <c r="AF43" s="695"/>
      <c r="AG43" s="695"/>
      <c r="AH43" s="695"/>
      <c r="AI43" s="695" t="s">
        <v>402</v>
      </c>
      <c r="AJ43" s="695"/>
      <c r="AK43" s="695"/>
      <c r="AL43" s="695"/>
      <c r="AM43" s="695"/>
      <c r="AN43" s="670" t="s">
        <v>401</v>
      </c>
      <c r="AO43" s="671"/>
      <c r="AP43" s="671"/>
      <c r="AQ43" s="671"/>
      <c r="AR43" s="671"/>
      <c r="AS43" s="671"/>
      <c r="AT43" s="671"/>
      <c r="AU43" s="672"/>
    </row>
    <row r="44" spans="1:47" ht="24.95" customHeight="1">
      <c r="A44" s="98"/>
      <c r="B44" s="695" t="s">
        <v>395</v>
      </c>
      <c r="C44" s="695"/>
      <c r="D44" s="695"/>
      <c r="E44" s="695"/>
      <c r="F44" s="701"/>
      <c r="G44" s="701"/>
      <c r="H44" s="701"/>
      <c r="I44" s="701"/>
      <c r="J44" s="695"/>
      <c r="K44" s="695"/>
      <c r="L44" s="695"/>
      <c r="M44" s="695"/>
      <c r="N44" s="695"/>
      <c r="O44" s="695"/>
      <c r="P44" s="695"/>
      <c r="Q44" s="695"/>
      <c r="R44" s="695"/>
      <c r="S44" s="695"/>
      <c r="T44" s="695" t="s">
        <v>404</v>
      </c>
      <c r="U44" s="695"/>
      <c r="V44" s="695"/>
      <c r="W44" s="695"/>
      <c r="X44" s="695"/>
      <c r="Y44" s="702" t="s">
        <v>403</v>
      </c>
      <c r="Z44" s="702"/>
      <c r="AA44" s="702"/>
      <c r="AB44" s="702"/>
      <c r="AC44" s="702"/>
      <c r="AD44" s="695"/>
      <c r="AE44" s="695"/>
      <c r="AF44" s="695"/>
      <c r="AG44" s="695"/>
      <c r="AH44" s="695"/>
      <c r="AI44" s="695" t="s">
        <v>402</v>
      </c>
      <c r="AJ44" s="695"/>
      <c r="AK44" s="695"/>
      <c r="AL44" s="695"/>
      <c r="AM44" s="695"/>
      <c r="AN44" s="670" t="s">
        <v>401</v>
      </c>
      <c r="AO44" s="671"/>
      <c r="AP44" s="671"/>
      <c r="AQ44" s="671"/>
      <c r="AR44" s="671"/>
      <c r="AS44" s="671"/>
      <c r="AT44" s="671"/>
      <c r="AU44" s="672"/>
    </row>
    <row r="45" spans="1:47" ht="24.95" customHeight="1">
      <c r="A45" s="98"/>
      <c r="B45" s="695" t="s">
        <v>396</v>
      </c>
      <c r="C45" s="695"/>
      <c r="D45" s="695"/>
      <c r="E45" s="695"/>
      <c r="F45" s="701"/>
      <c r="G45" s="701"/>
      <c r="H45" s="701"/>
      <c r="I45" s="701"/>
      <c r="J45" s="695"/>
      <c r="K45" s="695"/>
      <c r="L45" s="695"/>
      <c r="M45" s="695"/>
      <c r="N45" s="695"/>
      <c r="O45" s="695"/>
      <c r="P45" s="695"/>
      <c r="Q45" s="695"/>
      <c r="R45" s="695"/>
      <c r="S45" s="695"/>
      <c r="T45" s="695" t="s">
        <v>404</v>
      </c>
      <c r="U45" s="695"/>
      <c r="V45" s="695"/>
      <c r="W45" s="695"/>
      <c r="X45" s="695"/>
      <c r="Y45" s="702" t="s">
        <v>403</v>
      </c>
      <c r="Z45" s="702"/>
      <c r="AA45" s="702"/>
      <c r="AB45" s="702"/>
      <c r="AC45" s="702"/>
      <c r="AD45" s="695"/>
      <c r="AE45" s="695"/>
      <c r="AF45" s="695"/>
      <c r="AG45" s="695"/>
      <c r="AH45" s="695"/>
      <c r="AI45" s="695" t="s">
        <v>402</v>
      </c>
      <c r="AJ45" s="695"/>
      <c r="AK45" s="695"/>
      <c r="AL45" s="695"/>
      <c r="AM45" s="695"/>
      <c r="AN45" s="670" t="s">
        <v>401</v>
      </c>
      <c r="AO45" s="671"/>
      <c r="AP45" s="671"/>
      <c r="AQ45" s="671"/>
      <c r="AR45" s="671"/>
      <c r="AS45" s="671"/>
      <c r="AT45" s="671"/>
      <c r="AU45" s="672"/>
    </row>
    <row r="46" spans="1:47" ht="24.95" customHeight="1">
      <c r="A46" s="98"/>
      <c r="B46" s="695" t="s">
        <v>397</v>
      </c>
      <c r="C46" s="695"/>
      <c r="D46" s="695"/>
      <c r="E46" s="695"/>
      <c r="F46" s="701"/>
      <c r="G46" s="701"/>
      <c r="H46" s="701"/>
      <c r="I46" s="701"/>
      <c r="J46" s="695"/>
      <c r="K46" s="695"/>
      <c r="L46" s="695"/>
      <c r="M46" s="695"/>
      <c r="N46" s="695"/>
      <c r="O46" s="695"/>
      <c r="P46" s="695"/>
      <c r="Q46" s="695"/>
      <c r="R46" s="695"/>
      <c r="S46" s="695"/>
      <c r="T46" s="695" t="s">
        <v>404</v>
      </c>
      <c r="U46" s="695"/>
      <c r="V46" s="695"/>
      <c r="W46" s="695"/>
      <c r="X46" s="695"/>
      <c r="Y46" s="702" t="s">
        <v>403</v>
      </c>
      <c r="Z46" s="702"/>
      <c r="AA46" s="702"/>
      <c r="AB46" s="702"/>
      <c r="AC46" s="702"/>
      <c r="AD46" s="695"/>
      <c r="AE46" s="695"/>
      <c r="AF46" s="695"/>
      <c r="AG46" s="695"/>
      <c r="AH46" s="695"/>
      <c r="AI46" s="695" t="s">
        <v>402</v>
      </c>
      <c r="AJ46" s="695"/>
      <c r="AK46" s="695"/>
      <c r="AL46" s="695"/>
      <c r="AM46" s="695"/>
      <c r="AN46" s="670" t="s">
        <v>401</v>
      </c>
      <c r="AO46" s="671"/>
      <c r="AP46" s="671"/>
      <c r="AQ46" s="671"/>
      <c r="AR46" s="671"/>
      <c r="AS46" s="671"/>
      <c r="AT46" s="671"/>
      <c r="AU46" s="672"/>
    </row>
    <row r="47" spans="1:47" ht="24.95" customHeight="1">
      <c r="A47" s="98"/>
      <c r="B47" s="695" t="s">
        <v>397</v>
      </c>
      <c r="C47" s="695"/>
      <c r="D47" s="695"/>
      <c r="E47" s="695"/>
      <c r="F47" s="701"/>
      <c r="G47" s="701"/>
      <c r="H47" s="701"/>
      <c r="I47" s="701"/>
      <c r="J47" s="695"/>
      <c r="K47" s="695"/>
      <c r="L47" s="695"/>
      <c r="M47" s="695"/>
      <c r="N47" s="695"/>
      <c r="O47" s="695"/>
      <c r="P47" s="695"/>
      <c r="Q47" s="695"/>
      <c r="R47" s="695"/>
      <c r="S47" s="695"/>
      <c r="T47" s="695" t="s">
        <v>404</v>
      </c>
      <c r="U47" s="695"/>
      <c r="V47" s="695"/>
      <c r="W47" s="695"/>
      <c r="X47" s="695"/>
      <c r="Y47" s="702" t="s">
        <v>403</v>
      </c>
      <c r="Z47" s="702"/>
      <c r="AA47" s="702"/>
      <c r="AB47" s="702"/>
      <c r="AC47" s="702"/>
      <c r="AD47" s="695"/>
      <c r="AE47" s="695"/>
      <c r="AF47" s="695"/>
      <c r="AG47" s="695"/>
      <c r="AH47" s="695"/>
      <c r="AI47" s="695" t="s">
        <v>402</v>
      </c>
      <c r="AJ47" s="695"/>
      <c r="AK47" s="695"/>
      <c r="AL47" s="695"/>
      <c r="AM47" s="695"/>
      <c r="AN47" s="670" t="s">
        <v>401</v>
      </c>
      <c r="AO47" s="671"/>
      <c r="AP47" s="671"/>
      <c r="AQ47" s="671"/>
      <c r="AR47" s="671"/>
      <c r="AS47" s="671"/>
      <c r="AT47" s="671"/>
      <c r="AU47" s="672"/>
    </row>
    <row r="48" spans="1:47" ht="24.95" customHeight="1">
      <c r="A48" s="98"/>
      <c r="B48" s="695" t="s">
        <v>399</v>
      </c>
      <c r="C48" s="695"/>
      <c r="D48" s="695"/>
      <c r="E48" s="695"/>
      <c r="F48" s="701"/>
      <c r="G48" s="701"/>
      <c r="H48" s="701"/>
      <c r="I48" s="701"/>
      <c r="J48" s="695"/>
      <c r="K48" s="695"/>
      <c r="L48" s="695"/>
      <c r="M48" s="695"/>
      <c r="N48" s="695"/>
      <c r="O48" s="695"/>
      <c r="P48" s="695"/>
      <c r="Q48" s="695"/>
      <c r="R48" s="695"/>
      <c r="S48" s="695"/>
      <c r="T48" s="695" t="s">
        <v>404</v>
      </c>
      <c r="U48" s="695"/>
      <c r="V48" s="695"/>
      <c r="W48" s="695"/>
      <c r="X48" s="695"/>
      <c r="Y48" s="702" t="s">
        <v>403</v>
      </c>
      <c r="Z48" s="702"/>
      <c r="AA48" s="702"/>
      <c r="AB48" s="702"/>
      <c r="AC48" s="702"/>
      <c r="AD48" s="695"/>
      <c r="AE48" s="695"/>
      <c r="AF48" s="695"/>
      <c r="AG48" s="695"/>
      <c r="AH48" s="695"/>
      <c r="AI48" s="695" t="s">
        <v>402</v>
      </c>
      <c r="AJ48" s="695"/>
      <c r="AK48" s="695"/>
      <c r="AL48" s="695"/>
      <c r="AM48" s="695"/>
      <c r="AN48" s="670" t="s">
        <v>401</v>
      </c>
      <c r="AO48" s="671"/>
      <c r="AP48" s="671"/>
      <c r="AQ48" s="671"/>
      <c r="AR48" s="671"/>
      <c r="AS48" s="671"/>
      <c r="AT48" s="671"/>
      <c r="AU48" s="672"/>
    </row>
    <row r="49" spans="1:47" ht="24.95" customHeight="1">
      <c r="A49" s="98"/>
      <c r="B49" s="695" t="s">
        <v>399</v>
      </c>
      <c r="C49" s="695"/>
      <c r="D49" s="695"/>
      <c r="E49" s="695"/>
      <c r="F49" s="701"/>
      <c r="G49" s="701"/>
      <c r="H49" s="701"/>
      <c r="I49" s="701"/>
      <c r="J49" s="695"/>
      <c r="K49" s="695"/>
      <c r="L49" s="695"/>
      <c r="M49" s="695"/>
      <c r="N49" s="695"/>
      <c r="O49" s="695"/>
      <c r="P49" s="695"/>
      <c r="Q49" s="695"/>
      <c r="R49" s="695"/>
      <c r="S49" s="695"/>
      <c r="T49" s="695" t="s">
        <v>404</v>
      </c>
      <c r="U49" s="695"/>
      <c r="V49" s="695"/>
      <c r="W49" s="695"/>
      <c r="X49" s="695"/>
      <c r="Y49" s="702" t="s">
        <v>403</v>
      </c>
      <c r="Z49" s="702"/>
      <c r="AA49" s="702"/>
      <c r="AB49" s="702"/>
      <c r="AC49" s="702"/>
      <c r="AD49" s="695"/>
      <c r="AE49" s="695"/>
      <c r="AF49" s="695"/>
      <c r="AG49" s="695"/>
      <c r="AH49" s="695"/>
      <c r="AI49" s="695" t="s">
        <v>402</v>
      </c>
      <c r="AJ49" s="695"/>
      <c r="AK49" s="695"/>
      <c r="AL49" s="695"/>
      <c r="AM49" s="695"/>
      <c r="AN49" s="670" t="s">
        <v>401</v>
      </c>
      <c r="AO49" s="671"/>
      <c r="AP49" s="671"/>
      <c r="AQ49" s="671"/>
      <c r="AR49" s="671"/>
      <c r="AS49" s="671"/>
      <c r="AT49" s="671"/>
      <c r="AU49" s="672"/>
    </row>
    <row r="50" spans="1:47" ht="24.95" customHeight="1">
      <c r="A50" s="98"/>
      <c r="B50" s="695" t="s">
        <v>400</v>
      </c>
      <c r="C50" s="695"/>
      <c r="D50" s="695"/>
      <c r="E50" s="695"/>
      <c r="F50" s="701"/>
      <c r="G50" s="701"/>
      <c r="H50" s="701"/>
      <c r="I50" s="701"/>
      <c r="J50" s="695"/>
      <c r="K50" s="695"/>
      <c r="L50" s="695"/>
      <c r="M50" s="695"/>
      <c r="N50" s="695"/>
      <c r="O50" s="695"/>
      <c r="P50" s="695"/>
      <c r="Q50" s="695"/>
      <c r="R50" s="695"/>
      <c r="S50" s="695"/>
      <c r="T50" s="695" t="s">
        <v>404</v>
      </c>
      <c r="U50" s="695"/>
      <c r="V50" s="695"/>
      <c r="W50" s="695"/>
      <c r="X50" s="695"/>
      <c r="Y50" s="702" t="s">
        <v>403</v>
      </c>
      <c r="Z50" s="702"/>
      <c r="AA50" s="702"/>
      <c r="AB50" s="702"/>
      <c r="AC50" s="702"/>
      <c r="AD50" s="695"/>
      <c r="AE50" s="695"/>
      <c r="AF50" s="695"/>
      <c r="AG50" s="695"/>
      <c r="AH50" s="695"/>
      <c r="AI50" s="695" t="s">
        <v>402</v>
      </c>
      <c r="AJ50" s="695"/>
      <c r="AK50" s="695"/>
      <c r="AL50" s="695"/>
      <c r="AM50" s="695"/>
      <c r="AN50" s="670" t="s">
        <v>401</v>
      </c>
      <c r="AO50" s="671"/>
      <c r="AP50" s="671"/>
      <c r="AQ50" s="671"/>
      <c r="AR50" s="671"/>
      <c r="AS50" s="671"/>
      <c r="AT50" s="671"/>
      <c r="AU50" s="672"/>
    </row>
    <row r="51" spans="1:47" ht="24.95" customHeight="1">
      <c r="A51" s="98"/>
      <c r="B51" s="99"/>
      <c r="C51" s="99"/>
      <c r="D51" s="99"/>
      <c r="E51" s="99"/>
      <c r="F51" s="100"/>
      <c r="G51" s="100"/>
      <c r="H51" s="100"/>
      <c r="I51" s="100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</row>
    <row r="52" spans="1:47" ht="24.95" customHeight="1">
      <c r="A52" s="98"/>
      <c r="B52" s="99"/>
      <c r="C52" s="99"/>
      <c r="D52" s="99"/>
      <c r="E52" s="99"/>
      <c r="F52" s="100"/>
      <c r="G52" s="100"/>
      <c r="H52" s="100"/>
      <c r="I52" s="100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</row>
    <row r="53" spans="1:47" ht="24.95" customHeight="1">
      <c r="A53" s="98"/>
      <c r="B53" s="99"/>
      <c r="C53" s="99"/>
      <c r="D53" s="99"/>
      <c r="E53" s="99"/>
      <c r="F53" s="100"/>
      <c r="G53" s="100"/>
      <c r="H53" s="100"/>
      <c r="I53" s="100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</row>
    <row r="54" spans="1:47" s="94" customFormat="1" ht="24.95" customHeight="1" thickBot="1">
      <c r="AR54" s="95"/>
      <c r="AS54" s="95"/>
    </row>
    <row r="55" spans="1:47" s="94" customFormat="1" ht="24.95" customHeight="1" thickBot="1">
      <c r="B55" s="559" t="s">
        <v>355</v>
      </c>
      <c r="C55" s="560"/>
      <c r="D55" s="560"/>
      <c r="E55" s="560"/>
      <c r="F55" s="560"/>
      <c r="G55" s="560"/>
      <c r="H55" s="560"/>
      <c r="I55" s="560"/>
      <c r="J55" s="560"/>
      <c r="K55" s="560"/>
      <c r="L55" s="560"/>
      <c r="M55" s="560"/>
      <c r="N55" s="560"/>
      <c r="O55" s="560"/>
      <c r="P55" s="560"/>
      <c r="Q55" s="560"/>
      <c r="R55" s="560"/>
      <c r="S55" s="560"/>
      <c r="T55" s="560"/>
      <c r="U55" s="560"/>
      <c r="V55" s="560"/>
      <c r="W55" s="560"/>
      <c r="X55" s="560"/>
      <c r="Y55" s="560"/>
      <c r="Z55" s="560"/>
      <c r="AA55" s="560"/>
      <c r="AB55" s="560"/>
      <c r="AC55" s="560"/>
      <c r="AD55" s="560"/>
      <c r="AE55" s="560"/>
      <c r="AF55" s="560"/>
      <c r="AG55" s="560"/>
      <c r="AH55" s="560"/>
      <c r="AI55" s="560"/>
      <c r="AJ55" s="560"/>
      <c r="AK55" s="560"/>
      <c r="AL55" s="560"/>
      <c r="AM55" s="560"/>
      <c r="AN55" s="560"/>
      <c r="AO55" s="560"/>
      <c r="AP55" s="560"/>
      <c r="AQ55" s="560"/>
      <c r="AR55" s="560"/>
      <c r="AS55" s="560"/>
      <c r="AT55" s="560"/>
      <c r="AU55" s="561"/>
    </row>
    <row r="56" spans="1:47" s="94" customFormat="1" ht="24.95" customHeight="1">
      <c r="E56" s="461"/>
      <c r="F56" s="461"/>
      <c r="G56" s="461"/>
      <c r="H56" s="461"/>
      <c r="I56" s="461"/>
      <c r="J56" s="461"/>
      <c r="K56" s="461"/>
      <c r="L56" s="461"/>
      <c r="M56" s="461"/>
      <c r="N56" s="461"/>
      <c r="O56" s="461"/>
      <c r="P56" s="461"/>
      <c r="Q56" s="461"/>
      <c r="R56" s="461"/>
      <c r="S56" s="461"/>
      <c r="T56" s="461"/>
      <c r="U56" s="461"/>
      <c r="V56" s="461"/>
      <c r="W56" s="461"/>
      <c r="X56" s="461"/>
      <c r="Y56" s="461"/>
      <c r="Z56" s="461"/>
      <c r="AA56" s="461"/>
      <c r="AB56" s="461"/>
      <c r="AC56" s="461"/>
      <c r="AD56" s="461"/>
      <c r="AE56" s="461"/>
      <c r="AF56" s="461"/>
      <c r="AG56" s="461"/>
      <c r="AH56" s="461"/>
      <c r="AI56" s="461"/>
      <c r="AJ56" s="461"/>
      <c r="AK56" s="461"/>
      <c r="AL56" s="461"/>
      <c r="AM56" s="461"/>
      <c r="AN56" s="461"/>
      <c r="AO56" s="461"/>
      <c r="AP56" s="461"/>
      <c r="AQ56" s="461"/>
      <c r="AR56" s="95"/>
      <c r="AS56" s="95"/>
    </row>
    <row r="57" spans="1:47" s="95" customFormat="1" ht="24.95" customHeight="1">
      <c r="B57" s="474" t="s">
        <v>60</v>
      </c>
      <c r="C57" s="475"/>
      <c r="D57" s="476"/>
      <c r="E57" s="474" t="s">
        <v>61</v>
      </c>
      <c r="F57" s="475"/>
      <c r="G57" s="475"/>
      <c r="H57" s="475"/>
      <c r="I57" s="475"/>
      <c r="J57" s="475"/>
      <c r="K57" s="475"/>
      <c r="L57" s="475"/>
      <c r="M57" s="475"/>
      <c r="N57" s="475"/>
      <c r="O57" s="475"/>
      <c r="P57" s="475"/>
      <c r="Q57" s="475"/>
      <c r="R57" s="475"/>
      <c r="S57" s="476"/>
      <c r="T57" s="480" t="s">
        <v>62</v>
      </c>
      <c r="U57" s="481"/>
      <c r="V57" s="481"/>
      <c r="W57" s="481"/>
      <c r="X57" s="481"/>
      <c r="Y57" s="482"/>
      <c r="Z57" s="483" t="s">
        <v>63</v>
      </c>
      <c r="AA57" s="451"/>
      <c r="AB57" s="451"/>
      <c r="AC57" s="451"/>
      <c r="AD57" s="456" t="s">
        <v>272</v>
      </c>
      <c r="AE57" s="456"/>
      <c r="AF57" s="456"/>
      <c r="AG57" s="456" t="s">
        <v>383</v>
      </c>
      <c r="AH57" s="456"/>
      <c r="AI57" s="456"/>
      <c r="AJ57" s="451" t="s">
        <v>64</v>
      </c>
      <c r="AK57" s="451"/>
      <c r="AL57" s="451"/>
      <c r="AM57" s="451"/>
      <c r="AN57" s="451"/>
      <c r="AO57" s="451"/>
      <c r="AP57" s="451"/>
      <c r="AQ57" s="451"/>
      <c r="AR57" s="451"/>
      <c r="AS57" s="451"/>
      <c r="AT57" s="451"/>
      <c r="AU57" s="452"/>
    </row>
    <row r="58" spans="1:47" s="101" customFormat="1" ht="24.95" customHeight="1">
      <c r="B58" s="477"/>
      <c r="C58" s="478"/>
      <c r="D58" s="479"/>
      <c r="E58" s="477"/>
      <c r="F58" s="478"/>
      <c r="G58" s="478"/>
      <c r="H58" s="478"/>
      <c r="I58" s="478"/>
      <c r="J58" s="478"/>
      <c r="K58" s="478"/>
      <c r="L58" s="478"/>
      <c r="M58" s="478"/>
      <c r="N58" s="478"/>
      <c r="O58" s="478"/>
      <c r="P58" s="478"/>
      <c r="Q58" s="478"/>
      <c r="R58" s="478"/>
      <c r="S58" s="479"/>
      <c r="T58" s="572" t="s">
        <v>65</v>
      </c>
      <c r="U58" s="519"/>
      <c r="V58" s="572" t="s">
        <v>66</v>
      </c>
      <c r="W58" s="519"/>
      <c r="X58" s="572" t="s">
        <v>67</v>
      </c>
      <c r="Y58" s="519"/>
      <c r="Z58" s="484"/>
      <c r="AA58" s="454"/>
      <c r="AB58" s="454"/>
      <c r="AC58" s="454"/>
      <c r="AD58" s="102" t="s">
        <v>226</v>
      </c>
      <c r="AE58" s="102" t="s">
        <v>227</v>
      </c>
      <c r="AF58" s="103"/>
      <c r="AG58" s="456"/>
      <c r="AH58" s="456"/>
      <c r="AI58" s="456"/>
      <c r="AJ58" s="454"/>
      <c r="AK58" s="454"/>
      <c r="AL58" s="454"/>
      <c r="AM58" s="454"/>
      <c r="AN58" s="454"/>
      <c r="AO58" s="454"/>
      <c r="AP58" s="454"/>
      <c r="AQ58" s="454"/>
      <c r="AR58" s="454"/>
      <c r="AS58" s="454"/>
      <c r="AT58" s="454"/>
      <c r="AU58" s="455"/>
    </row>
    <row r="59" spans="1:47" s="101" customFormat="1" ht="24.95" customHeight="1">
      <c r="B59" s="495">
        <v>1</v>
      </c>
      <c r="C59" s="496"/>
      <c r="D59" s="497"/>
      <c r="E59" s="485" t="s">
        <v>68</v>
      </c>
      <c r="F59" s="486"/>
      <c r="G59" s="486"/>
      <c r="H59" s="486"/>
      <c r="I59" s="486"/>
      <c r="J59" s="486"/>
      <c r="K59" s="486"/>
      <c r="L59" s="486"/>
      <c r="M59" s="486"/>
      <c r="N59" s="486"/>
      <c r="O59" s="486"/>
      <c r="P59" s="486"/>
      <c r="Q59" s="486"/>
      <c r="R59" s="486"/>
      <c r="S59" s="487"/>
      <c r="T59" s="470">
        <f>Z133</f>
        <v>0</v>
      </c>
      <c r="U59" s="471"/>
      <c r="V59" s="470">
        <f>AA133</f>
        <v>0</v>
      </c>
      <c r="W59" s="471"/>
      <c r="X59" s="470" t="e">
        <f>INDEX($AM$108:$AT$111,MATCH(T59,$AK$108:$AK$111,0),MATCH(V59,$AM$112:$AT$112,0))</f>
        <v>#N/A</v>
      </c>
      <c r="Y59" s="471"/>
      <c r="Z59" s="498"/>
      <c r="AA59" s="499"/>
      <c r="AB59" s="499"/>
      <c r="AC59" s="499"/>
      <c r="AD59" s="104"/>
      <c r="AE59" s="104"/>
      <c r="AF59" s="104"/>
      <c r="AG59" s="571">
        <f>AK121</f>
        <v>0</v>
      </c>
      <c r="AH59" s="571"/>
      <c r="AI59" s="571"/>
      <c r="AJ59" s="499"/>
      <c r="AK59" s="499"/>
      <c r="AL59" s="499"/>
      <c r="AM59" s="499"/>
      <c r="AN59" s="499"/>
      <c r="AO59" s="499"/>
      <c r="AP59" s="499"/>
      <c r="AQ59" s="499"/>
      <c r="AR59" s="499"/>
      <c r="AS59" s="499"/>
      <c r="AT59" s="499"/>
      <c r="AU59" s="500"/>
    </row>
    <row r="60" spans="1:47" s="94" customFormat="1" ht="24.95" customHeight="1">
      <c r="B60" s="495">
        <v>2</v>
      </c>
      <c r="C60" s="496"/>
      <c r="D60" s="497"/>
      <c r="E60" s="485" t="s">
        <v>70</v>
      </c>
      <c r="F60" s="486"/>
      <c r="G60" s="486"/>
      <c r="H60" s="486"/>
      <c r="I60" s="486"/>
      <c r="J60" s="486"/>
      <c r="K60" s="486"/>
      <c r="L60" s="486"/>
      <c r="M60" s="486"/>
      <c r="N60" s="486"/>
      <c r="O60" s="486"/>
      <c r="P60" s="486"/>
      <c r="Q60" s="486"/>
      <c r="R60" s="486"/>
      <c r="S60" s="487"/>
      <c r="T60" s="470">
        <f>Z152</f>
        <v>3</v>
      </c>
      <c r="U60" s="471"/>
      <c r="V60" s="470">
        <f>AA152</f>
        <v>3</v>
      </c>
      <c r="W60" s="471"/>
      <c r="X60" s="470" t="str">
        <f>INDEX($AM$108:$AT$111,MATCH(T60,$AK$108:$AK$111,0),MATCH(V60,$AM$112:$AT$112,0))</f>
        <v>B</v>
      </c>
      <c r="Y60" s="471"/>
      <c r="Z60" s="498" t="s">
        <v>71</v>
      </c>
      <c r="AA60" s="499"/>
      <c r="AB60" s="499"/>
      <c r="AC60" s="499"/>
      <c r="AD60" s="104" t="s">
        <v>170</v>
      </c>
      <c r="AE60" s="104"/>
      <c r="AF60" s="104"/>
      <c r="AG60" s="571">
        <f>AK140</f>
        <v>0.33333333333333331</v>
      </c>
      <c r="AH60" s="571"/>
      <c r="AI60" s="571"/>
      <c r="AJ60" s="499"/>
      <c r="AK60" s="499"/>
      <c r="AL60" s="499"/>
      <c r="AM60" s="499"/>
      <c r="AN60" s="499"/>
      <c r="AO60" s="499"/>
      <c r="AP60" s="499"/>
      <c r="AQ60" s="499"/>
      <c r="AR60" s="499"/>
      <c r="AS60" s="499"/>
      <c r="AT60" s="499"/>
      <c r="AU60" s="500"/>
    </row>
    <row r="61" spans="1:47" s="94" customFormat="1" ht="24.95" customHeight="1">
      <c r="B61" s="495">
        <v>3</v>
      </c>
      <c r="C61" s="496"/>
      <c r="D61" s="497"/>
      <c r="E61" s="485" t="s">
        <v>72</v>
      </c>
      <c r="F61" s="486"/>
      <c r="G61" s="486"/>
      <c r="H61" s="486"/>
      <c r="I61" s="486"/>
      <c r="J61" s="486"/>
      <c r="K61" s="486"/>
      <c r="L61" s="486"/>
      <c r="M61" s="486"/>
      <c r="N61" s="486"/>
      <c r="O61" s="486"/>
      <c r="P61" s="486"/>
      <c r="Q61" s="486"/>
      <c r="R61" s="486"/>
      <c r="S61" s="487"/>
      <c r="T61" s="470">
        <f>Z171</f>
        <v>0</v>
      </c>
      <c r="U61" s="471"/>
      <c r="V61" s="470">
        <f>AA171</f>
        <v>0</v>
      </c>
      <c r="W61" s="471"/>
      <c r="X61" s="470" t="e">
        <f t="shared" ref="X61:X76" si="0">INDEX($AM$108:$AT$111,MATCH(T61,$AK$108:$AK$111,0),MATCH(V61,$AM$112:$AT$112,0))</f>
        <v>#N/A</v>
      </c>
      <c r="Y61" s="471"/>
      <c r="Z61" s="498"/>
      <c r="AA61" s="499"/>
      <c r="AB61" s="499"/>
      <c r="AC61" s="499"/>
      <c r="AD61" s="104"/>
      <c r="AE61" s="104"/>
      <c r="AF61" s="104"/>
      <c r="AG61" s="571">
        <f>AK159</f>
        <v>0</v>
      </c>
      <c r="AH61" s="571"/>
      <c r="AI61" s="571"/>
      <c r="AJ61" s="499"/>
      <c r="AK61" s="499"/>
      <c r="AL61" s="499"/>
      <c r="AM61" s="499"/>
      <c r="AN61" s="499"/>
      <c r="AO61" s="499"/>
      <c r="AP61" s="499"/>
      <c r="AQ61" s="499"/>
      <c r="AR61" s="499"/>
      <c r="AS61" s="499"/>
      <c r="AT61" s="499"/>
      <c r="AU61" s="500"/>
    </row>
    <row r="62" spans="1:47" s="94" customFormat="1" ht="24.95" customHeight="1">
      <c r="B62" s="495">
        <v>4</v>
      </c>
      <c r="C62" s="496"/>
      <c r="D62" s="497"/>
      <c r="E62" s="485" t="s">
        <v>73</v>
      </c>
      <c r="F62" s="486"/>
      <c r="G62" s="486"/>
      <c r="H62" s="486"/>
      <c r="I62" s="486"/>
      <c r="J62" s="486"/>
      <c r="K62" s="486"/>
      <c r="L62" s="486"/>
      <c r="M62" s="486"/>
      <c r="N62" s="486"/>
      <c r="O62" s="486"/>
      <c r="P62" s="486"/>
      <c r="Q62" s="486"/>
      <c r="R62" s="486"/>
      <c r="S62" s="487"/>
      <c r="T62" s="470">
        <f>Z190</f>
        <v>0</v>
      </c>
      <c r="U62" s="471"/>
      <c r="V62" s="470">
        <f>AA190</f>
        <v>0</v>
      </c>
      <c r="W62" s="471"/>
      <c r="X62" s="470" t="e">
        <f t="shared" si="0"/>
        <v>#N/A</v>
      </c>
      <c r="Y62" s="471"/>
      <c r="Z62" s="498"/>
      <c r="AA62" s="499"/>
      <c r="AB62" s="499"/>
      <c r="AC62" s="499"/>
      <c r="AD62" s="104"/>
      <c r="AE62" s="104"/>
      <c r="AF62" s="104"/>
      <c r="AG62" s="571">
        <f>AK178</f>
        <v>0</v>
      </c>
      <c r="AH62" s="571"/>
      <c r="AI62" s="571"/>
      <c r="AJ62" s="499"/>
      <c r="AK62" s="499"/>
      <c r="AL62" s="499"/>
      <c r="AM62" s="499"/>
      <c r="AN62" s="499"/>
      <c r="AO62" s="499"/>
      <c r="AP62" s="499"/>
      <c r="AQ62" s="499"/>
      <c r="AR62" s="499"/>
      <c r="AS62" s="499"/>
      <c r="AT62" s="499"/>
      <c r="AU62" s="500"/>
    </row>
    <row r="63" spans="1:47" s="94" customFormat="1" ht="24.95" customHeight="1">
      <c r="B63" s="495">
        <v>5</v>
      </c>
      <c r="C63" s="496"/>
      <c r="D63" s="497"/>
      <c r="E63" s="485" t="s">
        <v>75</v>
      </c>
      <c r="F63" s="486"/>
      <c r="G63" s="486"/>
      <c r="H63" s="486"/>
      <c r="I63" s="486"/>
      <c r="J63" s="486"/>
      <c r="K63" s="486"/>
      <c r="L63" s="486"/>
      <c r="M63" s="486"/>
      <c r="N63" s="486"/>
      <c r="O63" s="486"/>
      <c r="P63" s="486"/>
      <c r="Q63" s="486"/>
      <c r="R63" s="486"/>
      <c r="S63" s="487"/>
      <c r="T63" s="470">
        <f>Z209</f>
        <v>1</v>
      </c>
      <c r="U63" s="471"/>
      <c r="V63" s="470">
        <f>AA209</f>
        <v>1</v>
      </c>
      <c r="W63" s="471"/>
      <c r="X63" s="470" t="str">
        <f t="shared" si="0"/>
        <v>C</v>
      </c>
      <c r="Y63" s="471"/>
      <c r="Z63" s="498" t="s">
        <v>74</v>
      </c>
      <c r="AA63" s="499"/>
      <c r="AB63" s="499"/>
      <c r="AC63" s="499"/>
      <c r="AD63" s="104" t="s">
        <v>170</v>
      </c>
      <c r="AE63" s="104"/>
      <c r="AF63" s="104"/>
      <c r="AG63" s="571">
        <f t="shared" ref="AG63:AG64" si="1">AK125</f>
        <v>0</v>
      </c>
      <c r="AH63" s="571"/>
      <c r="AI63" s="571"/>
      <c r="AJ63" s="499"/>
      <c r="AK63" s="499"/>
      <c r="AL63" s="499"/>
      <c r="AM63" s="499"/>
      <c r="AN63" s="499"/>
      <c r="AO63" s="499"/>
      <c r="AP63" s="499"/>
      <c r="AQ63" s="499"/>
      <c r="AR63" s="499"/>
      <c r="AS63" s="499"/>
      <c r="AT63" s="499"/>
      <c r="AU63" s="500"/>
    </row>
    <row r="64" spans="1:47" s="94" customFormat="1" ht="24.95" customHeight="1">
      <c r="B64" s="495">
        <v>6</v>
      </c>
      <c r="C64" s="496"/>
      <c r="D64" s="497"/>
      <c r="E64" s="485" t="s">
        <v>76</v>
      </c>
      <c r="F64" s="486"/>
      <c r="G64" s="486"/>
      <c r="H64" s="486"/>
      <c r="I64" s="486"/>
      <c r="J64" s="486"/>
      <c r="K64" s="486"/>
      <c r="L64" s="486"/>
      <c r="M64" s="486"/>
      <c r="N64" s="486"/>
      <c r="O64" s="486"/>
      <c r="P64" s="486"/>
      <c r="Q64" s="486"/>
      <c r="R64" s="486"/>
      <c r="S64" s="487"/>
      <c r="T64" s="470">
        <f>Z228</f>
        <v>0</v>
      </c>
      <c r="U64" s="471"/>
      <c r="V64" s="470">
        <f>AA228</f>
        <v>0</v>
      </c>
      <c r="W64" s="471"/>
      <c r="X64" s="470" t="e">
        <f t="shared" si="0"/>
        <v>#N/A</v>
      </c>
      <c r="Y64" s="471"/>
      <c r="Z64" s="498"/>
      <c r="AA64" s="499"/>
      <c r="AB64" s="499"/>
      <c r="AC64" s="499"/>
      <c r="AD64" s="104"/>
      <c r="AE64" s="104"/>
      <c r="AF64" s="104"/>
      <c r="AG64" s="571">
        <f t="shared" si="1"/>
        <v>0</v>
      </c>
      <c r="AH64" s="571"/>
      <c r="AI64" s="571"/>
      <c r="AJ64" s="499"/>
      <c r="AK64" s="499"/>
      <c r="AL64" s="499"/>
      <c r="AM64" s="499"/>
      <c r="AN64" s="499"/>
      <c r="AO64" s="499"/>
      <c r="AP64" s="499"/>
      <c r="AQ64" s="499"/>
      <c r="AR64" s="499"/>
      <c r="AS64" s="499"/>
      <c r="AT64" s="499"/>
      <c r="AU64" s="500"/>
    </row>
    <row r="65" spans="2:47" s="94" customFormat="1" ht="24.95" customHeight="1">
      <c r="B65" s="495">
        <v>7</v>
      </c>
      <c r="C65" s="496"/>
      <c r="D65" s="497"/>
      <c r="E65" s="485" t="s">
        <v>77</v>
      </c>
      <c r="F65" s="486"/>
      <c r="G65" s="486"/>
      <c r="H65" s="486"/>
      <c r="I65" s="486"/>
      <c r="J65" s="486"/>
      <c r="K65" s="486"/>
      <c r="L65" s="486"/>
      <c r="M65" s="486"/>
      <c r="N65" s="486"/>
      <c r="O65" s="486"/>
      <c r="P65" s="486"/>
      <c r="Q65" s="486"/>
      <c r="R65" s="486"/>
      <c r="S65" s="487"/>
      <c r="T65" s="470">
        <f>Z247</f>
        <v>3</v>
      </c>
      <c r="U65" s="471"/>
      <c r="V65" s="470">
        <f>AA247</f>
        <v>3</v>
      </c>
      <c r="W65" s="471"/>
      <c r="X65" s="470" t="str">
        <f t="shared" si="0"/>
        <v>B</v>
      </c>
      <c r="Y65" s="471"/>
      <c r="Z65" s="498" t="s">
        <v>71</v>
      </c>
      <c r="AA65" s="499"/>
      <c r="AB65" s="499"/>
      <c r="AC65" s="499"/>
      <c r="AD65" s="104" t="s">
        <v>170</v>
      </c>
      <c r="AE65" s="104" t="s">
        <v>170</v>
      </c>
      <c r="AF65" s="104"/>
      <c r="AG65" s="571">
        <f>AK235</f>
        <v>0.6</v>
      </c>
      <c r="AH65" s="571"/>
      <c r="AI65" s="571"/>
      <c r="AJ65" s="499"/>
      <c r="AK65" s="499"/>
      <c r="AL65" s="499"/>
      <c r="AM65" s="499"/>
      <c r="AN65" s="499"/>
      <c r="AO65" s="499"/>
      <c r="AP65" s="499"/>
      <c r="AQ65" s="499"/>
      <c r="AR65" s="499"/>
      <c r="AS65" s="499"/>
      <c r="AT65" s="499"/>
      <c r="AU65" s="500"/>
    </row>
    <row r="66" spans="2:47" s="94" customFormat="1" ht="24.95" customHeight="1">
      <c r="B66" s="495">
        <v>8</v>
      </c>
      <c r="C66" s="496"/>
      <c r="D66" s="497"/>
      <c r="E66" s="485" t="s">
        <v>78</v>
      </c>
      <c r="F66" s="486"/>
      <c r="G66" s="486"/>
      <c r="H66" s="486"/>
      <c r="I66" s="486"/>
      <c r="J66" s="486"/>
      <c r="K66" s="486"/>
      <c r="L66" s="486"/>
      <c r="M66" s="486"/>
      <c r="N66" s="486"/>
      <c r="O66" s="486"/>
      <c r="P66" s="486"/>
      <c r="Q66" s="486"/>
      <c r="R66" s="486"/>
      <c r="S66" s="487"/>
      <c r="T66" s="470">
        <f>Z266</f>
        <v>1</v>
      </c>
      <c r="U66" s="471"/>
      <c r="V66" s="470">
        <f>AA266</f>
        <v>1</v>
      </c>
      <c r="W66" s="471"/>
      <c r="X66" s="470" t="str">
        <f t="shared" si="0"/>
        <v>C</v>
      </c>
      <c r="Y66" s="471"/>
      <c r="Z66" s="498" t="s">
        <v>74</v>
      </c>
      <c r="AA66" s="499"/>
      <c r="AB66" s="499"/>
      <c r="AC66" s="499"/>
      <c r="AD66" s="104" t="s">
        <v>170</v>
      </c>
      <c r="AE66" s="104"/>
      <c r="AF66" s="104"/>
      <c r="AG66" s="571">
        <f>AK254</f>
        <v>0.26666666666666666</v>
      </c>
      <c r="AH66" s="571"/>
      <c r="AI66" s="571"/>
      <c r="AJ66" s="499"/>
      <c r="AK66" s="499"/>
      <c r="AL66" s="499"/>
      <c r="AM66" s="499"/>
      <c r="AN66" s="499"/>
      <c r="AO66" s="499"/>
      <c r="AP66" s="499"/>
      <c r="AQ66" s="499"/>
      <c r="AR66" s="499"/>
      <c r="AS66" s="499"/>
      <c r="AT66" s="499"/>
      <c r="AU66" s="500"/>
    </row>
    <row r="67" spans="2:47" s="94" customFormat="1" ht="24.95" customHeight="1">
      <c r="B67" s="495">
        <v>9</v>
      </c>
      <c r="C67" s="496"/>
      <c r="D67" s="497"/>
      <c r="E67" s="490" t="s">
        <v>79</v>
      </c>
      <c r="F67" s="491"/>
      <c r="G67" s="491"/>
      <c r="H67" s="491"/>
      <c r="I67" s="491"/>
      <c r="J67" s="491"/>
      <c r="K67" s="491"/>
      <c r="L67" s="491"/>
      <c r="M67" s="491"/>
      <c r="N67" s="491"/>
      <c r="O67" s="491"/>
      <c r="P67" s="491"/>
      <c r="Q67" s="491"/>
      <c r="R67" s="491"/>
      <c r="S67" s="492"/>
      <c r="T67" s="470">
        <f>Z285</f>
        <v>0</v>
      </c>
      <c r="U67" s="471"/>
      <c r="V67" s="470">
        <f>AA285</f>
        <v>0</v>
      </c>
      <c r="W67" s="471"/>
      <c r="X67" s="470" t="e">
        <f t="shared" si="0"/>
        <v>#N/A</v>
      </c>
      <c r="Y67" s="471"/>
      <c r="Z67" s="573"/>
      <c r="AA67" s="574"/>
      <c r="AB67" s="574"/>
      <c r="AC67" s="574"/>
      <c r="AD67" s="104"/>
      <c r="AE67" s="104"/>
      <c r="AF67" s="104"/>
      <c r="AG67" s="571">
        <f>AK273</f>
        <v>0</v>
      </c>
      <c r="AH67" s="571"/>
      <c r="AI67" s="571"/>
      <c r="AJ67" s="499"/>
      <c r="AK67" s="499"/>
      <c r="AL67" s="499"/>
      <c r="AM67" s="499"/>
      <c r="AN67" s="499"/>
      <c r="AO67" s="499"/>
      <c r="AP67" s="499"/>
      <c r="AQ67" s="499"/>
      <c r="AR67" s="499"/>
      <c r="AS67" s="499"/>
      <c r="AT67" s="499"/>
      <c r="AU67" s="500"/>
    </row>
    <row r="68" spans="2:47" s="94" customFormat="1" ht="24.95" customHeight="1">
      <c r="B68" s="495">
        <v>10</v>
      </c>
      <c r="C68" s="496"/>
      <c r="D68" s="497"/>
      <c r="E68" s="575" t="s">
        <v>80</v>
      </c>
      <c r="F68" s="486"/>
      <c r="G68" s="486"/>
      <c r="H68" s="486"/>
      <c r="I68" s="486"/>
      <c r="J68" s="486"/>
      <c r="K68" s="486"/>
      <c r="L68" s="486"/>
      <c r="M68" s="486"/>
      <c r="N68" s="486"/>
      <c r="O68" s="486"/>
      <c r="P68" s="486"/>
      <c r="Q68" s="486"/>
      <c r="R68" s="486"/>
      <c r="S68" s="487"/>
      <c r="T68" s="470">
        <f>Z304</f>
        <v>0</v>
      </c>
      <c r="U68" s="471"/>
      <c r="V68" s="470">
        <f>AA304</f>
        <v>0</v>
      </c>
      <c r="W68" s="471"/>
      <c r="X68" s="470" t="e">
        <f t="shared" si="0"/>
        <v>#N/A</v>
      </c>
      <c r="Y68" s="471"/>
      <c r="Z68" s="498"/>
      <c r="AA68" s="499"/>
      <c r="AB68" s="499"/>
      <c r="AC68" s="499"/>
      <c r="AD68" s="104"/>
      <c r="AE68" s="104"/>
      <c r="AF68" s="104"/>
      <c r="AG68" s="571">
        <f>AK292</f>
        <v>0</v>
      </c>
      <c r="AH68" s="571"/>
      <c r="AI68" s="571"/>
      <c r="AJ68" s="499"/>
      <c r="AK68" s="499"/>
      <c r="AL68" s="499"/>
      <c r="AM68" s="499"/>
      <c r="AN68" s="499"/>
      <c r="AO68" s="499"/>
      <c r="AP68" s="499"/>
      <c r="AQ68" s="499"/>
      <c r="AR68" s="499"/>
      <c r="AS68" s="499"/>
      <c r="AT68" s="499"/>
      <c r="AU68" s="500"/>
    </row>
    <row r="69" spans="2:47" s="94" customFormat="1" ht="24.95" customHeight="1">
      <c r="B69" s="495">
        <v>11</v>
      </c>
      <c r="C69" s="496"/>
      <c r="D69" s="497"/>
      <c r="E69" s="485" t="s">
        <v>81</v>
      </c>
      <c r="F69" s="486"/>
      <c r="G69" s="486"/>
      <c r="H69" s="486"/>
      <c r="I69" s="486"/>
      <c r="J69" s="486"/>
      <c r="K69" s="486"/>
      <c r="L69" s="486"/>
      <c r="M69" s="486"/>
      <c r="N69" s="486"/>
      <c r="O69" s="486"/>
      <c r="P69" s="486"/>
      <c r="Q69" s="486"/>
      <c r="R69" s="486"/>
      <c r="S69" s="487"/>
      <c r="T69" s="470">
        <f>Z323</f>
        <v>0</v>
      </c>
      <c r="U69" s="471"/>
      <c r="V69" s="470">
        <f>AA323</f>
        <v>0</v>
      </c>
      <c r="W69" s="471"/>
      <c r="X69" s="470" t="e">
        <f t="shared" si="0"/>
        <v>#N/A</v>
      </c>
      <c r="Y69" s="471"/>
      <c r="Z69" s="498"/>
      <c r="AA69" s="499"/>
      <c r="AB69" s="499"/>
      <c r="AC69" s="499"/>
      <c r="AD69" s="104"/>
      <c r="AE69" s="104"/>
      <c r="AF69" s="104"/>
      <c r="AG69" s="571">
        <f>AK311</f>
        <v>0</v>
      </c>
      <c r="AH69" s="571"/>
      <c r="AI69" s="571"/>
      <c r="AJ69" s="499"/>
      <c r="AK69" s="499"/>
      <c r="AL69" s="499"/>
      <c r="AM69" s="499"/>
      <c r="AN69" s="499"/>
      <c r="AO69" s="499"/>
      <c r="AP69" s="499"/>
      <c r="AQ69" s="499"/>
      <c r="AR69" s="499"/>
      <c r="AS69" s="499"/>
      <c r="AT69" s="499"/>
      <c r="AU69" s="500"/>
    </row>
    <row r="70" spans="2:47" s="94" customFormat="1" ht="24.95" customHeight="1">
      <c r="B70" s="495">
        <v>12</v>
      </c>
      <c r="C70" s="496"/>
      <c r="D70" s="497"/>
      <c r="E70" s="485" t="s">
        <v>82</v>
      </c>
      <c r="F70" s="486"/>
      <c r="G70" s="486"/>
      <c r="H70" s="486"/>
      <c r="I70" s="486"/>
      <c r="J70" s="486"/>
      <c r="K70" s="486"/>
      <c r="L70" s="486"/>
      <c r="M70" s="486"/>
      <c r="N70" s="486"/>
      <c r="O70" s="486"/>
      <c r="P70" s="486"/>
      <c r="Q70" s="486"/>
      <c r="R70" s="486"/>
      <c r="S70" s="487"/>
      <c r="T70" s="470">
        <f>Z342</f>
        <v>2</v>
      </c>
      <c r="U70" s="471"/>
      <c r="V70" s="470">
        <f>AA342</f>
        <v>2</v>
      </c>
      <c r="W70" s="471"/>
      <c r="X70" s="470" t="str">
        <f t="shared" si="0"/>
        <v>C</v>
      </c>
      <c r="Y70" s="471"/>
      <c r="Z70" s="498" t="s">
        <v>71</v>
      </c>
      <c r="AA70" s="499"/>
      <c r="AB70" s="499"/>
      <c r="AC70" s="499"/>
      <c r="AD70" s="104" t="s">
        <v>170</v>
      </c>
      <c r="AE70" s="104"/>
      <c r="AF70" s="104"/>
      <c r="AG70" s="571">
        <f>AK330</f>
        <v>0.26666666666666666</v>
      </c>
      <c r="AH70" s="571"/>
      <c r="AI70" s="571"/>
      <c r="AJ70" s="499"/>
      <c r="AK70" s="499"/>
      <c r="AL70" s="499"/>
      <c r="AM70" s="499"/>
      <c r="AN70" s="499"/>
      <c r="AO70" s="499"/>
      <c r="AP70" s="499"/>
      <c r="AQ70" s="499"/>
      <c r="AR70" s="499"/>
      <c r="AS70" s="499"/>
      <c r="AT70" s="499"/>
      <c r="AU70" s="500"/>
    </row>
    <row r="71" spans="2:47" s="94" customFormat="1" ht="24.95" customHeight="1">
      <c r="B71" s="495">
        <v>13</v>
      </c>
      <c r="C71" s="496"/>
      <c r="D71" s="497"/>
      <c r="E71" s="485" t="s">
        <v>83</v>
      </c>
      <c r="F71" s="486"/>
      <c r="G71" s="486"/>
      <c r="H71" s="486"/>
      <c r="I71" s="486"/>
      <c r="J71" s="486"/>
      <c r="K71" s="486"/>
      <c r="L71" s="486"/>
      <c r="M71" s="486"/>
      <c r="N71" s="486"/>
      <c r="O71" s="486"/>
      <c r="P71" s="486"/>
      <c r="Q71" s="486"/>
      <c r="R71" s="486"/>
      <c r="S71" s="487"/>
      <c r="T71" s="470">
        <f>Z361</f>
        <v>0</v>
      </c>
      <c r="U71" s="471"/>
      <c r="V71" s="470">
        <f>AA361</f>
        <v>0</v>
      </c>
      <c r="W71" s="471"/>
      <c r="X71" s="470" t="e">
        <f t="shared" si="0"/>
        <v>#N/A</v>
      </c>
      <c r="Y71" s="471"/>
      <c r="Z71" s="498"/>
      <c r="AA71" s="499"/>
      <c r="AB71" s="499"/>
      <c r="AC71" s="499"/>
      <c r="AD71" s="104"/>
      <c r="AE71" s="104"/>
      <c r="AF71" s="104"/>
      <c r="AG71" s="571">
        <f>AK349</f>
        <v>0</v>
      </c>
      <c r="AH71" s="571"/>
      <c r="AI71" s="571"/>
      <c r="AJ71" s="499"/>
      <c r="AK71" s="499"/>
      <c r="AL71" s="499"/>
      <c r="AM71" s="499"/>
      <c r="AN71" s="499"/>
      <c r="AO71" s="499"/>
      <c r="AP71" s="499"/>
      <c r="AQ71" s="499"/>
      <c r="AR71" s="499"/>
      <c r="AS71" s="499"/>
      <c r="AT71" s="499"/>
      <c r="AU71" s="500"/>
    </row>
    <row r="72" spans="2:47" s="94" customFormat="1" ht="24.95" customHeight="1">
      <c r="B72" s="495">
        <v>14</v>
      </c>
      <c r="C72" s="496"/>
      <c r="D72" s="497"/>
      <c r="E72" s="485" t="s">
        <v>84</v>
      </c>
      <c r="F72" s="486"/>
      <c r="G72" s="486"/>
      <c r="H72" s="486"/>
      <c r="I72" s="486"/>
      <c r="J72" s="486"/>
      <c r="K72" s="486"/>
      <c r="L72" s="486"/>
      <c r="M72" s="486"/>
      <c r="N72" s="486"/>
      <c r="O72" s="486"/>
      <c r="P72" s="486"/>
      <c r="Q72" s="486"/>
      <c r="R72" s="486"/>
      <c r="S72" s="487"/>
      <c r="T72" s="470">
        <f>Z380</f>
        <v>0</v>
      </c>
      <c r="U72" s="471"/>
      <c r="V72" s="470">
        <f>AA380</f>
        <v>0</v>
      </c>
      <c r="W72" s="471"/>
      <c r="X72" s="470" t="e">
        <f t="shared" si="0"/>
        <v>#N/A</v>
      </c>
      <c r="Y72" s="471"/>
      <c r="Z72" s="498"/>
      <c r="AA72" s="499"/>
      <c r="AB72" s="499"/>
      <c r="AC72" s="499"/>
      <c r="AD72" s="104"/>
      <c r="AE72" s="104"/>
      <c r="AF72" s="104"/>
      <c r="AG72" s="571">
        <f>AK368</f>
        <v>0</v>
      </c>
      <c r="AH72" s="571"/>
      <c r="AI72" s="571"/>
      <c r="AJ72" s="499"/>
      <c r="AK72" s="499"/>
      <c r="AL72" s="499"/>
      <c r="AM72" s="499"/>
      <c r="AN72" s="499"/>
      <c r="AO72" s="499"/>
      <c r="AP72" s="499"/>
      <c r="AQ72" s="499"/>
      <c r="AR72" s="499"/>
      <c r="AS72" s="499"/>
      <c r="AT72" s="499"/>
      <c r="AU72" s="500"/>
    </row>
    <row r="73" spans="2:47" s="94" customFormat="1" ht="24.95" customHeight="1">
      <c r="B73" s="495">
        <v>15</v>
      </c>
      <c r="C73" s="496"/>
      <c r="D73" s="497"/>
      <c r="E73" s="485" t="s">
        <v>85</v>
      </c>
      <c r="F73" s="486"/>
      <c r="G73" s="486"/>
      <c r="H73" s="486"/>
      <c r="I73" s="486"/>
      <c r="J73" s="486"/>
      <c r="K73" s="486"/>
      <c r="L73" s="486"/>
      <c r="M73" s="486"/>
      <c r="N73" s="486"/>
      <c r="O73" s="486"/>
      <c r="P73" s="486"/>
      <c r="Q73" s="486"/>
      <c r="R73" s="486"/>
      <c r="S73" s="487"/>
      <c r="T73" s="470">
        <f>Z399</f>
        <v>0</v>
      </c>
      <c r="U73" s="471"/>
      <c r="V73" s="470">
        <f>AA399</f>
        <v>0</v>
      </c>
      <c r="W73" s="471"/>
      <c r="X73" s="470" t="e">
        <f t="shared" si="0"/>
        <v>#N/A</v>
      </c>
      <c r="Y73" s="471"/>
      <c r="Z73" s="498"/>
      <c r="AA73" s="499"/>
      <c r="AB73" s="499"/>
      <c r="AC73" s="499"/>
      <c r="AD73" s="104"/>
      <c r="AE73" s="104"/>
      <c r="AF73" s="104"/>
      <c r="AG73" s="571">
        <f>AK387</f>
        <v>0</v>
      </c>
      <c r="AH73" s="571"/>
      <c r="AI73" s="571"/>
      <c r="AJ73" s="499"/>
      <c r="AK73" s="499"/>
      <c r="AL73" s="499"/>
      <c r="AM73" s="499"/>
      <c r="AN73" s="499"/>
      <c r="AO73" s="499"/>
      <c r="AP73" s="499"/>
      <c r="AQ73" s="499"/>
      <c r="AR73" s="499"/>
      <c r="AS73" s="499"/>
      <c r="AT73" s="499"/>
      <c r="AU73" s="500"/>
    </row>
    <row r="74" spans="2:47" s="94" customFormat="1" ht="24.95" customHeight="1">
      <c r="B74" s="495">
        <v>16</v>
      </c>
      <c r="C74" s="496"/>
      <c r="D74" s="497"/>
      <c r="E74" s="485" t="s">
        <v>86</v>
      </c>
      <c r="F74" s="486"/>
      <c r="G74" s="486"/>
      <c r="H74" s="486"/>
      <c r="I74" s="486"/>
      <c r="J74" s="486"/>
      <c r="K74" s="486"/>
      <c r="L74" s="486"/>
      <c r="M74" s="486"/>
      <c r="N74" s="486"/>
      <c r="O74" s="486"/>
      <c r="P74" s="486"/>
      <c r="Q74" s="486"/>
      <c r="R74" s="486"/>
      <c r="S74" s="487"/>
      <c r="T74" s="470">
        <f>Z418</f>
        <v>0</v>
      </c>
      <c r="U74" s="471"/>
      <c r="V74" s="470">
        <f>AA418</f>
        <v>0</v>
      </c>
      <c r="W74" s="471"/>
      <c r="X74" s="470" t="e">
        <f t="shared" si="0"/>
        <v>#N/A</v>
      </c>
      <c r="Y74" s="471"/>
      <c r="Z74" s="498"/>
      <c r="AA74" s="499"/>
      <c r="AB74" s="499"/>
      <c r="AC74" s="499"/>
      <c r="AD74" s="104"/>
      <c r="AE74" s="104"/>
      <c r="AF74" s="104"/>
      <c r="AG74" s="571">
        <f>AK406</f>
        <v>0</v>
      </c>
      <c r="AH74" s="571"/>
      <c r="AI74" s="571"/>
      <c r="AJ74" s="499"/>
      <c r="AK74" s="499"/>
      <c r="AL74" s="499"/>
      <c r="AM74" s="499"/>
      <c r="AN74" s="499"/>
      <c r="AO74" s="499"/>
      <c r="AP74" s="499"/>
      <c r="AQ74" s="499"/>
      <c r="AR74" s="499"/>
      <c r="AS74" s="499"/>
      <c r="AT74" s="499"/>
      <c r="AU74" s="500"/>
    </row>
    <row r="75" spans="2:47" s="94" customFormat="1" ht="24.95" customHeight="1">
      <c r="B75" s="495">
        <v>17</v>
      </c>
      <c r="C75" s="496"/>
      <c r="D75" s="497"/>
      <c r="E75" s="485" t="s">
        <v>87</v>
      </c>
      <c r="F75" s="486"/>
      <c r="G75" s="486"/>
      <c r="H75" s="486"/>
      <c r="I75" s="486"/>
      <c r="J75" s="486"/>
      <c r="K75" s="486"/>
      <c r="L75" s="486"/>
      <c r="M75" s="486"/>
      <c r="N75" s="486"/>
      <c r="O75" s="486"/>
      <c r="P75" s="486"/>
      <c r="Q75" s="486"/>
      <c r="R75" s="486"/>
      <c r="S75" s="487"/>
      <c r="T75" s="470">
        <f>Z437</f>
        <v>0</v>
      </c>
      <c r="U75" s="471"/>
      <c r="V75" s="470">
        <f>AA437</f>
        <v>0</v>
      </c>
      <c r="W75" s="471"/>
      <c r="X75" s="470" t="e">
        <f t="shared" si="0"/>
        <v>#N/A</v>
      </c>
      <c r="Y75" s="471"/>
      <c r="Z75" s="498"/>
      <c r="AA75" s="499"/>
      <c r="AB75" s="499"/>
      <c r="AC75" s="499"/>
      <c r="AD75" s="104"/>
      <c r="AE75" s="104"/>
      <c r="AF75" s="104"/>
      <c r="AG75" s="571">
        <f>AK425</f>
        <v>0</v>
      </c>
      <c r="AH75" s="571"/>
      <c r="AI75" s="571"/>
      <c r="AJ75" s="499"/>
      <c r="AK75" s="499"/>
      <c r="AL75" s="499"/>
      <c r="AM75" s="499"/>
      <c r="AN75" s="499"/>
      <c r="AO75" s="499"/>
      <c r="AP75" s="499"/>
      <c r="AQ75" s="499"/>
      <c r="AR75" s="499"/>
      <c r="AS75" s="499"/>
      <c r="AT75" s="499"/>
      <c r="AU75" s="500"/>
    </row>
    <row r="76" spans="2:47" s="94" customFormat="1" ht="24.95" customHeight="1">
      <c r="B76" s="495">
        <v>18</v>
      </c>
      <c r="C76" s="496"/>
      <c r="D76" s="497"/>
      <c r="E76" s="485" t="s">
        <v>88</v>
      </c>
      <c r="F76" s="486"/>
      <c r="G76" s="486"/>
      <c r="H76" s="486"/>
      <c r="I76" s="486"/>
      <c r="J76" s="486"/>
      <c r="K76" s="486"/>
      <c r="L76" s="486"/>
      <c r="M76" s="486"/>
      <c r="N76" s="486"/>
      <c r="O76" s="486"/>
      <c r="P76" s="486"/>
      <c r="Q76" s="486"/>
      <c r="R76" s="486"/>
      <c r="S76" s="487"/>
      <c r="T76" s="470">
        <f>Z456</f>
        <v>0</v>
      </c>
      <c r="U76" s="471"/>
      <c r="V76" s="470">
        <f>AA456</f>
        <v>0</v>
      </c>
      <c r="W76" s="471"/>
      <c r="X76" s="470" t="e">
        <f t="shared" si="0"/>
        <v>#N/A</v>
      </c>
      <c r="Y76" s="471"/>
      <c r="Z76" s="498"/>
      <c r="AA76" s="499"/>
      <c r="AB76" s="499"/>
      <c r="AC76" s="499"/>
      <c r="AD76" s="104"/>
      <c r="AE76" s="104"/>
      <c r="AF76" s="104"/>
      <c r="AG76" s="571">
        <f>AK444</f>
        <v>0</v>
      </c>
      <c r="AH76" s="571"/>
      <c r="AI76" s="571"/>
      <c r="AJ76" s="499"/>
      <c r="AK76" s="499"/>
      <c r="AL76" s="499"/>
      <c r="AM76" s="499"/>
      <c r="AN76" s="499"/>
      <c r="AO76" s="499"/>
      <c r="AP76" s="499"/>
      <c r="AQ76" s="499"/>
      <c r="AR76" s="499"/>
      <c r="AS76" s="499"/>
      <c r="AT76" s="499"/>
      <c r="AU76" s="500"/>
    </row>
    <row r="77" spans="2:47" s="94" customFormat="1" ht="24.95" customHeight="1">
      <c r="E77" s="105"/>
      <c r="G77" s="106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AR77" s="95"/>
      <c r="AS77" s="95"/>
    </row>
    <row r="78" spans="2:47" s="94" customFormat="1" ht="24.95" customHeight="1">
      <c r="B78" s="784" t="s">
        <v>89</v>
      </c>
      <c r="C78" s="784"/>
      <c r="D78" s="784"/>
      <c r="E78" s="784"/>
      <c r="F78" s="784"/>
      <c r="G78" s="784"/>
      <c r="H78" s="784"/>
      <c r="I78" s="784"/>
      <c r="J78" s="784"/>
      <c r="K78" s="784"/>
      <c r="M78" s="784" t="s">
        <v>90</v>
      </c>
      <c r="N78" s="784"/>
      <c r="O78" s="784"/>
      <c r="R78" s="784" t="s">
        <v>91</v>
      </c>
      <c r="S78" s="784"/>
      <c r="T78" s="784"/>
      <c r="U78" s="784"/>
      <c r="V78" s="784"/>
      <c r="W78" s="784"/>
      <c r="X78" s="784"/>
      <c r="Y78" s="784"/>
      <c r="Z78" s="785" t="s">
        <v>92</v>
      </c>
      <c r="AA78" s="785"/>
      <c r="AB78" s="785"/>
      <c r="AC78" s="785"/>
      <c r="AD78" s="785"/>
      <c r="AE78" s="785"/>
      <c r="AF78" s="785"/>
      <c r="AG78" s="785"/>
      <c r="AI78" s="784" t="s">
        <v>93</v>
      </c>
      <c r="AJ78" s="784"/>
      <c r="AK78" s="784"/>
      <c r="AL78" s="784"/>
      <c r="AM78" s="784"/>
      <c r="AN78" s="784"/>
      <c r="AO78" s="784"/>
      <c r="AP78" s="784"/>
      <c r="AQ78" s="784"/>
      <c r="AR78" s="95"/>
      <c r="AS78" s="95"/>
    </row>
    <row r="79" spans="2:47" s="94" customFormat="1" ht="24.95" customHeight="1">
      <c r="F79" s="108"/>
      <c r="H79" s="108"/>
      <c r="I79" s="109"/>
      <c r="K79" s="108"/>
      <c r="P79" s="784" t="s">
        <v>94</v>
      </c>
      <c r="Q79" s="784"/>
      <c r="R79" s="784"/>
      <c r="S79" s="784"/>
      <c r="T79" s="784"/>
      <c r="U79" s="784"/>
      <c r="V79" s="784"/>
      <c r="W79" s="784"/>
      <c r="X79" s="784"/>
      <c r="Y79" s="784"/>
      <c r="Z79" s="784"/>
      <c r="AA79" s="784"/>
      <c r="AB79" s="784"/>
      <c r="AC79" s="784"/>
      <c r="AD79" s="784"/>
      <c r="AE79" s="784"/>
      <c r="AF79" s="784"/>
      <c r="AG79" s="784"/>
      <c r="AH79" s="784"/>
      <c r="AR79" s="95"/>
      <c r="AS79" s="95"/>
    </row>
    <row r="80" spans="2:47" s="94" customFormat="1" ht="24.95" customHeight="1">
      <c r="AR80" s="95"/>
      <c r="AS80" s="95"/>
    </row>
    <row r="81" spans="2:47" s="94" customFormat="1" ht="24.95" customHeight="1" thickBot="1">
      <c r="AR81" s="95"/>
      <c r="AS81" s="95"/>
    </row>
    <row r="82" spans="2:47" s="94" customFormat="1" ht="24.95" customHeight="1" thickBot="1">
      <c r="B82" s="559" t="s">
        <v>59</v>
      </c>
      <c r="C82" s="560"/>
      <c r="D82" s="560"/>
      <c r="E82" s="560"/>
      <c r="F82" s="560"/>
      <c r="G82" s="560"/>
      <c r="H82" s="560"/>
      <c r="I82" s="560"/>
      <c r="J82" s="560"/>
      <c r="K82" s="560"/>
      <c r="L82" s="560"/>
      <c r="M82" s="560"/>
      <c r="N82" s="560"/>
      <c r="O82" s="560"/>
      <c r="P82" s="560"/>
      <c r="Q82" s="560"/>
      <c r="R82" s="560"/>
      <c r="S82" s="560"/>
      <c r="T82" s="560"/>
      <c r="U82" s="560"/>
      <c r="V82" s="560"/>
      <c r="W82" s="560"/>
      <c r="X82" s="560"/>
      <c r="Y82" s="560"/>
      <c r="Z82" s="560"/>
      <c r="AA82" s="560"/>
      <c r="AB82" s="560"/>
      <c r="AC82" s="560"/>
      <c r="AD82" s="560"/>
      <c r="AE82" s="560"/>
      <c r="AF82" s="560"/>
      <c r="AG82" s="560"/>
      <c r="AH82" s="560"/>
      <c r="AI82" s="560"/>
      <c r="AJ82" s="560"/>
      <c r="AK82" s="560"/>
      <c r="AL82" s="560"/>
      <c r="AM82" s="560"/>
      <c r="AN82" s="560"/>
      <c r="AO82" s="560"/>
      <c r="AP82" s="560"/>
      <c r="AQ82" s="560"/>
      <c r="AR82" s="560"/>
      <c r="AS82" s="560"/>
      <c r="AT82" s="560"/>
      <c r="AU82" s="561"/>
    </row>
    <row r="83" spans="2:47" s="94" customFormat="1" ht="24.95" customHeight="1">
      <c r="E83" s="461"/>
      <c r="F83" s="461"/>
      <c r="G83" s="461"/>
      <c r="H83" s="461"/>
      <c r="I83" s="461"/>
      <c r="J83" s="461"/>
      <c r="K83" s="461"/>
      <c r="L83" s="461"/>
      <c r="M83" s="461"/>
      <c r="N83" s="461"/>
      <c r="O83" s="461"/>
      <c r="P83" s="461"/>
      <c r="Q83" s="461"/>
      <c r="R83" s="461"/>
      <c r="S83" s="461"/>
      <c r="T83" s="461"/>
      <c r="U83" s="461"/>
      <c r="V83" s="461"/>
      <c r="W83" s="461"/>
      <c r="X83" s="461"/>
      <c r="Y83" s="461"/>
      <c r="Z83" s="461"/>
      <c r="AA83" s="461"/>
      <c r="AB83" s="461"/>
      <c r="AC83" s="461"/>
      <c r="AD83" s="461"/>
      <c r="AE83" s="461"/>
      <c r="AF83" s="461"/>
      <c r="AG83" s="461"/>
      <c r="AH83" s="461"/>
      <c r="AI83" s="461"/>
      <c r="AJ83" s="461"/>
      <c r="AK83" s="461"/>
      <c r="AL83" s="461"/>
      <c r="AM83" s="461"/>
      <c r="AN83" s="461"/>
      <c r="AO83" s="461"/>
      <c r="AP83" s="461"/>
      <c r="AQ83" s="461"/>
      <c r="AR83" s="95"/>
      <c r="AS83" s="95"/>
    </row>
    <row r="84" spans="2:47" s="95" customFormat="1" ht="24.95" customHeight="1">
      <c r="B84" s="474" t="s">
        <v>95</v>
      </c>
      <c r="C84" s="475"/>
      <c r="D84" s="476"/>
      <c r="E84" s="474" t="s">
        <v>96</v>
      </c>
      <c r="F84" s="475"/>
      <c r="G84" s="475"/>
      <c r="H84" s="475"/>
      <c r="I84" s="475"/>
      <c r="J84" s="475"/>
      <c r="K84" s="475"/>
      <c r="L84" s="475"/>
      <c r="M84" s="475"/>
      <c r="N84" s="475"/>
      <c r="O84" s="475"/>
      <c r="P84" s="475"/>
      <c r="Q84" s="475"/>
      <c r="R84" s="475"/>
      <c r="S84" s="476"/>
      <c r="T84" s="480" t="s">
        <v>62</v>
      </c>
      <c r="U84" s="481"/>
      <c r="V84" s="481"/>
      <c r="W84" s="481"/>
      <c r="X84" s="481"/>
      <c r="Y84" s="482"/>
      <c r="Z84" s="483" t="s">
        <v>97</v>
      </c>
      <c r="AA84" s="451"/>
      <c r="AB84" s="451"/>
      <c r="AC84" s="452"/>
      <c r="AD84" s="456" t="s">
        <v>272</v>
      </c>
      <c r="AE84" s="456"/>
      <c r="AF84" s="456"/>
      <c r="AG84" s="456" t="s">
        <v>383</v>
      </c>
      <c r="AH84" s="456"/>
      <c r="AI84" s="456"/>
      <c r="AJ84" s="451" t="s">
        <v>64</v>
      </c>
      <c r="AK84" s="451"/>
      <c r="AL84" s="451"/>
      <c r="AM84" s="451"/>
      <c r="AN84" s="451"/>
      <c r="AO84" s="451"/>
      <c r="AP84" s="451"/>
      <c r="AQ84" s="451"/>
      <c r="AR84" s="451"/>
      <c r="AS84" s="451"/>
      <c r="AT84" s="451"/>
      <c r="AU84" s="452"/>
    </row>
    <row r="85" spans="2:47" s="101" customFormat="1" ht="24.95" customHeight="1">
      <c r="B85" s="477"/>
      <c r="C85" s="478"/>
      <c r="D85" s="479"/>
      <c r="E85" s="477"/>
      <c r="F85" s="478"/>
      <c r="G85" s="478"/>
      <c r="H85" s="478"/>
      <c r="I85" s="478"/>
      <c r="J85" s="478"/>
      <c r="K85" s="478"/>
      <c r="L85" s="478"/>
      <c r="M85" s="478"/>
      <c r="N85" s="478"/>
      <c r="O85" s="478"/>
      <c r="P85" s="478"/>
      <c r="Q85" s="478"/>
      <c r="R85" s="478"/>
      <c r="S85" s="479"/>
      <c r="T85" s="572" t="s">
        <v>65</v>
      </c>
      <c r="U85" s="519"/>
      <c r="V85" s="572" t="s">
        <v>66</v>
      </c>
      <c r="W85" s="519"/>
      <c r="X85" s="572" t="s">
        <v>67</v>
      </c>
      <c r="Y85" s="519"/>
      <c r="Z85" s="484"/>
      <c r="AA85" s="454"/>
      <c r="AB85" s="454"/>
      <c r="AC85" s="455"/>
      <c r="AD85" s="102" t="s">
        <v>226</v>
      </c>
      <c r="AE85" s="102" t="s">
        <v>227</v>
      </c>
      <c r="AF85" s="103"/>
      <c r="AG85" s="456"/>
      <c r="AH85" s="456"/>
      <c r="AI85" s="456"/>
      <c r="AJ85" s="454"/>
      <c r="AK85" s="454"/>
      <c r="AL85" s="454"/>
      <c r="AM85" s="454"/>
      <c r="AN85" s="454"/>
      <c r="AO85" s="454"/>
      <c r="AP85" s="454"/>
      <c r="AQ85" s="454"/>
      <c r="AR85" s="454"/>
      <c r="AS85" s="454"/>
      <c r="AT85" s="454"/>
      <c r="AU85" s="455"/>
    </row>
    <row r="86" spans="2:47" s="101" customFormat="1" ht="24.95" customHeight="1">
      <c r="B86" s="495">
        <v>19</v>
      </c>
      <c r="C86" s="496"/>
      <c r="D86" s="497"/>
      <c r="E86" s="485" t="s">
        <v>98</v>
      </c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7"/>
      <c r="T86" s="470">
        <f>Z474</f>
        <v>2</v>
      </c>
      <c r="U86" s="471"/>
      <c r="V86" s="470">
        <f>AA474</f>
        <v>4</v>
      </c>
      <c r="W86" s="471"/>
      <c r="X86" s="470" t="str">
        <f>INDEX($AM$108:$AT$111,MATCH(T86,$AK$108:$AK$111,0),MATCH(V86,$AM$112:$AT$112,0))</f>
        <v>A</v>
      </c>
      <c r="Y86" s="471"/>
      <c r="Z86" s="498" t="s">
        <v>311</v>
      </c>
      <c r="AA86" s="499"/>
      <c r="AB86" s="499"/>
      <c r="AC86" s="500"/>
      <c r="AD86" s="104" t="s">
        <v>170</v>
      </c>
      <c r="AE86" s="104" t="s">
        <v>170</v>
      </c>
      <c r="AF86" s="104"/>
      <c r="AG86" s="571">
        <f>AK463</f>
        <v>0.6</v>
      </c>
      <c r="AH86" s="571"/>
      <c r="AI86" s="571"/>
      <c r="AJ86" s="499"/>
      <c r="AK86" s="499"/>
      <c r="AL86" s="499"/>
      <c r="AM86" s="499"/>
      <c r="AN86" s="499"/>
      <c r="AO86" s="499"/>
      <c r="AP86" s="499"/>
      <c r="AQ86" s="499"/>
      <c r="AR86" s="499"/>
      <c r="AS86" s="499"/>
      <c r="AT86" s="499"/>
      <c r="AU86" s="500"/>
    </row>
    <row r="87" spans="2:47" s="101" customFormat="1" ht="24.95" customHeight="1">
      <c r="B87" s="495">
        <v>20</v>
      </c>
      <c r="C87" s="496"/>
      <c r="D87" s="497"/>
      <c r="E87" s="485" t="s">
        <v>99</v>
      </c>
      <c r="F87" s="486"/>
      <c r="G87" s="486"/>
      <c r="H87" s="486"/>
      <c r="I87" s="486"/>
      <c r="J87" s="486"/>
      <c r="K87" s="486"/>
      <c r="L87" s="486"/>
      <c r="M87" s="486"/>
      <c r="N87" s="486"/>
      <c r="O87" s="486"/>
      <c r="P87" s="486"/>
      <c r="Q87" s="486"/>
      <c r="R87" s="486"/>
      <c r="S87" s="487"/>
      <c r="T87" s="470">
        <f>Z490</f>
        <v>2</v>
      </c>
      <c r="U87" s="471"/>
      <c r="V87" s="470">
        <f>AA490</f>
        <v>4</v>
      </c>
      <c r="W87" s="471"/>
      <c r="X87" s="470" t="str">
        <f t="shared" ref="X87:X101" si="2">INDEX($AM$108:$AT$111,MATCH(T87,$AK$108:$AK$111,0),MATCH(V87,$AM$112:$AT$112,0))</f>
        <v>A</v>
      </c>
      <c r="Y87" s="471"/>
      <c r="Z87" s="498" t="s">
        <v>71</v>
      </c>
      <c r="AA87" s="499"/>
      <c r="AB87" s="499"/>
      <c r="AC87" s="500"/>
      <c r="AD87" s="104" t="s">
        <v>170</v>
      </c>
      <c r="AE87" s="104" t="s">
        <v>170</v>
      </c>
      <c r="AF87" s="104"/>
      <c r="AG87" s="571">
        <f>AK479</f>
        <v>1</v>
      </c>
      <c r="AH87" s="571"/>
      <c r="AI87" s="571"/>
      <c r="AJ87" s="499"/>
      <c r="AK87" s="499"/>
      <c r="AL87" s="499"/>
      <c r="AM87" s="499"/>
      <c r="AN87" s="499"/>
      <c r="AO87" s="499"/>
      <c r="AP87" s="499"/>
      <c r="AQ87" s="499"/>
      <c r="AR87" s="499"/>
      <c r="AS87" s="499"/>
      <c r="AT87" s="499"/>
      <c r="AU87" s="500"/>
    </row>
    <row r="88" spans="2:47" s="101" customFormat="1" ht="24.95" customHeight="1">
      <c r="B88" s="495">
        <v>21</v>
      </c>
      <c r="C88" s="496"/>
      <c r="D88" s="497"/>
      <c r="E88" s="485" t="s">
        <v>100</v>
      </c>
      <c r="F88" s="486"/>
      <c r="G88" s="486"/>
      <c r="H88" s="486"/>
      <c r="I88" s="486"/>
      <c r="J88" s="486"/>
      <c r="K88" s="486"/>
      <c r="L88" s="486"/>
      <c r="M88" s="486"/>
      <c r="N88" s="486"/>
      <c r="O88" s="486"/>
      <c r="P88" s="486"/>
      <c r="Q88" s="486"/>
      <c r="R88" s="486"/>
      <c r="S88" s="487"/>
      <c r="T88" s="470">
        <f>Z506</f>
        <v>4</v>
      </c>
      <c r="U88" s="471"/>
      <c r="V88" s="470">
        <f>AA506</f>
        <v>3</v>
      </c>
      <c r="W88" s="471"/>
      <c r="X88" s="470" t="str">
        <f t="shared" si="2"/>
        <v>A</v>
      </c>
      <c r="Y88" s="471"/>
      <c r="Z88" s="498" t="s">
        <v>74</v>
      </c>
      <c r="AA88" s="499"/>
      <c r="AB88" s="499"/>
      <c r="AC88" s="500"/>
      <c r="AD88" s="104" t="s">
        <v>170</v>
      </c>
      <c r="AE88" s="104" t="s">
        <v>170</v>
      </c>
      <c r="AF88" s="104"/>
      <c r="AG88" s="571">
        <f>AK495</f>
        <v>1</v>
      </c>
      <c r="AH88" s="571"/>
      <c r="AI88" s="571"/>
      <c r="AJ88" s="499"/>
      <c r="AK88" s="499"/>
      <c r="AL88" s="499"/>
      <c r="AM88" s="499"/>
      <c r="AN88" s="499"/>
      <c r="AO88" s="499"/>
      <c r="AP88" s="499"/>
      <c r="AQ88" s="499"/>
      <c r="AR88" s="499"/>
      <c r="AS88" s="499"/>
      <c r="AT88" s="499"/>
      <c r="AU88" s="500"/>
    </row>
    <row r="89" spans="2:47" s="101" customFormat="1" ht="24.95" customHeight="1">
      <c r="B89" s="495">
        <v>22</v>
      </c>
      <c r="C89" s="496"/>
      <c r="D89" s="497"/>
      <c r="E89" s="485" t="s">
        <v>101</v>
      </c>
      <c r="F89" s="486"/>
      <c r="G89" s="486"/>
      <c r="H89" s="486"/>
      <c r="I89" s="486"/>
      <c r="J89" s="486"/>
      <c r="K89" s="486"/>
      <c r="L89" s="486"/>
      <c r="M89" s="486"/>
      <c r="N89" s="486"/>
      <c r="O89" s="486"/>
      <c r="P89" s="486"/>
      <c r="Q89" s="486"/>
      <c r="R89" s="486"/>
      <c r="S89" s="487"/>
      <c r="T89" s="470">
        <f>Z522</f>
        <v>4</v>
      </c>
      <c r="U89" s="471"/>
      <c r="V89" s="470">
        <f>AA522</f>
        <v>3</v>
      </c>
      <c r="W89" s="471"/>
      <c r="X89" s="470" t="str">
        <f t="shared" si="2"/>
        <v>A</v>
      </c>
      <c r="Y89" s="471"/>
      <c r="Z89" s="498" t="s">
        <v>71</v>
      </c>
      <c r="AA89" s="499"/>
      <c r="AB89" s="499"/>
      <c r="AC89" s="500"/>
      <c r="AD89" s="104" t="s">
        <v>170</v>
      </c>
      <c r="AE89" s="104" t="s">
        <v>170</v>
      </c>
      <c r="AF89" s="104"/>
      <c r="AG89" s="571">
        <f>AK511</f>
        <v>1</v>
      </c>
      <c r="AH89" s="571"/>
      <c r="AI89" s="571"/>
      <c r="AJ89" s="499"/>
      <c r="AK89" s="499"/>
      <c r="AL89" s="499"/>
      <c r="AM89" s="499"/>
      <c r="AN89" s="499"/>
      <c r="AO89" s="499"/>
      <c r="AP89" s="499"/>
      <c r="AQ89" s="499"/>
      <c r="AR89" s="499"/>
      <c r="AS89" s="499"/>
      <c r="AT89" s="499"/>
      <c r="AU89" s="500"/>
    </row>
    <row r="90" spans="2:47" s="94" customFormat="1" ht="24.95" customHeight="1">
      <c r="B90" s="495">
        <v>23</v>
      </c>
      <c r="C90" s="496"/>
      <c r="D90" s="497"/>
      <c r="E90" s="485" t="s">
        <v>102</v>
      </c>
      <c r="F90" s="486"/>
      <c r="G90" s="486"/>
      <c r="H90" s="486"/>
      <c r="I90" s="486"/>
      <c r="J90" s="486"/>
      <c r="K90" s="486"/>
      <c r="L90" s="486"/>
      <c r="M90" s="486"/>
      <c r="N90" s="486"/>
      <c r="O90" s="486"/>
      <c r="P90" s="486"/>
      <c r="Q90" s="486"/>
      <c r="R90" s="486"/>
      <c r="S90" s="487"/>
      <c r="T90" s="470">
        <f>Z538</f>
        <v>0</v>
      </c>
      <c r="U90" s="471"/>
      <c r="V90" s="470">
        <f>AA538</f>
        <v>0</v>
      </c>
      <c r="W90" s="471"/>
      <c r="X90" s="470" t="e">
        <f t="shared" si="2"/>
        <v>#N/A</v>
      </c>
      <c r="Y90" s="471"/>
      <c r="Z90" s="498"/>
      <c r="AA90" s="499"/>
      <c r="AB90" s="499"/>
      <c r="AC90" s="500"/>
      <c r="AD90" s="104"/>
      <c r="AE90" s="104"/>
      <c r="AF90" s="104"/>
      <c r="AG90" s="571">
        <f>AK527</f>
        <v>0</v>
      </c>
      <c r="AH90" s="571"/>
      <c r="AI90" s="571"/>
      <c r="AJ90" s="499"/>
      <c r="AK90" s="499"/>
      <c r="AL90" s="499"/>
      <c r="AM90" s="499"/>
      <c r="AN90" s="499"/>
      <c r="AO90" s="499"/>
      <c r="AP90" s="499"/>
      <c r="AQ90" s="499"/>
      <c r="AR90" s="499"/>
      <c r="AS90" s="499"/>
      <c r="AT90" s="499"/>
      <c r="AU90" s="500"/>
    </row>
    <row r="91" spans="2:47" s="94" customFormat="1" ht="24.95" customHeight="1">
      <c r="B91" s="495">
        <v>24</v>
      </c>
      <c r="C91" s="496"/>
      <c r="D91" s="497"/>
      <c r="E91" s="485" t="s">
        <v>103</v>
      </c>
      <c r="F91" s="486"/>
      <c r="G91" s="486"/>
      <c r="H91" s="486"/>
      <c r="I91" s="486"/>
      <c r="J91" s="486"/>
      <c r="K91" s="486"/>
      <c r="L91" s="486"/>
      <c r="M91" s="486"/>
      <c r="N91" s="486"/>
      <c r="O91" s="486"/>
      <c r="P91" s="486"/>
      <c r="Q91" s="486"/>
      <c r="R91" s="486"/>
      <c r="S91" s="487"/>
      <c r="T91" s="470">
        <f>Z554</f>
        <v>0</v>
      </c>
      <c r="U91" s="471"/>
      <c r="V91" s="470">
        <f>AA554</f>
        <v>0</v>
      </c>
      <c r="W91" s="471"/>
      <c r="X91" s="470" t="e">
        <f t="shared" si="2"/>
        <v>#N/A</v>
      </c>
      <c r="Y91" s="471"/>
      <c r="Z91" s="498"/>
      <c r="AA91" s="499"/>
      <c r="AB91" s="499"/>
      <c r="AC91" s="500"/>
      <c r="AD91" s="104"/>
      <c r="AE91" s="104"/>
      <c r="AF91" s="104"/>
      <c r="AG91" s="571">
        <f>AK543</f>
        <v>0</v>
      </c>
      <c r="AH91" s="571"/>
      <c r="AI91" s="571"/>
      <c r="AJ91" s="499"/>
      <c r="AK91" s="499"/>
      <c r="AL91" s="499"/>
      <c r="AM91" s="499"/>
      <c r="AN91" s="499"/>
      <c r="AO91" s="499"/>
      <c r="AP91" s="499"/>
      <c r="AQ91" s="499"/>
      <c r="AR91" s="499"/>
      <c r="AS91" s="499"/>
      <c r="AT91" s="499"/>
      <c r="AU91" s="500"/>
    </row>
    <row r="92" spans="2:47" s="94" customFormat="1" ht="24.95" customHeight="1">
      <c r="B92" s="495">
        <v>25</v>
      </c>
      <c r="C92" s="496"/>
      <c r="D92" s="497"/>
      <c r="E92" s="485" t="s">
        <v>104</v>
      </c>
      <c r="F92" s="486"/>
      <c r="G92" s="486"/>
      <c r="H92" s="486"/>
      <c r="I92" s="486"/>
      <c r="J92" s="486"/>
      <c r="K92" s="486"/>
      <c r="L92" s="486"/>
      <c r="M92" s="486"/>
      <c r="N92" s="486"/>
      <c r="O92" s="486"/>
      <c r="P92" s="486"/>
      <c r="Q92" s="486"/>
      <c r="R92" s="486"/>
      <c r="S92" s="487"/>
      <c r="T92" s="470">
        <f>Z570</f>
        <v>2</v>
      </c>
      <c r="U92" s="471"/>
      <c r="V92" s="470">
        <f>AA570</f>
        <v>2</v>
      </c>
      <c r="W92" s="471"/>
      <c r="X92" s="470" t="str">
        <f t="shared" si="2"/>
        <v>C</v>
      </c>
      <c r="Y92" s="471"/>
      <c r="Z92" s="498" t="s">
        <v>71</v>
      </c>
      <c r="AA92" s="499"/>
      <c r="AB92" s="499"/>
      <c r="AC92" s="500"/>
      <c r="AD92" s="104" t="s">
        <v>170</v>
      </c>
      <c r="AE92" s="104"/>
      <c r="AF92" s="104"/>
      <c r="AG92" s="571">
        <f>AK559</f>
        <v>0.66666666666666663</v>
      </c>
      <c r="AH92" s="571"/>
      <c r="AI92" s="571"/>
      <c r="AJ92" s="499"/>
      <c r="AK92" s="499"/>
      <c r="AL92" s="499"/>
      <c r="AM92" s="499"/>
      <c r="AN92" s="499"/>
      <c r="AO92" s="499"/>
      <c r="AP92" s="499"/>
      <c r="AQ92" s="499"/>
      <c r="AR92" s="499"/>
      <c r="AS92" s="499"/>
      <c r="AT92" s="499"/>
      <c r="AU92" s="500"/>
    </row>
    <row r="93" spans="2:47" s="94" customFormat="1" ht="24.95" customHeight="1">
      <c r="B93" s="495">
        <v>26</v>
      </c>
      <c r="C93" s="496"/>
      <c r="D93" s="497"/>
      <c r="E93" s="485" t="s">
        <v>105</v>
      </c>
      <c r="F93" s="486"/>
      <c r="G93" s="486"/>
      <c r="H93" s="486"/>
      <c r="I93" s="486"/>
      <c r="J93" s="486"/>
      <c r="K93" s="486"/>
      <c r="L93" s="486"/>
      <c r="M93" s="486"/>
      <c r="N93" s="486"/>
      <c r="O93" s="486"/>
      <c r="P93" s="486"/>
      <c r="Q93" s="486"/>
      <c r="R93" s="486"/>
      <c r="S93" s="487"/>
      <c r="T93" s="470">
        <f>Z586</f>
        <v>0</v>
      </c>
      <c r="U93" s="471"/>
      <c r="V93" s="470">
        <f>AA586</f>
        <v>0</v>
      </c>
      <c r="W93" s="471"/>
      <c r="X93" s="470" t="e">
        <f t="shared" si="2"/>
        <v>#N/A</v>
      </c>
      <c r="Y93" s="471"/>
      <c r="Z93" s="498"/>
      <c r="AA93" s="499"/>
      <c r="AB93" s="499"/>
      <c r="AC93" s="500"/>
      <c r="AD93" s="104"/>
      <c r="AE93" s="104"/>
      <c r="AF93" s="104"/>
      <c r="AG93" s="571">
        <f>AK575</f>
        <v>0</v>
      </c>
      <c r="AH93" s="571"/>
      <c r="AI93" s="571"/>
      <c r="AJ93" s="499"/>
      <c r="AK93" s="499"/>
      <c r="AL93" s="499"/>
      <c r="AM93" s="499"/>
      <c r="AN93" s="499"/>
      <c r="AO93" s="499"/>
      <c r="AP93" s="499"/>
      <c r="AQ93" s="499"/>
      <c r="AR93" s="499"/>
      <c r="AS93" s="499"/>
      <c r="AT93" s="499"/>
      <c r="AU93" s="500"/>
    </row>
    <row r="94" spans="2:47" s="94" customFormat="1" ht="24.95" customHeight="1">
      <c r="B94" s="495">
        <v>27</v>
      </c>
      <c r="C94" s="496"/>
      <c r="D94" s="497"/>
      <c r="E94" s="485" t="s">
        <v>106</v>
      </c>
      <c r="F94" s="486"/>
      <c r="G94" s="486"/>
      <c r="H94" s="486"/>
      <c r="I94" s="486"/>
      <c r="J94" s="486"/>
      <c r="K94" s="486"/>
      <c r="L94" s="486"/>
      <c r="M94" s="486"/>
      <c r="N94" s="486"/>
      <c r="O94" s="486"/>
      <c r="P94" s="486"/>
      <c r="Q94" s="486"/>
      <c r="R94" s="486"/>
      <c r="S94" s="487"/>
      <c r="T94" s="470">
        <f>Z602</f>
        <v>2</v>
      </c>
      <c r="U94" s="471"/>
      <c r="V94" s="470">
        <f>AA602</f>
        <v>2</v>
      </c>
      <c r="W94" s="471"/>
      <c r="X94" s="470" t="str">
        <f t="shared" si="2"/>
        <v>C</v>
      </c>
      <c r="Y94" s="471"/>
      <c r="Z94" s="498" t="s">
        <v>71</v>
      </c>
      <c r="AA94" s="499"/>
      <c r="AB94" s="499"/>
      <c r="AC94" s="500"/>
      <c r="AD94" s="104" t="s">
        <v>170</v>
      </c>
      <c r="AE94" s="104"/>
      <c r="AF94" s="104"/>
      <c r="AG94" s="571">
        <f>AK591</f>
        <v>0.33333333333333331</v>
      </c>
      <c r="AH94" s="571"/>
      <c r="AI94" s="571"/>
      <c r="AJ94" s="499"/>
      <c r="AK94" s="499"/>
      <c r="AL94" s="499"/>
      <c r="AM94" s="499"/>
      <c r="AN94" s="499"/>
      <c r="AO94" s="499"/>
      <c r="AP94" s="499"/>
      <c r="AQ94" s="499"/>
      <c r="AR94" s="499"/>
      <c r="AS94" s="499"/>
      <c r="AT94" s="499"/>
      <c r="AU94" s="500"/>
    </row>
    <row r="95" spans="2:47" s="94" customFormat="1" ht="24.95" customHeight="1">
      <c r="B95" s="495">
        <v>28</v>
      </c>
      <c r="C95" s="496"/>
      <c r="D95" s="497"/>
      <c r="E95" s="485" t="s">
        <v>107</v>
      </c>
      <c r="F95" s="486"/>
      <c r="G95" s="486"/>
      <c r="H95" s="486"/>
      <c r="I95" s="486"/>
      <c r="J95" s="486"/>
      <c r="K95" s="486"/>
      <c r="L95" s="486"/>
      <c r="M95" s="486"/>
      <c r="N95" s="486"/>
      <c r="O95" s="486"/>
      <c r="P95" s="486"/>
      <c r="Q95" s="486"/>
      <c r="R95" s="486"/>
      <c r="S95" s="487"/>
      <c r="T95" s="470">
        <f>Z618</f>
        <v>3</v>
      </c>
      <c r="U95" s="471"/>
      <c r="V95" s="470">
        <f>AA618</f>
        <v>2</v>
      </c>
      <c r="W95" s="471"/>
      <c r="X95" s="470" t="str">
        <f t="shared" si="2"/>
        <v>B</v>
      </c>
      <c r="Y95" s="471"/>
      <c r="Z95" s="498" t="s">
        <v>71</v>
      </c>
      <c r="AA95" s="499"/>
      <c r="AB95" s="499"/>
      <c r="AC95" s="500"/>
      <c r="AD95" s="104" t="s">
        <v>170</v>
      </c>
      <c r="AE95" s="104"/>
      <c r="AF95" s="104"/>
      <c r="AG95" s="571">
        <f>AK607</f>
        <v>0.26666666666666666</v>
      </c>
      <c r="AH95" s="571"/>
      <c r="AI95" s="571"/>
      <c r="AJ95" s="499"/>
      <c r="AK95" s="499"/>
      <c r="AL95" s="499"/>
      <c r="AM95" s="499"/>
      <c r="AN95" s="499"/>
      <c r="AO95" s="499"/>
      <c r="AP95" s="499"/>
      <c r="AQ95" s="499"/>
      <c r="AR95" s="499"/>
      <c r="AS95" s="499"/>
      <c r="AT95" s="499"/>
      <c r="AU95" s="500"/>
    </row>
    <row r="96" spans="2:47" s="94" customFormat="1" ht="24.95" customHeight="1">
      <c r="B96" s="495">
        <v>29</v>
      </c>
      <c r="C96" s="496"/>
      <c r="D96" s="497"/>
      <c r="E96" s="485" t="s">
        <v>108</v>
      </c>
      <c r="F96" s="486"/>
      <c r="G96" s="486"/>
      <c r="H96" s="486"/>
      <c r="I96" s="486"/>
      <c r="J96" s="486"/>
      <c r="K96" s="486"/>
      <c r="L96" s="486"/>
      <c r="M96" s="486"/>
      <c r="N96" s="486"/>
      <c r="O96" s="486"/>
      <c r="P96" s="486"/>
      <c r="Q96" s="486"/>
      <c r="R96" s="486"/>
      <c r="S96" s="487"/>
      <c r="T96" s="470">
        <f>Z634</f>
        <v>0</v>
      </c>
      <c r="U96" s="471"/>
      <c r="V96" s="470">
        <f>AA634</f>
        <v>0</v>
      </c>
      <c r="W96" s="471"/>
      <c r="X96" s="470" t="e">
        <f t="shared" si="2"/>
        <v>#N/A</v>
      </c>
      <c r="Y96" s="471"/>
      <c r="Z96" s="498"/>
      <c r="AA96" s="499"/>
      <c r="AB96" s="499"/>
      <c r="AC96" s="500"/>
      <c r="AD96" s="104"/>
      <c r="AE96" s="104"/>
      <c r="AF96" s="104"/>
      <c r="AG96" s="571">
        <f>AK623</f>
        <v>0</v>
      </c>
      <c r="AH96" s="571"/>
      <c r="AI96" s="571"/>
      <c r="AJ96" s="499"/>
      <c r="AK96" s="499"/>
      <c r="AL96" s="499"/>
      <c r="AM96" s="499"/>
      <c r="AN96" s="499"/>
      <c r="AO96" s="499"/>
      <c r="AP96" s="499"/>
      <c r="AQ96" s="499"/>
      <c r="AR96" s="499"/>
      <c r="AS96" s="499"/>
      <c r="AT96" s="499"/>
      <c r="AU96" s="500"/>
    </row>
    <row r="97" spans="1:48" s="94" customFormat="1" ht="24.95" customHeight="1">
      <c r="B97" s="495">
        <v>30</v>
      </c>
      <c r="C97" s="496"/>
      <c r="D97" s="497"/>
      <c r="E97" s="485" t="s">
        <v>109</v>
      </c>
      <c r="F97" s="486"/>
      <c r="G97" s="486"/>
      <c r="H97" s="486"/>
      <c r="I97" s="486"/>
      <c r="J97" s="486"/>
      <c r="K97" s="486"/>
      <c r="L97" s="486"/>
      <c r="M97" s="486"/>
      <c r="N97" s="486"/>
      <c r="O97" s="486"/>
      <c r="P97" s="486"/>
      <c r="Q97" s="486"/>
      <c r="R97" s="486"/>
      <c r="S97" s="487"/>
      <c r="T97" s="470">
        <f>Z650</f>
        <v>8</v>
      </c>
      <c r="U97" s="471"/>
      <c r="V97" s="470">
        <f>AA650</f>
        <v>7</v>
      </c>
      <c r="W97" s="471"/>
      <c r="X97" s="470" t="e">
        <f>INDEX($AM$108:$AT$111,MATCH(T97,$AK$108:$AK$111,0),MATCH(V97,$AM$112:$AT$112,0))</f>
        <v>#N/A</v>
      </c>
      <c r="Y97" s="471"/>
      <c r="Z97" s="498" t="s">
        <v>153</v>
      </c>
      <c r="AA97" s="499"/>
      <c r="AB97" s="499"/>
      <c r="AC97" s="500"/>
      <c r="AD97" s="104" t="s">
        <v>170</v>
      </c>
      <c r="AE97" s="104" t="s">
        <v>170</v>
      </c>
      <c r="AF97" s="104"/>
      <c r="AG97" s="571">
        <f>AK639</f>
        <v>0.66666666666666663</v>
      </c>
      <c r="AH97" s="571"/>
      <c r="AI97" s="571"/>
      <c r="AJ97" s="499"/>
      <c r="AK97" s="499"/>
      <c r="AL97" s="499"/>
      <c r="AM97" s="499"/>
      <c r="AN97" s="499"/>
      <c r="AO97" s="499"/>
      <c r="AP97" s="499"/>
      <c r="AQ97" s="499"/>
      <c r="AR97" s="499"/>
      <c r="AS97" s="499"/>
      <c r="AT97" s="499"/>
      <c r="AU97" s="500"/>
    </row>
    <row r="98" spans="1:48" s="94" customFormat="1" ht="24.95" customHeight="1">
      <c r="B98" s="495">
        <v>31</v>
      </c>
      <c r="C98" s="496"/>
      <c r="D98" s="497"/>
      <c r="E98" s="485" t="s">
        <v>110</v>
      </c>
      <c r="F98" s="486"/>
      <c r="G98" s="486"/>
      <c r="H98" s="486"/>
      <c r="I98" s="486"/>
      <c r="J98" s="486"/>
      <c r="K98" s="486"/>
      <c r="L98" s="486"/>
      <c r="M98" s="486"/>
      <c r="N98" s="486"/>
      <c r="O98" s="486"/>
      <c r="P98" s="486"/>
      <c r="Q98" s="486"/>
      <c r="R98" s="486"/>
      <c r="S98" s="487"/>
      <c r="T98" s="470">
        <f>Z666</f>
        <v>3</v>
      </c>
      <c r="U98" s="471"/>
      <c r="V98" s="470">
        <f>AA666</f>
        <v>2</v>
      </c>
      <c r="W98" s="471"/>
      <c r="X98" s="470" t="str">
        <f t="shared" si="2"/>
        <v>B</v>
      </c>
      <c r="Y98" s="471"/>
      <c r="Z98" s="498" t="s">
        <v>153</v>
      </c>
      <c r="AA98" s="499"/>
      <c r="AB98" s="499"/>
      <c r="AC98" s="500"/>
      <c r="AD98" s="104" t="s">
        <v>170</v>
      </c>
      <c r="AE98" s="104" t="s">
        <v>170</v>
      </c>
      <c r="AF98" s="104"/>
      <c r="AG98" s="571">
        <f>AK655</f>
        <v>0.4</v>
      </c>
      <c r="AH98" s="571"/>
      <c r="AI98" s="571"/>
      <c r="AJ98" s="499"/>
      <c r="AK98" s="499"/>
      <c r="AL98" s="499"/>
      <c r="AM98" s="499"/>
      <c r="AN98" s="499"/>
      <c r="AO98" s="499"/>
      <c r="AP98" s="499"/>
      <c r="AQ98" s="499"/>
      <c r="AR98" s="499"/>
      <c r="AS98" s="499"/>
      <c r="AT98" s="499"/>
      <c r="AU98" s="500"/>
    </row>
    <row r="99" spans="1:48" s="94" customFormat="1" ht="24.95" customHeight="1">
      <c r="B99" s="495">
        <v>32</v>
      </c>
      <c r="C99" s="496"/>
      <c r="D99" s="497"/>
      <c r="E99" s="485" t="s">
        <v>111</v>
      </c>
      <c r="F99" s="486"/>
      <c r="G99" s="486"/>
      <c r="H99" s="486"/>
      <c r="I99" s="486"/>
      <c r="J99" s="486"/>
      <c r="K99" s="486"/>
      <c r="L99" s="486"/>
      <c r="M99" s="486"/>
      <c r="N99" s="486"/>
      <c r="O99" s="486"/>
      <c r="P99" s="486"/>
      <c r="Q99" s="486"/>
      <c r="R99" s="486"/>
      <c r="S99" s="487"/>
      <c r="T99" s="470">
        <f>Z682</f>
        <v>1</v>
      </c>
      <c r="U99" s="471"/>
      <c r="V99" s="470">
        <f>AA682</f>
        <v>1</v>
      </c>
      <c r="W99" s="471"/>
      <c r="X99" s="470" t="str">
        <f t="shared" si="2"/>
        <v>C</v>
      </c>
      <c r="Y99" s="471"/>
      <c r="Z99" s="498" t="s">
        <v>153</v>
      </c>
      <c r="AA99" s="499"/>
      <c r="AB99" s="499"/>
      <c r="AC99" s="500"/>
      <c r="AD99" s="104" t="s">
        <v>170</v>
      </c>
      <c r="AE99" s="104" t="s">
        <v>170</v>
      </c>
      <c r="AF99" s="104"/>
      <c r="AG99" s="571">
        <f>AK671</f>
        <v>0.13333333333333333</v>
      </c>
      <c r="AH99" s="571"/>
      <c r="AI99" s="571"/>
      <c r="AJ99" s="499"/>
      <c r="AK99" s="499"/>
      <c r="AL99" s="499"/>
      <c r="AM99" s="499"/>
      <c r="AN99" s="499"/>
      <c r="AO99" s="499"/>
      <c r="AP99" s="499"/>
      <c r="AQ99" s="499"/>
      <c r="AR99" s="499"/>
      <c r="AS99" s="499"/>
      <c r="AT99" s="499"/>
      <c r="AU99" s="500"/>
    </row>
    <row r="100" spans="1:48" s="94" customFormat="1" ht="24.95" customHeight="1">
      <c r="B100" s="495">
        <v>33</v>
      </c>
      <c r="C100" s="496"/>
      <c r="D100" s="497"/>
      <c r="E100" s="485" t="s">
        <v>112</v>
      </c>
      <c r="F100" s="486"/>
      <c r="G100" s="486"/>
      <c r="H100" s="486"/>
      <c r="I100" s="486"/>
      <c r="J100" s="486"/>
      <c r="K100" s="486"/>
      <c r="L100" s="486"/>
      <c r="M100" s="486"/>
      <c r="N100" s="486"/>
      <c r="O100" s="486"/>
      <c r="P100" s="486"/>
      <c r="Q100" s="486"/>
      <c r="R100" s="486"/>
      <c r="S100" s="487"/>
      <c r="T100" s="470">
        <f>Z698</f>
        <v>6</v>
      </c>
      <c r="U100" s="471"/>
      <c r="V100" s="470">
        <f>AA698</f>
        <v>5</v>
      </c>
      <c r="W100" s="471"/>
      <c r="X100" s="470" t="e">
        <f t="shared" si="2"/>
        <v>#N/A</v>
      </c>
      <c r="Y100" s="471"/>
      <c r="Z100" s="498" t="s">
        <v>71</v>
      </c>
      <c r="AA100" s="499"/>
      <c r="AB100" s="499"/>
      <c r="AC100" s="500"/>
      <c r="AD100" s="104" t="s">
        <v>170</v>
      </c>
      <c r="AE100" s="104"/>
      <c r="AF100" s="104"/>
      <c r="AG100" s="571">
        <f>AK687</f>
        <v>0.46666666666666667</v>
      </c>
      <c r="AH100" s="571"/>
      <c r="AI100" s="571"/>
      <c r="AJ100" s="499"/>
      <c r="AK100" s="499"/>
      <c r="AL100" s="499"/>
      <c r="AM100" s="499"/>
      <c r="AN100" s="499"/>
      <c r="AO100" s="499"/>
      <c r="AP100" s="499"/>
      <c r="AQ100" s="499"/>
      <c r="AR100" s="499"/>
      <c r="AS100" s="499"/>
      <c r="AT100" s="499"/>
      <c r="AU100" s="500"/>
    </row>
    <row r="101" spans="1:48" s="94" customFormat="1" ht="24.95" customHeight="1">
      <c r="B101" s="495">
        <v>34</v>
      </c>
      <c r="C101" s="496"/>
      <c r="D101" s="497"/>
      <c r="E101" s="485" t="s">
        <v>113</v>
      </c>
      <c r="F101" s="486"/>
      <c r="G101" s="486"/>
      <c r="H101" s="486"/>
      <c r="I101" s="486"/>
      <c r="J101" s="486"/>
      <c r="K101" s="486"/>
      <c r="L101" s="486"/>
      <c r="M101" s="486"/>
      <c r="N101" s="486"/>
      <c r="O101" s="486"/>
      <c r="P101" s="486"/>
      <c r="Q101" s="486"/>
      <c r="R101" s="486"/>
      <c r="S101" s="487"/>
      <c r="T101" s="470">
        <f>Z714</f>
        <v>0</v>
      </c>
      <c r="U101" s="471"/>
      <c r="V101" s="470">
        <f>AA714</f>
        <v>0</v>
      </c>
      <c r="W101" s="471"/>
      <c r="X101" s="470" t="e">
        <f t="shared" si="2"/>
        <v>#N/A</v>
      </c>
      <c r="Y101" s="471"/>
      <c r="Z101" s="498"/>
      <c r="AA101" s="499"/>
      <c r="AB101" s="499"/>
      <c r="AC101" s="500"/>
      <c r="AD101" s="104"/>
      <c r="AE101" s="104"/>
      <c r="AF101" s="104"/>
      <c r="AG101" s="571">
        <f>AK714</f>
        <v>0</v>
      </c>
      <c r="AH101" s="571"/>
      <c r="AI101" s="571"/>
      <c r="AJ101" s="499"/>
      <c r="AK101" s="499"/>
      <c r="AL101" s="499"/>
      <c r="AM101" s="499"/>
      <c r="AN101" s="499"/>
      <c r="AO101" s="499"/>
      <c r="AP101" s="499"/>
      <c r="AQ101" s="499"/>
      <c r="AR101" s="499"/>
      <c r="AS101" s="499"/>
      <c r="AT101" s="499"/>
      <c r="AU101" s="500"/>
    </row>
    <row r="102" spans="1:48" s="94" customFormat="1" ht="24.95" customHeight="1">
      <c r="E102" s="105"/>
      <c r="G102" s="106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AR102" s="95"/>
      <c r="AS102" s="95"/>
    </row>
    <row r="103" spans="1:48" s="94" customFormat="1" ht="24.95" customHeight="1">
      <c r="B103" s="784" t="s">
        <v>89</v>
      </c>
      <c r="C103" s="784"/>
      <c r="D103" s="784"/>
      <c r="E103" s="784"/>
      <c r="F103" s="784"/>
      <c r="G103" s="784"/>
      <c r="H103" s="784"/>
      <c r="I103" s="784"/>
      <c r="J103" s="784"/>
      <c r="K103" s="784"/>
      <c r="M103" s="784" t="s">
        <v>90</v>
      </c>
      <c r="N103" s="784"/>
      <c r="O103" s="784"/>
      <c r="R103" s="784" t="s">
        <v>91</v>
      </c>
      <c r="S103" s="784"/>
      <c r="T103" s="784"/>
      <c r="U103" s="784"/>
      <c r="V103" s="784"/>
      <c r="W103" s="784"/>
      <c r="X103" s="784"/>
      <c r="Y103" s="784"/>
      <c r="Z103" s="785" t="s">
        <v>92</v>
      </c>
      <c r="AA103" s="785"/>
      <c r="AB103" s="785"/>
      <c r="AC103" s="785"/>
      <c r="AD103" s="785"/>
      <c r="AE103" s="785"/>
      <c r="AF103" s="785"/>
      <c r="AG103" s="785"/>
      <c r="AI103" s="784" t="s">
        <v>93</v>
      </c>
      <c r="AJ103" s="784"/>
      <c r="AK103" s="784"/>
      <c r="AL103" s="784"/>
      <c r="AM103" s="784"/>
      <c r="AN103" s="784"/>
      <c r="AO103" s="784"/>
      <c r="AP103" s="784"/>
      <c r="AQ103" s="784"/>
      <c r="AR103" s="95"/>
      <c r="AS103" s="95"/>
    </row>
    <row r="104" spans="1:48" s="94" customFormat="1" ht="24.95" customHeight="1">
      <c r="F104" s="108"/>
      <c r="H104" s="108"/>
      <c r="I104" s="109"/>
      <c r="K104" s="108"/>
      <c r="P104" s="784" t="s">
        <v>94</v>
      </c>
      <c r="Q104" s="784"/>
      <c r="R104" s="784"/>
      <c r="S104" s="784"/>
      <c r="T104" s="784"/>
      <c r="U104" s="784"/>
      <c r="V104" s="784"/>
      <c r="W104" s="784"/>
      <c r="X104" s="784"/>
      <c r="Y104" s="784"/>
      <c r="Z104" s="784"/>
      <c r="AA104" s="784"/>
      <c r="AB104" s="784"/>
      <c r="AC104" s="784"/>
      <c r="AD104" s="784"/>
      <c r="AE104" s="784"/>
      <c r="AF104" s="784"/>
      <c r="AG104" s="784"/>
      <c r="AH104" s="784"/>
      <c r="AR104" s="95"/>
      <c r="AS104" s="95"/>
    </row>
    <row r="105" spans="1:48" s="94" customFormat="1" ht="24.95" customHeight="1" thickBot="1">
      <c r="F105" s="108"/>
      <c r="H105" s="108"/>
      <c r="I105" s="109"/>
      <c r="K105" s="108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  <c r="AA105" s="109"/>
      <c r="AB105" s="109"/>
      <c r="AC105" s="109"/>
      <c r="AD105" s="109"/>
      <c r="AE105" s="109"/>
      <c r="AF105" s="109"/>
      <c r="AG105" s="109"/>
      <c r="AH105" s="109"/>
      <c r="AR105" s="95"/>
      <c r="AS105" s="95"/>
    </row>
    <row r="106" spans="1:48" s="94" customFormat="1" ht="24.95" customHeight="1" thickBot="1">
      <c r="C106" s="442" t="s">
        <v>413</v>
      </c>
      <c r="D106" s="443"/>
      <c r="E106" s="443"/>
      <c r="F106" s="443"/>
      <c r="G106" s="443"/>
      <c r="H106" s="443"/>
      <c r="I106" s="443"/>
      <c r="J106" s="443"/>
      <c r="K106" s="443"/>
      <c r="L106" s="443"/>
      <c r="M106" s="443"/>
      <c r="N106" s="443"/>
      <c r="O106" s="443"/>
      <c r="P106" s="443"/>
      <c r="Q106" s="443"/>
      <c r="R106" s="443"/>
      <c r="S106" s="443"/>
      <c r="T106" s="443"/>
      <c r="U106" s="443"/>
      <c r="V106" s="443"/>
      <c r="W106" s="443"/>
      <c r="X106" s="443"/>
      <c r="Y106" s="443"/>
      <c r="Z106" s="443"/>
      <c r="AA106" s="443"/>
      <c r="AB106" s="443"/>
      <c r="AC106" s="443"/>
      <c r="AD106" s="443"/>
      <c r="AE106" s="443"/>
      <c r="AF106" s="443"/>
      <c r="AG106" s="443"/>
      <c r="AH106" s="443"/>
      <c r="AI106" s="443"/>
      <c r="AJ106" s="443"/>
      <c r="AK106" s="443"/>
      <c r="AL106" s="443"/>
      <c r="AM106" s="443"/>
      <c r="AN106" s="443"/>
      <c r="AO106" s="443"/>
      <c r="AP106" s="443"/>
      <c r="AQ106" s="443"/>
      <c r="AR106" s="443"/>
      <c r="AS106" s="443"/>
      <c r="AT106" s="444"/>
    </row>
    <row r="107" spans="1:48" ht="24.95" customHeight="1">
      <c r="A107" s="98"/>
      <c r="B107" s="110"/>
      <c r="C107" s="445" t="s">
        <v>120</v>
      </c>
      <c r="D107" s="446"/>
      <c r="E107" s="446"/>
      <c r="F107" s="446"/>
      <c r="G107" s="446"/>
      <c r="H107" s="446"/>
      <c r="I107" s="446"/>
      <c r="J107" s="446"/>
      <c r="K107" s="446"/>
      <c r="L107" s="446"/>
      <c r="M107" s="446"/>
      <c r="N107" s="446"/>
      <c r="O107" s="446"/>
      <c r="P107" s="446"/>
      <c r="Q107" s="446"/>
      <c r="R107" s="447"/>
      <c r="S107" s="448" t="s">
        <v>133</v>
      </c>
      <c r="T107" s="446"/>
      <c r="U107" s="446"/>
      <c r="V107" s="446"/>
      <c r="W107" s="446"/>
      <c r="X107" s="446"/>
      <c r="Y107" s="446"/>
      <c r="Z107" s="446"/>
      <c r="AA107" s="446"/>
      <c r="AB107" s="446"/>
      <c r="AC107" s="446"/>
      <c r="AD107" s="446"/>
      <c r="AE107" s="446"/>
      <c r="AF107" s="446"/>
      <c r="AG107" s="447"/>
      <c r="AH107" s="448" t="s">
        <v>134</v>
      </c>
      <c r="AI107" s="446"/>
      <c r="AJ107" s="446"/>
      <c r="AK107" s="446"/>
      <c r="AL107" s="446"/>
      <c r="AM107" s="446"/>
      <c r="AN107" s="446"/>
      <c r="AO107" s="446"/>
      <c r="AP107" s="446"/>
      <c r="AQ107" s="446"/>
      <c r="AR107" s="446"/>
      <c r="AS107" s="446"/>
      <c r="AT107" s="449"/>
    </row>
    <row r="108" spans="1:48" s="94" customFormat="1" ht="24.95" customHeight="1">
      <c r="B108" s="110"/>
      <c r="C108" s="450" t="s">
        <v>135</v>
      </c>
      <c r="D108" s="451"/>
      <c r="E108" s="452"/>
      <c r="F108" s="483" t="s">
        <v>136</v>
      </c>
      <c r="G108" s="451"/>
      <c r="H108" s="451"/>
      <c r="I108" s="451"/>
      <c r="J108" s="451"/>
      <c r="K108" s="451"/>
      <c r="L108" s="451"/>
      <c r="M108" s="451"/>
      <c r="N108" s="451"/>
      <c r="O108" s="451"/>
      <c r="P108" s="451"/>
      <c r="Q108" s="451"/>
      <c r="R108" s="452"/>
      <c r="S108" s="525" t="s">
        <v>137</v>
      </c>
      <c r="T108" s="526"/>
      <c r="U108" s="527"/>
      <c r="V108" s="525" t="s">
        <v>138</v>
      </c>
      <c r="W108" s="526"/>
      <c r="X108" s="527"/>
      <c r="Y108" s="525" t="s">
        <v>139</v>
      </c>
      <c r="Z108" s="526"/>
      <c r="AA108" s="527"/>
      <c r="AB108" s="525" t="s">
        <v>140</v>
      </c>
      <c r="AC108" s="526"/>
      <c r="AD108" s="527"/>
      <c r="AE108" s="525" t="s">
        <v>141</v>
      </c>
      <c r="AF108" s="526"/>
      <c r="AG108" s="527"/>
      <c r="AH108" s="483" t="s">
        <v>120</v>
      </c>
      <c r="AI108" s="451"/>
      <c r="AJ108" s="452"/>
      <c r="AK108" s="544">
        <v>4</v>
      </c>
      <c r="AL108" s="467"/>
      <c r="AM108" s="534" t="s">
        <v>74</v>
      </c>
      <c r="AN108" s="535"/>
      <c r="AO108" s="534" t="s">
        <v>74</v>
      </c>
      <c r="AP108" s="535"/>
      <c r="AQ108" s="534" t="s">
        <v>74</v>
      </c>
      <c r="AR108" s="535"/>
      <c r="AS108" s="534" t="s">
        <v>74</v>
      </c>
      <c r="AT108" s="536"/>
    </row>
    <row r="109" spans="1:48" s="94" customFormat="1" ht="24.95" customHeight="1">
      <c r="B109" s="110"/>
      <c r="C109" s="453"/>
      <c r="D109" s="454"/>
      <c r="E109" s="455"/>
      <c r="F109" s="484"/>
      <c r="G109" s="454"/>
      <c r="H109" s="454"/>
      <c r="I109" s="454"/>
      <c r="J109" s="454"/>
      <c r="K109" s="454"/>
      <c r="L109" s="454"/>
      <c r="M109" s="454"/>
      <c r="N109" s="454"/>
      <c r="O109" s="454"/>
      <c r="P109" s="454"/>
      <c r="Q109" s="454"/>
      <c r="R109" s="455"/>
      <c r="S109" s="537" t="s">
        <v>142</v>
      </c>
      <c r="T109" s="228"/>
      <c r="U109" s="230"/>
      <c r="V109" s="538" t="s">
        <v>143</v>
      </c>
      <c r="W109" s="539"/>
      <c r="X109" s="540"/>
      <c r="Y109" s="538" t="s">
        <v>144</v>
      </c>
      <c r="Z109" s="539"/>
      <c r="AA109" s="540"/>
      <c r="AB109" s="538" t="s">
        <v>145</v>
      </c>
      <c r="AC109" s="539"/>
      <c r="AD109" s="540"/>
      <c r="AE109" s="538" t="s">
        <v>146</v>
      </c>
      <c r="AF109" s="539"/>
      <c r="AG109" s="540"/>
      <c r="AH109" s="528"/>
      <c r="AI109" s="529"/>
      <c r="AJ109" s="530"/>
      <c r="AK109" s="544">
        <v>3</v>
      </c>
      <c r="AL109" s="467"/>
      <c r="AM109" s="522" t="s">
        <v>71</v>
      </c>
      <c r="AN109" s="523"/>
      <c r="AO109" s="522" t="s">
        <v>71</v>
      </c>
      <c r="AP109" s="523"/>
      <c r="AQ109" s="522" t="s">
        <v>71</v>
      </c>
      <c r="AR109" s="523"/>
      <c r="AS109" s="534" t="s">
        <v>74</v>
      </c>
      <c r="AT109" s="536"/>
      <c r="AU109" s="111"/>
      <c r="AV109" s="111"/>
    </row>
    <row r="110" spans="1:48" s="94" customFormat="1" ht="24.95" customHeight="1">
      <c r="B110" s="112"/>
      <c r="C110" s="545">
        <v>1</v>
      </c>
      <c r="D110" s="466"/>
      <c r="E110" s="467"/>
      <c r="F110" s="544" t="s">
        <v>147</v>
      </c>
      <c r="G110" s="466"/>
      <c r="H110" s="466"/>
      <c r="I110" s="466"/>
      <c r="J110" s="466"/>
      <c r="K110" s="466"/>
      <c r="L110" s="466"/>
      <c r="M110" s="466"/>
      <c r="N110" s="466"/>
      <c r="O110" s="466"/>
      <c r="P110" s="466"/>
      <c r="Q110" s="466"/>
      <c r="R110" s="467"/>
      <c r="S110" s="537" t="s">
        <v>148</v>
      </c>
      <c r="T110" s="228"/>
      <c r="U110" s="230"/>
      <c r="V110" s="538" t="s">
        <v>149</v>
      </c>
      <c r="W110" s="539"/>
      <c r="X110" s="540"/>
      <c r="Y110" s="538" t="s">
        <v>150</v>
      </c>
      <c r="Z110" s="539"/>
      <c r="AA110" s="540"/>
      <c r="AB110" s="538" t="s">
        <v>151</v>
      </c>
      <c r="AC110" s="539"/>
      <c r="AD110" s="540"/>
      <c r="AE110" s="538" t="s">
        <v>152</v>
      </c>
      <c r="AF110" s="539"/>
      <c r="AG110" s="540"/>
      <c r="AH110" s="528"/>
      <c r="AI110" s="529"/>
      <c r="AJ110" s="530"/>
      <c r="AK110" s="544">
        <v>2</v>
      </c>
      <c r="AL110" s="467"/>
      <c r="AM110" s="520" t="s">
        <v>153</v>
      </c>
      <c r="AN110" s="521"/>
      <c r="AO110" s="520" t="s">
        <v>153</v>
      </c>
      <c r="AP110" s="521"/>
      <c r="AQ110" s="522" t="s">
        <v>71</v>
      </c>
      <c r="AR110" s="523"/>
      <c r="AS110" s="534" t="s">
        <v>74</v>
      </c>
      <c r="AT110" s="536"/>
      <c r="AU110" s="111"/>
      <c r="AV110" s="111"/>
    </row>
    <row r="111" spans="1:48" s="94" customFormat="1" ht="24.95" customHeight="1">
      <c r="B111" s="112"/>
      <c r="C111" s="545">
        <v>2</v>
      </c>
      <c r="D111" s="466"/>
      <c r="E111" s="467"/>
      <c r="F111" s="544" t="s">
        <v>154</v>
      </c>
      <c r="G111" s="466"/>
      <c r="H111" s="466"/>
      <c r="I111" s="466"/>
      <c r="J111" s="466"/>
      <c r="K111" s="466"/>
      <c r="L111" s="466"/>
      <c r="M111" s="466"/>
      <c r="N111" s="466"/>
      <c r="O111" s="466"/>
      <c r="P111" s="466"/>
      <c r="Q111" s="466"/>
      <c r="R111" s="467"/>
      <c r="S111" s="537" t="s">
        <v>155</v>
      </c>
      <c r="T111" s="228"/>
      <c r="U111" s="230"/>
      <c r="V111" s="538" t="s">
        <v>156</v>
      </c>
      <c r="W111" s="539"/>
      <c r="X111" s="540"/>
      <c r="Y111" s="538" t="s">
        <v>157</v>
      </c>
      <c r="Z111" s="539"/>
      <c r="AA111" s="540"/>
      <c r="AB111" s="538" t="s">
        <v>158</v>
      </c>
      <c r="AC111" s="539"/>
      <c r="AD111" s="540"/>
      <c r="AE111" s="538" t="s">
        <v>159</v>
      </c>
      <c r="AF111" s="539"/>
      <c r="AG111" s="540"/>
      <c r="AH111" s="528"/>
      <c r="AI111" s="529"/>
      <c r="AJ111" s="530"/>
      <c r="AK111" s="544">
        <v>1</v>
      </c>
      <c r="AL111" s="467"/>
      <c r="AM111" s="520" t="s">
        <v>153</v>
      </c>
      <c r="AN111" s="521"/>
      <c r="AO111" s="520" t="s">
        <v>153</v>
      </c>
      <c r="AP111" s="521"/>
      <c r="AQ111" s="522" t="s">
        <v>71</v>
      </c>
      <c r="AR111" s="523"/>
      <c r="AS111" s="522" t="s">
        <v>71</v>
      </c>
      <c r="AT111" s="524"/>
      <c r="AU111" s="111"/>
      <c r="AV111" s="111"/>
    </row>
    <row r="112" spans="1:48" s="94" customFormat="1" ht="24.95" customHeight="1">
      <c r="B112" s="112"/>
      <c r="C112" s="545">
        <v>3</v>
      </c>
      <c r="D112" s="466"/>
      <c r="E112" s="467"/>
      <c r="F112" s="544" t="s">
        <v>160</v>
      </c>
      <c r="G112" s="466"/>
      <c r="H112" s="466"/>
      <c r="I112" s="466"/>
      <c r="J112" s="466"/>
      <c r="K112" s="466"/>
      <c r="L112" s="466"/>
      <c r="M112" s="466"/>
      <c r="N112" s="466"/>
      <c r="O112" s="466"/>
      <c r="P112" s="466"/>
      <c r="Q112" s="466"/>
      <c r="R112" s="467"/>
      <c r="S112" s="537" t="s">
        <v>161</v>
      </c>
      <c r="T112" s="228"/>
      <c r="U112" s="230"/>
      <c r="V112" s="538" t="s">
        <v>162</v>
      </c>
      <c r="W112" s="539"/>
      <c r="X112" s="540"/>
      <c r="Y112" s="538" t="s">
        <v>163</v>
      </c>
      <c r="Z112" s="539"/>
      <c r="AA112" s="540"/>
      <c r="AB112" s="538" t="s">
        <v>164</v>
      </c>
      <c r="AC112" s="539"/>
      <c r="AD112" s="540"/>
      <c r="AE112" s="538" t="s">
        <v>165</v>
      </c>
      <c r="AF112" s="539"/>
      <c r="AG112" s="540"/>
      <c r="AH112" s="528"/>
      <c r="AI112" s="529"/>
      <c r="AJ112" s="530"/>
      <c r="AK112" s="546"/>
      <c r="AL112" s="547"/>
      <c r="AM112" s="544">
        <v>1</v>
      </c>
      <c r="AN112" s="467"/>
      <c r="AO112" s="544">
        <v>2</v>
      </c>
      <c r="AP112" s="467"/>
      <c r="AQ112" s="544">
        <v>3</v>
      </c>
      <c r="AR112" s="467"/>
      <c r="AS112" s="544">
        <v>4</v>
      </c>
      <c r="AT112" s="663"/>
      <c r="AU112" s="111"/>
      <c r="AV112" s="111"/>
    </row>
    <row r="113" spans="1:48" s="94" customFormat="1" ht="24.95" customHeight="1" thickBot="1">
      <c r="B113" s="112"/>
      <c r="C113" s="550">
        <v>4</v>
      </c>
      <c r="D113" s="551"/>
      <c r="E113" s="552"/>
      <c r="F113" s="553" t="s">
        <v>166</v>
      </c>
      <c r="G113" s="551"/>
      <c r="H113" s="551"/>
      <c r="I113" s="551"/>
      <c r="J113" s="551"/>
      <c r="K113" s="551"/>
      <c r="L113" s="551"/>
      <c r="M113" s="551"/>
      <c r="N113" s="551"/>
      <c r="O113" s="551"/>
      <c r="P113" s="551"/>
      <c r="Q113" s="551"/>
      <c r="R113" s="552"/>
      <c r="S113" s="541" t="s">
        <v>135</v>
      </c>
      <c r="T113" s="542"/>
      <c r="U113" s="554"/>
      <c r="V113" s="555">
        <v>1</v>
      </c>
      <c r="W113" s="556"/>
      <c r="X113" s="557"/>
      <c r="Y113" s="555">
        <v>2</v>
      </c>
      <c r="Z113" s="556"/>
      <c r="AA113" s="557"/>
      <c r="AB113" s="555">
        <v>3</v>
      </c>
      <c r="AC113" s="556"/>
      <c r="AD113" s="557"/>
      <c r="AE113" s="555">
        <v>4</v>
      </c>
      <c r="AF113" s="556"/>
      <c r="AG113" s="557"/>
      <c r="AH113" s="531"/>
      <c r="AI113" s="532"/>
      <c r="AJ113" s="533"/>
      <c r="AK113" s="548"/>
      <c r="AL113" s="549"/>
      <c r="AM113" s="541" t="s">
        <v>167</v>
      </c>
      <c r="AN113" s="542"/>
      <c r="AO113" s="542"/>
      <c r="AP113" s="542"/>
      <c r="AQ113" s="542"/>
      <c r="AR113" s="542"/>
      <c r="AS113" s="542"/>
      <c r="AT113" s="543"/>
    </row>
    <row r="114" spans="1:48" s="94" customFormat="1" ht="24.95" customHeight="1"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4"/>
      <c r="S114" s="114"/>
      <c r="T114" s="114"/>
      <c r="U114" s="115"/>
      <c r="V114" s="115"/>
      <c r="W114" s="115"/>
      <c r="X114" s="115"/>
      <c r="Y114" s="115"/>
      <c r="Z114" s="115"/>
      <c r="AA114" s="115"/>
      <c r="AB114" s="115"/>
      <c r="AC114" s="115"/>
      <c r="AD114" s="115"/>
      <c r="AE114" s="115"/>
      <c r="AF114" s="115"/>
      <c r="AG114" s="116"/>
      <c r="AH114" s="116"/>
      <c r="AI114" s="116"/>
      <c r="AJ114" s="113"/>
      <c r="AK114" s="113"/>
      <c r="AL114" s="114"/>
      <c r="AM114" s="114"/>
      <c r="AN114" s="114"/>
      <c r="AO114" s="114"/>
      <c r="AP114" s="114"/>
      <c r="AQ114" s="114"/>
      <c r="AR114" s="114"/>
      <c r="AS114" s="114"/>
    </row>
    <row r="115" spans="1:48" s="94" customFormat="1" ht="24.95" customHeight="1">
      <c r="A115" s="98"/>
      <c r="B115" s="98"/>
      <c r="C115" s="98"/>
      <c r="D115" s="98"/>
      <c r="E115" s="98"/>
      <c r="F115" s="117"/>
      <c r="G115" s="117"/>
      <c r="H115" s="117"/>
      <c r="I115" s="98"/>
      <c r="J115" s="98"/>
      <c r="K115" s="98"/>
      <c r="L115" s="98"/>
      <c r="M115" s="98"/>
      <c r="N115" s="98"/>
      <c r="O115" s="98"/>
      <c r="P115" s="98"/>
      <c r="Q115" s="98"/>
      <c r="R115" s="98"/>
      <c r="S115" s="98"/>
      <c r="T115" s="98"/>
      <c r="U115" s="98"/>
      <c r="V115" s="98"/>
      <c r="W115" s="98"/>
      <c r="X115" s="98"/>
      <c r="Y115" s="98"/>
      <c r="Z115" s="98"/>
      <c r="AA115" s="98"/>
      <c r="AB115" s="98"/>
      <c r="AC115" s="98"/>
      <c r="AD115" s="98"/>
      <c r="AE115" s="98"/>
      <c r="AF115" s="98"/>
      <c r="AG115" s="98"/>
      <c r="AH115" s="98"/>
      <c r="AI115" s="98"/>
      <c r="AJ115" s="98"/>
      <c r="AK115" s="98"/>
      <c r="AL115" s="98"/>
      <c r="AM115" s="98"/>
      <c r="AN115" s="98"/>
      <c r="AO115" s="117"/>
      <c r="AP115" s="117"/>
      <c r="AQ115" s="117"/>
      <c r="AR115" s="117"/>
      <c r="AS115" s="117"/>
      <c r="AT115" s="74"/>
      <c r="AU115" s="118"/>
      <c r="AV115" s="118"/>
    </row>
    <row r="116" spans="1:48" s="94" customFormat="1" ht="24.95" customHeight="1">
      <c r="A116" s="74"/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0"/>
      <c r="AS116" s="70"/>
      <c r="AT116" s="74"/>
      <c r="AU116" s="74"/>
      <c r="AV116" s="74"/>
    </row>
    <row r="117" spans="1:48" s="94" customFormat="1" ht="24.95" customHeight="1" thickBot="1">
      <c r="A117" s="74"/>
      <c r="B117" s="305" t="s">
        <v>114</v>
      </c>
      <c r="C117" s="305"/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05"/>
      <c r="Q117" s="305"/>
      <c r="R117" s="305"/>
      <c r="S117" s="305"/>
      <c r="T117" s="305"/>
      <c r="U117" s="305"/>
      <c r="V117" s="305"/>
      <c r="W117" s="305"/>
      <c r="X117" s="305"/>
      <c r="Y117" s="305"/>
      <c r="Z117" s="305"/>
      <c r="AA117" s="305"/>
      <c r="AB117" s="305"/>
      <c r="AC117" s="305"/>
      <c r="AD117" s="305"/>
      <c r="AE117" s="305"/>
      <c r="AF117" s="305"/>
      <c r="AG117" s="305"/>
      <c r="AH117" s="305"/>
      <c r="AI117" s="305"/>
      <c r="AJ117" s="305"/>
      <c r="AK117" s="305"/>
      <c r="AL117" s="305"/>
      <c r="AM117" s="305"/>
      <c r="AN117" s="305"/>
      <c r="AO117" s="305"/>
      <c r="AP117" s="305"/>
      <c r="AQ117" s="305"/>
      <c r="AR117" s="305"/>
      <c r="AS117" s="305"/>
      <c r="AT117" s="119"/>
      <c r="AU117" s="119"/>
      <c r="AV117" s="119"/>
    </row>
    <row r="118" spans="1:48" s="94" customFormat="1" ht="24.95" customHeight="1">
      <c r="A118" s="74"/>
      <c r="B118" s="562" t="s">
        <v>238</v>
      </c>
      <c r="C118" s="563"/>
      <c r="D118" s="562" t="s">
        <v>68</v>
      </c>
      <c r="E118" s="568"/>
      <c r="F118" s="568"/>
      <c r="G118" s="568"/>
      <c r="H118" s="568"/>
      <c r="I118" s="568"/>
      <c r="J118" s="568"/>
      <c r="K118" s="568"/>
      <c r="L118" s="568"/>
      <c r="M118" s="568"/>
      <c r="N118" s="568"/>
      <c r="O118" s="568"/>
      <c r="P118" s="568"/>
      <c r="Q118" s="568"/>
      <c r="R118" s="568"/>
      <c r="S118" s="568"/>
      <c r="T118" s="568"/>
      <c r="U118" s="568"/>
      <c r="V118" s="568"/>
      <c r="W118" s="568"/>
      <c r="X118" s="568"/>
      <c r="Y118" s="568"/>
      <c r="Z118" s="568"/>
      <c r="AA118" s="568"/>
      <c r="AB118" s="568"/>
      <c r="AC118" s="568"/>
      <c r="AD118" s="568"/>
      <c r="AE118" s="568"/>
      <c r="AF118" s="568"/>
      <c r="AG118" s="568"/>
      <c r="AH118" s="568"/>
      <c r="AI118" s="568"/>
      <c r="AJ118" s="568"/>
      <c r="AK118" s="563"/>
      <c r="AL118" s="795" t="s">
        <v>357</v>
      </c>
      <c r="AM118" s="316"/>
      <c r="AN118" s="316"/>
      <c r="AO118" s="316"/>
      <c r="AP118" s="316"/>
      <c r="AQ118" s="316"/>
      <c r="AR118" s="316"/>
      <c r="AS118" s="317"/>
      <c r="AT118" s="119"/>
      <c r="AU118" s="119"/>
      <c r="AV118" s="119"/>
    </row>
    <row r="119" spans="1:48" s="107" customFormat="1" ht="24.95" customHeight="1">
      <c r="A119" s="74"/>
      <c r="B119" s="564"/>
      <c r="C119" s="565"/>
      <c r="D119" s="564"/>
      <c r="E119" s="569"/>
      <c r="F119" s="569"/>
      <c r="G119" s="569"/>
      <c r="H119" s="569"/>
      <c r="I119" s="569"/>
      <c r="J119" s="569"/>
      <c r="K119" s="569"/>
      <c r="L119" s="569"/>
      <c r="M119" s="569"/>
      <c r="N119" s="569"/>
      <c r="O119" s="569"/>
      <c r="P119" s="569"/>
      <c r="Q119" s="569"/>
      <c r="R119" s="569"/>
      <c r="S119" s="569"/>
      <c r="T119" s="569"/>
      <c r="U119" s="569"/>
      <c r="V119" s="569"/>
      <c r="W119" s="569"/>
      <c r="X119" s="569"/>
      <c r="Y119" s="569"/>
      <c r="Z119" s="569"/>
      <c r="AA119" s="569"/>
      <c r="AB119" s="569"/>
      <c r="AC119" s="569"/>
      <c r="AD119" s="569"/>
      <c r="AE119" s="569"/>
      <c r="AF119" s="569"/>
      <c r="AG119" s="569"/>
      <c r="AH119" s="569"/>
      <c r="AI119" s="569"/>
      <c r="AJ119" s="569"/>
      <c r="AK119" s="565"/>
      <c r="AL119" s="796"/>
      <c r="AM119" s="797"/>
      <c r="AN119" s="797"/>
      <c r="AO119" s="797"/>
      <c r="AP119" s="797"/>
      <c r="AQ119" s="797"/>
      <c r="AR119" s="797"/>
      <c r="AS119" s="798"/>
      <c r="AT119" s="119"/>
      <c r="AU119" s="119"/>
      <c r="AV119" s="119"/>
    </row>
    <row r="120" spans="1:48" s="107" customFormat="1" ht="24.95" customHeight="1" thickBot="1">
      <c r="A120" s="74"/>
      <c r="B120" s="566"/>
      <c r="C120" s="567"/>
      <c r="D120" s="566"/>
      <c r="E120" s="570"/>
      <c r="F120" s="570"/>
      <c r="G120" s="570"/>
      <c r="H120" s="570"/>
      <c r="I120" s="570"/>
      <c r="J120" s="570"/>
      <c r="K120" s="570"/>
      <c r="L120" s="570"/>
      <c r="M120" s="570"/>
      <c r="N120" s="570"/>
      <c r="O120" s="570"/>
      <c r="P120" s="570"/>
      <c r="Q120" s="570"/>
      <c r="R120" s="570"/>
      <c r="S120" s="570"/>
      <c r="T120" s="570"/>
      <c r="U120" s="570"/>
      <c r="V120" s="570"/>
      <c r="W120" s="570"/>
      <c r="X120" s="570"/>
      <c r="Y120" s="570"/>
      <c r="Z120" s="570"/>
      <c r="AA120" s="570"/>
      <c r="AB120" s="570"/>
      <c r="AC120" s="570"/>
      <c r="AD120" s="570"/>
      <c r="AE120" s="570"/>
      <c r="AF120" s="570"/>
      <c r="AG120" s="570"/>
      <c r="AH120" s="570"/>
      <c r="AI120" s="570"/>
      <c r="AJ120" s="570"/>
      <c r="AK120" s="567"/>
      <c r="AL120" s="799" t="s">
        <v>274</v>
      </c>
      <c r="AM120" s="800"/>
      <c r="AN120" s="800"/>
      <c r="AO120" s="800"/>
      <c r="AP120" s="800"/>
      <c r="AQ120" s="800"/>
      <c r="AR120" s="800"/>
      <c r="AS120" s="801"/>
      <c r="AT120" s="119"/>
      <c r="AU120" s="119"/>
      <c r="AV120" s="119"/>
    </row>
    <row r="121" spans="1:48" s="107" customFormat="1" ht="24.95" customHeight="1" outlineLevel="1" thickBot="1">
      <c r="A121" s="94"/>
      <c r="B121" s="246"/>
      <c r="C121" s="247"/>
      <c r="D121" s="247"/>
      <c r="E121" s="247"/>
      <c r="F121" s="247"/>
      <c r="G121" s="247"/>
      <c r="H121" s="247"/>
      <c r="I121" s="247"/>
      <c r="J121" s="247"/>
      <c r="K121" s="247"/>
      <c r="L121" s="247"/>
      <c r="M121" s="247"/>
      <c r="N121" s="247"/>
      <c r="O121" s="247"/>
      <c r="P121" s="247"/>
      <c r="Q121" s="247"/>
      <c r="R121" s="247"/>
      <c r="S121" s="247"/>
      <c r="T121" s="247"/>
      <c r="U121" s="247"/>
      <c r="V121" s="247"/>
      <c r="W121" s="247"/>
      <c r="X121" s="247"/>
      <c r="Y121" s="247"/>
      <c r="Z121" s="442" t="s">
        <v>115</v>
      </c>
      <c r="AA121" s="443"/>
      <c r="AB121" s="444"/>
      <c r="AC121" s="442" t="s">
        <v>116</v>
      </c>
      <c r="AD121" s="443"/>
      <c r="AE121" s="443"/>
      <c r="AF121" s="443"/>
      <c r="AG121" s="443"/>
      <c r="AH121" s="443"/>
      <c r="AI121" s="581">
        <v>0</v>
      </c>
      <c r="AJ121" s="582"/>
      <c r="AK121" s="579">
        <f>AI121/AR$9</f>
        <v>0</v>
      </c>
      <c r="AL121" s="580"/>
      <c r="AM121" s="256" t="s">
        <v>175</v>
      </c>
      <c r="AN121" s="252"/>
      <c r="AO121" s="252"/>
      <c r="AP121" s="252"/>
      <c r="AQ121" s="253"/>
      <c r="AR121" s="254"/>
      <c r="AS121" s="255"/>
      <c r="AT121" s="94"/>
      <c r="AU121" s="94"/>
      <c r="AV121" s="94"/>
    </row>
    <row r="122" spans="1:48" s="107" customFormat="1" ht="24.95" customHeight="1" outlineLevel="1">
      <c r="A122" s="94"/>
      <c r="B122" s="256" t="s">
        <v>117</v>
      </c>
      <c r="C122" s="252"/>
      <c r="D122" s="252"/>
      <c r="E122" s="252"/>
      <c r="F122" s="252"/>
      <c r="G122" s="252"/>
      <c r="H122" s="252"/>
      <c r="I122" s="252"/>
      <c r="J122" s="252"/>
      <c r="K122" s="252"/>
      <c r="L122" s="252"/>
      <c r="M122" s="252"/>
      <c r="N122" s="252"/>
      <c r="O122" s="252"/>
      <c r="P122" s="252"/>
      <c r="Q122" s="252"/>
      <c r="R122" s="256" t="s">
        <v>118</v>
      </c>
      <c r="S122" s="253"/>
      <c r="T122" s="252" t="s">
        <v>119</v>
      </c>
      <c r="U122" s="252"/>
      <c r="V122" s="252"/>
      <c r="W122" s="259"/>
      <c r="X122" s="583" t="s">
        <v>46</v>
      </c>
      <c r="Y122" s="585" t="s">
        <v>47</v>
      </c>
      <c r="Z122" s="667" t="s">
        <v>120</v>
      </c>
      <c r="AA122" s="668" t="s">
        <v>121</v>
      </c>
      <c r="AB122" s="669" t="s">
        <v>122</v>
      </c>
      <c r="AC122" s="256" t="s">
        <v>123</v>
      </c>
      <c r="AD122" s="252"/>
      <c r="AE122" s="252"/>
      <c r="AF122" s="252"/>
      <c r="AG122" s="252"/>
      <c r="AH122" s="252"/>
      <c r="AI122" s="252"/>
      <c r="AJ122" s="252"/>
      <c r="AK122" s="252"/>
      <c r="AL122" s="252"/>
      <c r="AM122" s="252"/>
      <c r="AN122" s="252"/>
      <c r="AO122" s="252"/>
      <c r="AP122" s="252"/>
      <c r="AQ122" s="259"/>
      <c r="AR122" s="300" t="s">
        <v>124</v>
      </c>
      <c r="AS122" s="273"/>
      <c r="AT122" s="94"/>
      <c r="AU122" s="94"/>
      <c r="AV122" s="94"/>
    </row>
    <row r="123" spans="1:48" s="107" customFormat="1" ht="24.95" customHeight="1" outlineLevel="1">
      <c r="A123" s="94"/>
      <c r="B123" s="260"/>
      <c r="C123" s="261"/>
      <c r="D123" s="261"/>
      <c r="E123" s="261"/>
      <c r="F123" s="261"/>
      <c r="G123" s="261"/>
      <c r="H123" s="261"/>
      <c r="I123" s="261"/>
      <c r="J123" s="261"/>
      <c r="K123" s="261"/>
      <c r="L123" s="261"/>
      <c r="M123" s="261"/>
      <c r="N123" s="261"/>
      <c r="O123" s="261"/>
      <c r="P123" s="261"/>
      <c r="Q123" s="261"/>
      <c r="R123" s="260"/>
      <c r="S123" s="263"/>
      <c r="T123" s="261"/>
      <c r="U123" s="261"/>
      <c r="V123" s="261"/>
      <c r="W123" s="262"/>
      <c r="X123" s="584"/>
      <c r="Y123" s="586"/>
      <c r="Z123" s="588"/>
      <c r="AA123" s="590"/>
      <c r="AB123" s="630"/>
      <c r="AC123" s="260"/>
      <c r="AD123" s="261"/>
      <c r="AE123" s="261"/>
      <c r="AF123" s="261"/>
      <c r="AG123" s="261"/>
      <c r="AH123" s="261"/>
      <c r="AI123" s="261"/>
      <c r="AJ123" s="261"/>
      <c r="AK123" s="261"/>
      <c r="AL123" s="261"/>
      <c r="AM123" s="261"/>
      <c r="AN123" s="261"/>
      <c r="AO123" s="261"/>
      <c r="AP123" s="261"/>
      <c r="AQ123" s="262"/>
      <c r="AR123" s="120" t="s">
        <v>125</v>
      </c>
      <c r="AS123" s="121" t="s">
        <v>126</v>
      </c>
      <c r="AT123" s="94"/>
      <c r="AU123" s="94"/>
      <c r="AV123" s="94"/>
    </row>
    <row r="124" spans="1:48" s="107" customFormat="1" ht="24.95" customHeight="1" outlineLevel="1">
      <c r="B124" s="227"/>
      <c r="C124" s="228"/>
      <c r="D124" s="228"/>
      <c r="E124" s="228"/>
      <c r="F124" s="228"/>
      <c r="G124" s="228"/>
      <c r="H124" s="228"/>
      <c r="I124" s="228"/>
      <c r="J124" s="228"/>
      <c r="K124" s="228"/>
      <c r="L124" s="228"/>
      <c r="M124" s="228"/>
      <c r="N124" s="228"/>
      <c r="O124" s="228"/>
      <c r="P124" s="228"/>
      <c r="Q124" s="228"/>
      <c r="R124" s="227"/>
      <c r="S124" s="230"/>
      <c r="T124" s="537"/>
      <c r="U124" s="228"/>
      <c r="V124" s="228"/>
      <c r="W124" s="229"/>
      <c r="X124" s="122"/>
      <c r="Y124" s="123"/>
      <c r="Z124" s="122"/>
      <c r="AA124" s="124"/>
      <c r="AB124" s="125" t="e">
        <f>INDEX($AM$108:$AT$111,MATCH(Z124,$AK$108:$AK$111,0),MATCH(AA124,$AM$112:$AT$112,0))</f>
        <v>#N/A</v>
      </c>
      <c r="AC124" s="227"/>
      <c r="AD124" s="228"/>
      <c r="AE124" s="228"/>
      <c r="AF124" s="228"/>
      <c r="AG124" s="228"/>
      <c r="AH124" s="228"/>
      <c r="AI124" s="228"/>
      <c r="AJ124" s="228"/>
      <c r="AK124" s="228"/>
      <c r="AL124" s="228"/>
      <c r="AM124" s="228"/>
      <c r="AN124" s="228"/>
      <c r="AO124" s="228"/>
      <c r="AP124" s="228"/>
      <c r="AQ124" s="229"/>
      <c r="AR124" s="126"/>
      <c r="AS124" s="127"/>
    </row>
    <row r="125" spans="1:48" s="107" customFormat="1" ht="24.95" customHeight="1" outlineLevel="1">
      <c r="B125" s="227"/>
      <c r="C125" s="228"/>
      <c r="D125" s="228"/>
      <c r="E125" s="228"/>
      <c r="F125" s="228"/>
      <c r="G125" s="228"/>
      <c r="H125" s="228"/>
      <c r="I125" s="228"/>
      <c r="J125" s="228"/>
      <c r="K125" s="228"/>
      <c r="L125" s="228"/>
      <c r="M125" s="228"/>
      <c r="N125" s="228"/>
      <c r="O125" s="228"/>
      <c r="P125" s="228"/>
      <c r="Q125" s="228"/>
      <c r="R125" s="227"/>
      <c r="S125" s="230"/>
      <c r="T125" s="537"/>
      <c r="U125" s="228"/>
      <c r="V125" s="228"/>
      <c r="W125" s="229"/>
      <c r="X125" s="122"/>
      <c r="Y125" s="123"/>
      <c r="Z125" s="122"/>
      <c r="AA125" s="124"/>
      <c r="AB125" s="125" t="e">
        <f t="shared" ref="AB125:AB132" si="3">INDEX($AM$108:$AT$111,MATCH(Z125,$AK$108:$AK$111,0),MATCH(AA125,$AM$112:$AT$112,0))</f>
        <v>#N/A</v>
      </c>
      <c r="AC125" s="227"/>
      <c r="AD125" s="228"/>
      <c r="AE125" s="228"/>
      <c r="AF125" s="228"/>
      <c r="AG125" s="228"/>
      <c r="AH125" s="228"/>
      <c r="AI125" s="228"/>
      <c r="AJ125" s="228"/>
      <c r="AK125" s="228"/>
      <c r="AL125" s="228"/>
      <c r="AM125" s="228"/>
      <c r="AN125" s="228"/>
      <c r="AO125" s="228"/>
      <c r="AP125" s="228"/>
      <c r="AQ125" s="229"/>
      <c r="AR125" s="126"/>
      <c r="AS125" s="127"/>
    </row>
    <row r="126" spans="1:48" s="94" customFormat="1" ht="24.95" customHeight="1" outlineLevel="1">
      <c r="A126" s="107"/>
      <c r="B126" s="227"/>
      <c r="C126" s="228"/>
      <c r="D126" s="228"/>
      <c r="E126" s="228"/>
      <c r="F126" s="228"/>
      <c r="G126" s="228"/>
      <c r="H126" s="228"/>
      <c r="I126" s="228"/>
      <c r="J126" s="228"/>
      <c r="K126" s="228"/>
      <c r="L126" s="228"/>
      <c r="M126" s="228"/>
      <c r="N126" s="228"/>
      <c r="O126" s="228"/>
      <c r="P126" s="228"/>
      <c r="Q126" s="228"/>
      <c r="R126" s="227"/>
      <c r="S126" s="230"/>
      <c r="T126" s="537"/>
      <c r="U126" s="228"/>
      <c r="V126" s="228"/>
      <c r="W126" s="229"/>
      <c r="X126" s="122"/>
      <c r="Y126" s="123"/>
      <c r="Z126" s="122"/>
      <c r="AA126" s="124"/>
      <c r="AB126" s="125" t="e">
        <f t="shared" si="3"/>
        <v>#N/A</v>
      </c>
      <c r="AC126" s="227"/>
      <c r="AD126" s="228"/>
      <c r="AE126" s="228"/>
      <c r="AF126" s="228"/>
      <c r="AG126" s="228"/>
      <c r="AH126" s="228"/>
      <c r="AI126" s="228"/>
      <c r="AJ126" s="228"/>
      <c r="AK126" s="228"/>
      <c r="AL126" s="228"/>
      <c r="AM126" s="228"/>
      <c r="AN126" s="228"/>
      <c r="AO126" s="228"/>
      <c r="AP126" s="228"/>
      <c r="AQ126" s="229"/>
      <c r="AR126" s="126"/>
      <c r="AS126" s="127"/>
      <c r="AT126" s="107"/>
      <c r="AU126" s="107"/>
      <c r="AV126" s="107"/>
    </row>
    <row r="127" spans="1:48" s="107" customFormat="1" ht="24.95" customHeight="1" outlineLevel="1">
      <c r="B127" s="227"/>
      <c r="C127" s="228"/>
      <c r="D127" s="228"/>
      <c r="E127" s="228"/>
      <c r="F127" s="228"/>
      <c r="G127" s="228"/>
      <c r="H127" s="228"/>
      <c r="I127" s="228"/>
      <c r="J127" s="228"/>
      <c r="K127" s="228"/>
      <c r="L127" s="228"/>
      <c r="M127" s="228"/>
      <c r="N127" s="228"/>
      <c r="O127" s="228"/>
      <c r="P127" s="228"/>
      <c r="Q127" s="228"/>
      <c r="R127" s="227"/>
      <c r="S127" s="230"/>
      <c r="T127" s="537"/>
      <c r="U127" s="228"/>
      <c r="V127" s="228"/>
      <c r="W127" s="229"/>
      <c r="X127" s="122"/>
      <c r="Y127" s="123"/>
      <c r="Z127" s="122"/>
      <c r="AA127" s="124"/>
      <c r="AB127" s="125" t="e">
        <f t="shared" si="3"/>
        <v>#N/A</v>
      </c>
      <c r="AC127" s="227"/>
      <c r="AD127" s="228"/>
      <c r="AE127" s="228"/>
      <c r="AF127" s="228"/>
      <c r="AG127" s="228"/>
      <c r="AH127" s="228"/>
      <c r="AI127" s="228"/>
      <c r="AJ127" s="228"/>
      <c r="AK127" s="228"/>
      <c r="AL127" s="228"/>
      <c r="AM127" s="228"/>
      <c r="AN127" s="228"/>
      <c r="AO127" s="228"/>
      <c r="AP127" s="228"/>
      <c r="AQ127" s="229"/>
      <c r="AR127" s="126"/>
      <c r="AS127" s="127"/>
    </row>
    <row r="128" spans="1:48" s="107" customFormat="1" ht="24.95" customHeight="1" outlineLevel="1">
      <c r="B128" s="227"/>
      <c r="C128" s="228"/>
      <c r="D128" s="228"/>
      <c r="E128" s="228"/>
      <c r="F128" s="228"/>
      <c r="G128" s="228"/>
      <c r="H128" s="228"/>
      <c r="I128" s="228"/>
      <c r="J128" s="228"/>
      <c r="K128" s="228"/>
      <c r="L128" s="228"/>
      <c r="M128" s="228"/>
      <c r="N128" s="228"/>
      <c r="O128" s="228"/>
      <c r="P128" s="228"/>
      <c r="Q128" s="228"/>
      <c r="R128" s="227"/>
      <c r="S128" s="230"/>
      <c r="T128" s="537"/>
      <c r="U128" s="228"/>
      <c r="V128" s="228"/>
      <c r="W128" s="229"/>
      <c r="X128" s="122"/>
      <c r="Y128" s="123"/>
      <c r="Z128" s="122"/>
      <c r="AA128" s="124"/>
      <c r="AB128" s="125" t="e">
        <f t="shared" si="3"/>
        <v>#N/A</v>
      </c>
      <c r="AC128" s="227"/>
      <c r="AD128" s="228"/>
      <c r="AE128" s="228"/>
      <c r="AF128" s="228"/>
      <c r="AG128" s="228"/>
      <c r="AH128" s="228"/>
      <c r="AI128" s="228"/>
      <c r="AJ128" s="228"/>
      <c r="AK128" s="228"/>
      <c r="AL128" s="228"/>
      <c r="AM128" s="228"/>
      <c r="AN128" s="228"/>
      <c r="AO128" s="228"/>
      <c r="AP128" s="228"/>
      <c r="AQ128" s="229"/>
      <c r="AR128" s="126"/>
      <c r="AS128" s="127"/>
    </row>
    <row r="129" spans="1:48" s="107" customFormat="1" ht="24.95" customHeight="1" outlineLevel="1">
      <c r="B129" s="227"/>
      <c r="C129" s="228"/>
      <c r="D129" s="228"/>
      <c r="E129" s="228"/>
      <c r="F129" s="228"/>
      <c r="G129" s="228"/>
      <c r="H129" s="228"/>
      <c r="I129" s="228"/>
      <c r="J129" s="228"/>
      <c r="K129" s="228"/>
      <c r="L129" s="228"/>
      <c r="M129" s="228"/>
      <c r="N129" s="228"/>
      <c r="O129" s="228"/>
      <c r="P129" s="228"/>
      <c r="Q129" s="228"/>
      <c r="R129" s="227"/>
      <c r="S129" s="230"/>
      <c r="T129" s="537"/>
      <c r="U129" s="228"/>
      <c r="V129" s="228"/>
      <c r="W129" s="229"/>
      <c r="X129" s="122"/>
      <c r="Y129" s="123"/>
      <c r="Z129" s="122"/>
      <c r="AA129" s="124"/>
      <c r="AB129" s="125" t="e">
        <f t="shared" si="3"/>
        <v>#N/A</v>
      </c>
      <c r="AC129" s="227"/>
      <c r="AD129" s="228"/>
      <c r="AE129" s="228"/>
      <c r="AF129" s="228"/>
      <c r="AG129" s="228"/>
      <c r="AH129" s="228"/>
      <c r="AI129" s="228"/>
      <c r="AJ129" s="228"/>
      <c r="AK129" s="228"/>
      <c r="AL129" s="228"/>
      <c r="AM129" s="228"/>
      <c r="AN129" s="228"/>
      <c r="AO129" s="228"/>
      <c r="AP129" s="228"/>
      <c r="AQ129" s="229"/>
      <c r="AR129" s="126"/>
      <c r="AS129" s="127"/>
    </row>
    <row r="130" spans="1:48" s="107" customFormat="1" ht="24.95" customHeight="1" outlineLevel="1">
      <c r="B130" s="227"/>
      <c r="C130" s="228"/>
      <c r="D130" s="228"/>
      <c r="E130" s="228"/>
      <c r="F130" s="228"/>
      <c r="G130" s="228"/>
      <c r="H130" s="228"/>
      <c r="I130" s="228"/>
      <c r="J130" s="228"/>
      <c r="K130" s="228"/>
      <c r="L130" s="228"/>
      <c r="M130" s="228"/>
      <c r="N130" s="228"/>
      <c r="O130" s="228"/>
      <c r="P130" s="228"/>
      <c r="Q130" s="228"/>
      <c r="R130" s="227"/>
      <c r="S130" s="230"/>
      <c r="T130" s="537"/>
      <c r="U130" s="228"/>
      <c r="V130" s="228"/>
      <c r="W130" s="229"/>
      <c r="X130" s="122"/>
      <c r="Y130" s="123"/>
      <c r="Z130" s="122"/>
      <c r="AA130" s="124"/>
      <c r="AB130" s="125" t="e">
        <f t="shared" si="3"/>
        <v>#N/A</v>
      </c>
      <c r="AC130" s="227"/>
      <c r="AD130" s="228"/>
      <c r="AE130" s="228"/>
      <c r="AF130" s="228"/>
      <c r="AG130" s="228"/>
      <c r="AH130" s="228"/>
      <c r="AI130" s="228"/>
      <c r="AJ130" s="228"/>
      <c r="AK130" s="228"/>
      <c r="AL130" s="228"/>
      <c r="AM130" s="228"/>
      <c r="AN130" s="228"/>
      <c r="AO130" s="228"/>
      <c r="AP130" s="228"/>
      <c r="AQ130" s="229"/>
      <c r="AR130" s="126"/>
      <c r="AS130" s="127"/>
    </row>
    <row r="131" spans="1:48" s="107" customFormat="1" ht="24.95" customHeight="1" outlineLevel="1">
      <c r="B131" s="227"/>
      <c r="C131" s="228"/>
      <c r="D131" s="228"/>
      <c r="E131" s="228"/>
      <c r="F131" s="228"/>
      <c r="G131" s="228"/>
      <c r="H131" s="228"/>
      <c r="I131" s="228"/>
      <c r="J131" s="228"/>
      <c r="K131" s="228"/>
      <c r="L131" s="228"/>
      <c r="M131" s="228"/>
      <c r="N131" s="228"/>
      <c r="O131" s="228"/>
      <c r="P131" s="228"/>
      <c r="Q131" s="228"/>
      <c r="R131" s="227"/>
      <c r="S131" s="230"/>
      <c r="T131" s="537"/>
      <c r="U131" s="228"/>
      <c r="V131" s="228"/>
      <c r="W131" s="229"/>
      <c r="X131" s="122"/>
      <c r="Y131" s="123"/>
      <c r="Z131" s="122"/>
      <c r="AA131" s="124"/>
      <c r="AB131" s="125" t="e">
        <f t="shared" si="3"/>
        <v>#N/A</v>
      </c>
      <c r="AC131" s="227"/>
      <c r="AD131" s="228"/>
      <c r="AE131" s="228"/>
      <c r="AF131" s="228"/>
      <c r="AG131" s="228"/>
      <c r="AH131" s="228"/>
      <c r="AI131" s="228"/>
      <c r="AJ131" s="228"/>
      <c r="AK131" s="228"/>
      <c r="AL131" s="228"/>
      <c r="AM131" s="228"/>
      <c r="AN131" s="228"/>
      <c r="AO131" s="228"/>
      <c r="AP131" s="228"/>
      <c r="AQ131" s="229"/>
      <c r="AR131" s="126"/>
      <c r="AS131" s="127"/>
    </row>
    <row r="132" spans="1:48" s="107" customFormat="1" ht="24.95" customHeight="1" outlineLevel="1" thickBot="1">
      <c r="B132" s="227"/>
      <c r="C132" s="228"/>
      <c r="D132" s="228"/>
      <c r="E132" s="228"/>
      <c r="F132" s="228"/>
      <c r="G132" s="228"/>
      <c r="H132" s="228"/>
      <c r="I132" s="228"/>
      <c r="J132" s="228"/>
      <c r="K132" s="228"/>
      <c r="L132" s="228"/>
      <c r="M132" s="228"/>
      <c r="N132" s="228"/>
      <c r="O132" s="228"/>
      <c r="P132" s="228"/>
      <c r="Q132" s="228"/>
      <c r="R132" s="274"/>
      <c r="S132" s="275"/>
      <c r="T132" s="276"/>
      <c r="U132" s="277"/>
      <c r="V132" s="277"/>
      <c r="W132" s="278"/>
      <c r="X132" s="128"/>
      <c r="Y132" s="129"/>
      <c r="Z132" s="128"/>
      <c r="AA132" s="130"/>
      <c r="AB132" s="131" t="e">
        <f t="shared" si="3"/>
        <v>#N/A</v>
      </c>
      <c r="AC132" s="664"/>
      <c r="AD132" s="665"/>
      <c r="AE132" s="665"/>
      <c r="AF132" s="665"/>
      <c r="AG132" s="665"/>
      <c r="AH132" s="665"/>
      <c r="AI132" s="665"/>
      <c r="AJ132" s="665"/>
      <c r="AK132" s="665"/>
      <c r="AL132" s="665"/>
      <c r="AM132" s="665"/>
      <c r="AN132" s="665"/>
      <c r="AO132" s="665"/>
      <c r="AP132" s="665"/>
      <c r="AQ132" s="666"/>
      <c r="AR132" s="132"/>
      <c r="AS132" s="133"/>
    </row>
    <row r="133" spans="1:48" s="107" customFormat="1" ht="24.95" customHeight="1" outlineLevel="1" thickBot="1">
      <c r="A133" s="94"/>
      <c r="B133" s="237"/>
      <c r="C133" s="238"/>
      <c r="D133" s="238"/>
      <c r="E133" s="238"/>
      <c r="F133" s="238"/>
      <c r="G133" s="238"/>
      <c r="H133" s="238"/>
      <c r="I133" s="238"/>
      <c r="J133" s="238"/>
      <c r="K133" s="238"/>
      <c r="L133" s="238"/>
      <c r="M133" s="238"/>
      <c r="N133" s="238"/>
      <c r="O133" s="238"/>
      <c r="P133" s="238"/>
      <c r="Q133" s="238"/>
      <c r="R133" s="279" t="s">
        <v>132</v>
      </c>
      <c r="S133" s="280"/>
      <c r="T133" s="280"/>
      <c r="U133" s="280"/>
      <c r="V133" s="280"/>
      <c r="W133" s="280"/>
      <c r="X133" s="280"/>
      <c r="Y133" s="281"/>
      <c r="Z133" s="134">
        <f>ROUNDUP(SUM(Z124:Z132)*$AK121,0)</f>
        <v>0</v>
      </c>
      <c r="AA133" s="135">
        <f>ROUNDUP(SUM(AA124:AA132)*$AK121,0)</f>
        <v>0</v>
      </c>
      <c r="AB133" s="136"/>
      <c r="AC133" s="615"/>
      <c r="AD133" s="616"/>
      <c r="AE133" s="616"/>
      <c r="AF133" s="616"/>
      <c r="AG133" s="616"/>
      <c r="AH133" s="616"/>
      <c r="AI133" s="616"/>
      <c r="AJ133" s="616"/>
      <c r="AK133" s="616"/>
      <c r="AL133" s="616"/>
      <c r="AM133" s="616"/>
      <c r="AN133" s="616"/>
      <c r="AO133" s="616"/>
      <c r="AP133" s="616"/>
      <c r="AQ133" s="616"/>
      <c r="AR133" s="616"/>
      <c r="AS133" s="617"/>
      <c r="AT133" s="94"/>
      <c r="AU133" s="94"/>
      <c r="AV133" s="94"/>
    </row>
    <row r="134" spans="1:48" s="107" customFormat="1" ht="24.95" customHeight="1" outlineLevel="1">
      <c r="AR134" s="95"/>
      <c r="AS134" s="95"/>
    </row>
    <row r="135" spans="1:48" s="107" customFormat="1" ht="24.95" customHeight="1">
      <c r="AR135" s="95"/>
      <c r="AS135" s="95"/>
    </row>
    <row r="136" spans="1:48" s="107" customFormat="1" ht="24.95" customHeight="1" thickBot="1">
      <c r="A136" s="94"/>
      <c r="B136" s="662" t="s">
        <v>114</v>
      </c>
      <c r="C136" s="662"/>
      <c r="D136" s="662"/>
      <c r="E136" s="662"/>
      <c r="F136" s="662"/>
      <c r="G136" s="662"/>
      <c r="H136" s="662"/>
      <c r="I136" s="662"/>
      <c r="J136" s="662"/>
      <c r="K136" s="662"/>
      <c r="L136" s="662"/>
      <c r="M136" s="662"/>
      <c r="N136" s="662"/>
      <c r="O136" s="662"/>
      <c r="P136" s="662"/>
      <c r="Q136" s="662"/>
      <c r="R136" s="662"/>
      <c r="S136" s="662"/>
      <c r="T136" s="662"/>
      <c r="U136" s="662"/>
      <c r="V136" s="662"/>
      <c r="W136" s="662"/>
      <c r="X136" s="662"/>
      <c r="Y136" s="662"/>
      <c r="Z136" s="662"/>
      <c r="AA136" s="662"/>
      <c r="AB136" s="662"/>
      <c r="AC136" s="662"/>
      <c r="AD136" s="662"/>
      <c r="AE136" s="662"/>
      <c r="AF136" s="662"/>
      <c r="AG136" s="662"/>
      <c r="AH136" s="662"/>
      <c r="AI136" s="662"/>
      <c r="AJ136" s="662"/>
      <c r="AK136" s="662"/>
      <c r="AL136" s="662"/>
      <c r="AM136" s="662"/>
      <c r="AN136" s="662"/>
      <c r="AO136" s="662"/>
      <c r="AP136" s="662"/>
      <c r="AQ136" s="662"/>
      <c r="AR136" s="662"/>
      <c r="AS136" s="662"/>
      <c r="AT136" s="111"/>
      <c r="AU136" s="111"/>
      <c r="AV136" s="111"/>
    </row>
    <row r="137" spans="1:48" s="107" customFormat="1" ht="24.95" customHeight="1">
      <c r="A137" s="94"/>
      <c r="B137" s="562" t="s">
        <v>239</v>
      </c>
      <c r="C137" s="563"/>
      <c r="D137" s="562" t="s">
        <v>70</v>
      </c>
      <c r="E137" s="568"/>
      <c r="F137" s="568"/>
      <c r="G137" s="568"/>
      <c r="H137" s="568"/>
      <c r="I137" s="568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  <c r="T137" s="568"/>
      <c r="U137" s="568"/>
      <c r="V137" s="568"/>
      <c r="W137" s="568"/>
      <c r="X137" s="568"/>
      <c r="Y137" s="568"/>
      <c r="Z137" s="568"/>
      <c r="AA137" s="568"/>
      <c r="AB137" s="568"/>
      <c r="AC137" s="568"/>
      <c r="AD137" s="568"/>
      <c r="AE137" s="568"/>
      <c r="AF137" s="568"/>
      <c r="AG137" s="568"/>
      <c r="AH137" s="568"/>
      <c r="AI137" s="568"/>
      <c r="AJ137" s="568"/>
      <c r="AK137" s="563"/>
      <c r="AL137" s="647" t="s">
        <v>294</v>
      </c>
      <c r="AM137" s="648"/>
      <c r="AN137" s="648"/>
      <c r="AO137" s="648"/>
      <c r="AP137" s="648"/>
      <c r="AQ137" s="648"/>
      <c r="AR137" s="648"/>
      <c r="AS137" s="649"/>
      <c r="AT137" s="111"/>
      <c r="AU137" s="111"/>
      <c r="AV137" s="111"/>
    </row>
    <row r="138" spans="1:48" s="107" customFormat="1" ht="24.95" customHeight="1">
      <c r="A138" s="94"/>
      <c r="B138" s="564"/>
      <c r="C138" s="565"/>
      <c r="D138" s="564"/>
      <c r="E138" s="569"/>
      <c r="F138" s="569"/>
      <c r="G138" s="569"/>
      <c r="H138" s="569"/>
      <c r="I138" s="569"/>
      <c r="J138" s="569"/>
      <c r="K138" s="569"/>
      <c r="L138" s="569"/>
      <c r="M138" s="569"/>
      <c r="N138" s="569"/>
      <c r="O138" s="569"/>
      <c r="P138" s="569"/>
      <c r="Q138" s="569"/>
      <c r="R138" s="569"/>
      <c r="S138" s="569"/>
      <c r="T138" s="569"/>
      <c r="U138" s="569"/>
      <c r="V138" s="569"/>
      <c r="W138" s="569"/>
      <c r="X138" s="569"/>
      <c r="Y138" s="569"/>
      <c r="Z138" s="569"/>
      <c r="AA138" s="569"/>
      <c r="AB138" s="569"/>
      <c r="AC138" s="569"/>
      <c r="AD138" s="569"/>
      <c r="AE138" s="569"/>
      <c r="AF138" s="569"/>
      <c r="AG138" s="569"/>
      <c r="AH138" s="569"/>
      <c r="AI138" s="569"/>
      <c r="AJ138" s="569"/>
      <c r="AK138" s="565"/>
      <c r="AL138" s="650"/>
      <c r="AM138" s="651"/>
      <c r="AN138" s="651"/>
      <c r="AO138" s="651"/>
      <c r="AP138" s="651"/>
      <c r="AQ138" s="651"/>
      <c r="AR138" s="651"/>
      <c r="AS138" s="652"/>
      <c r="AT138" s="111"/>
      <c r="AU138" s="111"/>
      <c r="AV138" s="111"/>
    </row>
    <row r="139" spans="1:48" s="107" customFormat="1" ht="24.95" customHeight="1" thickBot="1">
      <c r="A139" s="94"/>
      <c r="B139" s="566"/>
      <c r="C139" s="567"/>
      <c r="D139" s="566"/>
      <c r="E139" s="570"/>
      <c r="F139" s="570"/>
      <c r="G139" s="570"/>
      <c r="H139" s="570"/>
      <c r="I139" s="570"/>
      <c r="J139" s="570"/>
      <c r="K139" s="570"/>
      <c r="L139" s="570"/>
      <c r="M139" s="570"/>
      <c r="N139" s="570"/>
      <c r="O139" s="570"/>
      <c r="P139" s="570"/>
      <c r="Q139" s="570"/>
      <c r="R139" s="570"/>
      <c r="S139" s="570"/>
      <c r="T139" s="570"/>
      <c r="U139" s="570"/>
      <c r="V139" s="570"/>
      <c r="W139" s="570"/>
      <c r="X139" s="570"/>
      <c r="Y139" s="570"/>
      <c r="Z139" s="570"/>
      <c r="AA139" s="570"/>
      <c r="AB139" s="570"/>
      <c r="AC139" s="570"/>
      <c r="AD139" s="570"/>
      <c r="AE139" s="570"/>
      <c r="AF139" s="570"/>
      <c r="AG139" s="570"/>
      <c r="AH139" s="570"/>
      <c r="AI139" s="570"/>
      <c r="AJ139" s="570"/>
      <c r="AK139" s="567"/>
      <c r="AL139" s="653" t="s">
        <v>274</v>
      </c>
      <c r="AM139" s="654"/>
      <c r="AN139" s="654"/>
      <c r="AO139" s="654"/>
      <c r="AP139" s="654"/>
      <c r="AQ139" s="654"/>
      <c r="AR139" s="654"/>
      <c r="AS139" s="655"/>
      <c r="AT139" s="111"/>
      <c r="AU139" s="111"/>
      <c r="AV139" s="111"/>
    </row>
    <row r="140" spans="1:48" s="107" customFormat="1" ht="24.95" customHeight="1" outlineLevel="1" thickBot="1">
      <c r="A140" s="94"/>
      <c r="B140" s="625"/>
      <c r="C140" s="626"/>
      <c r="D140" s="626"/>
      <c r="E140" s="626"/>
      <c r="F140" s="626"/>
      <c r="G140" s="626"/>
      <c r="H140" s="626"/>
      <c r="I140" s="626"/>
      <c r="J140" s="626"/>
      <c r="K140" s="626"/>
      <c r="L140" s="626"/>
      <c r="M140" s="626"/>
      <c r="N140" s="626"/>
      <c r="O140" s="626"/>
      <c r="P140" s="626"/>
      <c r="Q140" s="626"/>
      <c r="R140" s="626"/>
      <c r="S140" s="626"/>
      <c r="T140" s="626"/>
      <c r="U140" s="626"/>
      <c r="V140" s="626"/>
      <c r="W140" s="626"/>
      <c r="X140" s="626"/>
      <c r="Y140" s="626"/>
      <c r="Z140" s="627" t="s">
        <v>115</v>
      </c>
      <c r="AA140" s="431"/>
      <c r="AB140" s="628"/>
      <c r="AC140" s="442" t="s">
        <v>116</v>
      </c>
      <c r="AD140" s="443"/>
      <c r="AE140" s="443"/>
      <c r="AF140" s="443"/>
      <c r="AG140" s="443"/>
      <c r="AH140" s="443"/>
      <c r="AI140" s="581">
        <v>5</v>
      </c>
      <c r="AJ140" s="582"/>
      <c r="AK140" s="579">
        <f>AI140/AR$9</f>
        <v>0.33333333333333331</v>
      </c>
      <c r="AL140" s="580"/>
      <c r="AM140" s="256" t="s">
        <v>277</v>
      </c>
      <c r="AN140" s="252"/>
      <c r="AO140" s="252"/>
      <c r="AP140" s="252"/>
      <c r="AQ140" s="253"/>
      <c r="AR140" s="254" t="s">
        <v>226</v>
      </c>
      <c r="AS140" s="255"/>
      <c r="AT140" s="94"/>
      <c r="AU140" s="94"/>
      <c r="AV140" s="94"/>
    </row>
    <row r="141" spans="1:48" s="107" customFormat="1" ht="24.95" customHeight="1" outlineLevel="1">
      <c r="A141" s="94"/>
      <c r="B141" s="256" t="s">
        <v>117</v>
      </c>
      <c r="C141" s="252"/>
      <c r="D141" s="252"/>
      <c r="E141" s="252"/>
      <c r="F141" s="252"/>
      <c r="G141" s="252"/>
      <c r="H141" s="252"/>
      <c r="I141" s="252"/>
      <c r="J141" s="252"/>
      <c r="K141" s="252"/>
      <c r="L141" s="252"/>
      <c r="M141" s="252"/>
      <c r="N141" s="252"/>
      <c r="O141" s="252"/>
      <c r="P141" s="252"/>
      <c r="Q141" s="259"/>
      <c r="R141" s="256" t="s">
        <v>118</v>
      </c>
      <c r="S141" s="253"/>
      <c r="T141" s="252" t="s">
        <v>119</v>
      </c>
      <c r="U141" s="252"/>
      <c r="V141" s="252"/>
      <c r="W141" s="259"/>
      <c r="X141" s="583" t="s">
        <v>46</v>
      </c>
      <c r="Y141" s="629" t="s">
        <v>47</v>
      </c>
      <c r="Z141" s="631" t="s">
        <v>120</v>
      </c>
      <c r="AA141" s="632" t="s">
        <v>121</v>
      </c>
      <c r="AB141" s="661" t="s">
        <v>122</v>
      </c>
      <c r="AC141" s="256" t="s">
        <v>123</v>
      </c>
      <c r="AD141" s="252"/>
      <c r="AE141" s="252"/>
      <c r="AF141" s="252"/>
      <c r="AG141" s="252"/>
      <c r="AH141" s="252"/>
      <c r="AI141" s="252"/>
      <c r="AJ141" s="252"/>
      <c r="AK141" s="252"/>
      <c r="AL141" s="252"/>
      <c r="AM141" s="252"/>
      <c r="AN141" s="252"/>
      <c r="AO141" s="252"/>
      <c r="AP141" s="252"/>
      <c r="AQ141" s="259"/>
      <c r="AR141" s="300" t="s">
        <v>124</v>
      </c>
      <c r="AS141" s="273"/>
      <c r="AT141" s="94"/>
      <c r="AU141" s="94"/>
      <c r="AV141" s="94"/>
    </row>
    <row r="142" spans="1:48" s="107" customFormat="1" ht="24.95" customHeight="1" outlineLevel="1">
      <c r="A142" s="94"/>
      <c r="B142" s="260"/>
      <c r="C142" s="261"/>
      <c r="D142" s="261"/>
      <c r="E142" s="261"/>
      <c r="F142" s="261"/>
      <c r="G142" s="261"/>
      <c r="H142" s="261"/>
      <c r="I142" s="261"/>
      <c r="J142" s="261"/>
      <c r="K142" s="261"/>
      <c r="L142" s="261"/>
      <c r="M142" s="261"/>
      <c r="N142" s="261"/>
      <c r="O142" s="261"/>
      <c r="P142" s="261"/>
      <c r="Q142" s="262"/>
      <c r="R142" s="260"/>
      <c r="S142" s="263"/>
      <c r="T142" s="261"/>
      <c r="U142" s="261"/>
      <c r="V142" s="261"/>
      <c r="W142" s="262"/>
      <c r="X142" s="584"/>
      <c r="Y142" s="630"/>
      <c r="Z142" s="584"/>
      <c r="AA142" s="590"/>
      <c r="AB142" s="630"/>
      <c r="AC142" s="260"/>
      <c r="AD142" s="261"/>
      <c r="AE142" s="261"/>
      <c r="AF142" s="261"/>
      <c r="AG142" s="261"/>
      <c r="AH142" s="261"/>
      <c r="AI142" s="261"/>
      <c r="AJ142" s="261"/>
      <c r="AK142" s="261"/>
      <c r="AL142" s="261"/>
      <c r="AM142" s="261"/>
      <c r="AN142" s="261"/>
      <c r="AO142" s="261"/>
      <c r="AP142" s="261"/>
      <c r="AQ142" s="262"/>
      <c r="AR142" s="120" t="s">
        <v>125</v>
      </c>
      <c r="AS142" s="121" t="s">
        <v>126</v>
      </c>
      <c r="AT142" s="94"/>
      <c r="AU142" s="94"/>
      <c r="AV142" s="94"/>
    </row>
    <row r="143" spans="1:48" s="107" customFormat="1" ht="24.95" customHeight="1" outlineLevel="1">
      <c r="A143" s="94"/>
      <c r="B143" s="227" t="s">
        <v>176</v>
      </c>
      <c r="C143" s="228"/>
      <c r="D143" s="228"/>
      <c r="E143" s="228"/>
      <c r="F143" s="228"/>
      <c r="G143" s="228"/>
      <c r="H143" s="228"/>
      <c r="I143" s="228"/>
      <c r="J143" s="228"/>
      <c r="K143" s="228"/>
      <c r="L143" s="228"/>
      <c r="M143" s="228"/>
      <c r="N143" s="228"/>
      <c r="O143" s="228"/>
      <c r="P143" s="228"/>
      <c r="Q143" s="229"/>
      <c r="R143" s="227" t="s">
        <v>130</v>
      </c>
      <c r="S143" s="230"/>
      <c r="T143" s="231" t="s">
        <v>275</v>
      </c>
      <c r="U143" s="228"/>
      <c r="V143" s="228"/>
      <c r="W143" s="229"/>
      <c r="X143" s="122" t="s">
        <v>170</v>
      </c>
      <c r="Y143" s="137"/>
      <c r="Z143" s="122">
        <v>3</v>
      </c>
      <c r="AA143" s="138">
        <v>3</v>
      </c>
      <c r="AB143" s="125" t="str">
        <f>INDEX($AM$108:$AT$111,MATCH(Z143,$AK$108:$AK$111,0),MATCH(AA143,$AM$112:$AT$112,0))</f>
        <v>B</v>
      </c>
      <c r="AC143" s="227" t="s">
        <v>280</v>
      </c>
      <c r="AD143" s="228"/>
      <c r="AE143" s="228"/>
      <c r="AF143" s="228"/>
      <c r="AG143" s="228"/>
      <c r="AH143" s="228"/>
      <c r="AI143" s="228"/>
      <c r="AJ143" s="228"/>
      <c r="AK143" s="228"/>
      <c r="AL143" s="228"/>
      <c r="AM143" s="228"/>
      <c r="AN143" s="228"/>
      <c r="AO143" s="228"/>
      <c r="AP143" s="228"/>
      <c r="AQ143" s="229"/>
      <c r="AR143" s="126" t="s">
        <v>170</v>
      </c>
      <c r="AS143" s="127"/>
      <c r="AT143" s="94"/>
      <c r="AU143" s="94"/>
      <c r="AV143" s="94"/>
    </row>
    <row r="144" spans="1:48" s="107" customFormat="1" ht="24.95" customHeight="1" outlineLevel="1">
      <c r="B144" s="227" t="s">
        <v>177</v>
      </c>
      <c r="C144" s="228"/>
      <c r="D144" s="228"/>
      <c r="E144" s="228"/>
      <c r="F144" s="228"/>
      <c r="G144" s="228"/>
      <c r="H144" s="228"/>
      <c r="I144" s="228"/>
      <c r="J144" s="228"/>
      <c r="K144" s="228"/>
      <c r="L144" s="228"/>
      <c r="M144" s="228"/>
      <c r="N144" s="228"/>
      <c r="O144" s="228"/>
      <c r="P144" s="228"/>
      <c r="Q144" s="229"/>
      <c r="R144" s="227" t="s">
        <v>130</v>
      </c>
      <c r="S144" s="230"/>
      <c r="T144" s="231" t="s">
        <v>275</v>
      </c>
      <c r="U144" s="228"/>
      <c r="V144" s="228"/>
      <c r="W144" s="229"/>
      <c r="X144" s="122" t="s">
        <v>170</v>
      </c>
      <c r="Y144" s="137"/>
      <c r="Z144" s="122">
        <v>3</v>
      </c>
      <c r="AA144" s="138">
        <v>2</v>
      </c>
      <c r="AB144" s="125" t="str">
        <f t="shared" ref="AB144:AB151" si="4">INDEX($AM$108:$AT$111,MATCH(Z144,$AK$108:$AK$111,0),MATCH(AA144,$AM$112:$AT$112,0))</f>
        <v>B</v>
      </c>
      <c r="AC144" s="227" t="s">
        <v>278</v>
      </c>
      <c r="AD144" s="228"/>
      <c r="AE144" s="228"/>
      <c r="AF144" s="228"/>
      <c r="AG144" s="228"/>
      <c r="AH144" s="228"/>
      <c r="AI144" s="228"/>
      <c r="AJ144" s="228"/>
      <c r="AK144" s="228"/>
      <c r="AL144" s="228"/>
      <c r="AM144" s="228"/>
      <c r="AN144" s="228"/>
      <c r="AO144" s="228"/>
      <c r="AP144" s="228"/>
      <c r="AQ144" s="229"/>
      <c r="AR144" s="126" t="s">
        <v>170</v>
      </c>
      <c r="AS144" s="127"/>
    </row>
    <row r="145" spans="1:48" s="107" customFormat="1" ht="24.95" customHeight="1" outlineLevel="1">
      <c r="B145" s="227" t="s">
        <v>178</v>
      </c>
      <c r="C145" s="228"/>
      <c r="D145" s="228"/>
      <c r="E145" s="228"/>
      <c r="F145" s="228"/>
      <c r="G145" s="228"/>
      <c r="H145" s="228"/>
      <c r="I145" s="228"/>
      <c r="J145" s="228"/>
      <c r="K145" s="228"/>
      <c r="L145" s="228"/>
      <c r="M145" s="228"/>
      <c r="N145" s="228"/>
      <c r="O145" s="228"/>
      <c r="P145" s="228"/>
      <c r="Q145" s="229"/>
      <c r="R145" s="227" t="s">
        <v>130</v>
      </c>
      <c r="S145" s="230"/>
      <c r="T145" s="465" t="s">
        <v>284</v>
      </c>
      <c r="U145" s="466"/>
      <c r="V145" s="466"/>
      <c r="W145" s="663"/>
      <c r="X145" s="122" t="s">
        <v>170</v>
      </c>
      <c r="Y145" s="137"/>
      <c r="Z145" s="122">
        <v>3</v>
      </c>
      <c r="AA145" s="138">
        <v>3</v>
      </c>
      <c r="AB145" s="125" t="str">
        <f t="shared" si="4"/>
        <v>B</v>
      </c>
      <c r="AC145" s="227" t="s">
        <v>281</v>
      </c>
      <c r="AD145" s="228"/>
      <c r="AE145" s="228"/>
      <c r="AF145" s="228"/>
      <c r="AG145" s="228"/>
      <c r="AH145" s="228"/>
      <c r="AI145" s="228"/>
      <c r="AJ145" s="228"/>
      <c r="AK145" s="228"/>
      <c r="AL145" s="228"/>
      <c r="AM145" s="228"/>
      <c r="AN145" s="228"/>
      <c r="AO145" s="228"/>
      <c r="AP145" s="228"/>
      <c r="AQ145" s="229"/>
      <c r="AR145" s="126" t="s">
        <v>170</v>
      </c>
      <c r="AS145" s="127"/>
    </row>
    <row r="146" spans="1:48" s="107" customFormat="1" ht="24.95" customHeight="1" outlineLevel="1">
      <c r="B146" s="227"/>
      <c r="C146" s="228"/>
      <c r="D146" s="228"/>
      <c r="E146" s="228"/>
      <c r="F146" s="228"/>
      <c r="G146" s="228"/>
      <c r="H146" s="228"/>
      <c r="I146" s="228"/>
      <c r="J146" s="228"/>
      <c r="K146" s="228"/>
      <c r="L146" s="228"/>
      <c r="M146" s="228"/>
      <c r="N146" s="228"/>
      <c r="O146" s="228"/>
      <c r="P146" s="228"/>
      <c r="Q146" s="229"/>
      <c r="R146" s="227"/>
      <c r="S146" s="230"/>
      <c r="T146" s="231"/>
      <c r="U146" s="228"/>
      <c r="V146" s="228"/>
      <c r="W146" s="229"/>
      <c r="X146" s="122"/>
      <c r="Y146" s="137"/>
      <c r="Z146" s="122"/>
      <c r="AA146" s="138"/>
      <c r="AB146" s="125" t="e">
        <f t="shared" si="4"/>
        <v>#N/A</v>
      </c>
      <c r="AC146" s="227" t="s">
        <v>282</v>
      </c>
      <c r="AD146" s="228"/>
      <c r="AE146" s="228"/>
      <c r="AF146" s="228"/>
      <c r="AG146" s="228"/>
      <c r="AH146" s="228"/>
      <c r="AI146" s="228"/>
      <c r="AJ146" s="228"/>
      <c r="AK146" s="228"/>
      <c r="AL146" s="228"/>
      <c r="AM146" s="228"/>
      <c r="AN146" s="228"/>
      <c r="AO146" s="228"/>
      <c r="AP146" s="228"/>
      <c r="AQ146" s="229"/>
      <c r="AR146" s="126" t="s">
        <v>170</v>
      </c>
      <c r="AS146" s="127"/>
    </row>
    <row r="147" spans="1:48" s="107" customFormat="1" ht="24.95" customHeight="1" outlineLevel="1">
      <c r="B147" s="227"/>
      <c r="C147" s="228"/>
      <c r="D147" s="228"/>
      <c r="E147" s="228"/>
      <c r="F147" s="228"/>
      <c r="G147" s="228"/>
      <c r="H147" s="228"/>
      <c r="I147" s="228"/>
      <c r="J147" s="228"/>
      <c r="K147" s="228"/>
      <c r="L147" s="228"/>
      <c r="M147" s="228"/>
      <c r="N147" s="228"/>
      <c r="O147" s="228"/>
      <c r="P147" s="228"/>
      <c r="Q147" s="229"/>
      <c r="R147" s="227"/>
      <c r="S147" s="230"/>
      <c r="T147" s="465"/>
      <c r="U147" s="466"/>
      <c r="V147" s="466"/>
      <c r="W147" s="663"/>
      <c r="X147" s="122"/>
      <c r="Y147" s="137"/>
      <c r="Z147" s="122"/>
      <c r="AA147" s="138"/>
      <c r="AB147" s="125" t="e">
        <f t="shared" si="4"/>
        <v>#N/A</v>
      </c>
      <c r="AC147" s="227" t="s">
        <v>279</v>
      </c>
      <c r="AD147" s="228"/>
      <c r="AE147" s="228"/>
      <c r="AF147" s="228"/>
      <c r="AG147" s="228"/>
      <c r="AH147" s="228"/>
      <c r="AI147" s="228"/>
      <c r="AJ147" s="228"/>
      <c r="AK147" s="228"/>
      <c r="AL147" s="228"/>
      <c r="AM147" s="228"/>
      <c r="AN147" s="228"/>
      <c r="AO147" s="228"/>
      <c r="AP147" s="228"/>
      <c r="AQ147" s="229"/>
      <c r="AR147" s="126"/>
      <c r="AS147" s="127" t="s">
        <v>170</v>
      </c>
    </row>
    <row r="148" spans="1:48" s="107" customFormat="1" ht="24.95" customHeight="1" outlineLevel="1">
      <c r="B148" s="227"/>
      <c r="C148" s="228"/>
      <c r="D148" s="228"/>
      <c r="E148" s="228"/>
      <c r="F148" s="228"/>
      <c r="G148" s="228"/>
      <c r="H148" s="228"/>
      <c r="I148" s="228"/>
      <c r="J148" s="228"/>
      <c r="K148" s="228"/>
      <c r="L148" s="228"/>
      <c r="M148" s="228"/>
      <c r="N148" s="228"/>
      <c r="O148" s="228"/>
      <c r="P148" s="228"/>
      <c r="Q148" s="229"/>
      <c r="R148" s="227"/>
      <c r="S148" s="230"/>
      <c r="T148" s="231"/>
      <c r="U148" s="228"/>
      <c r="V148" s="228"/>
      <c r="W148" s="229"/>
      <c r="X148" s="122"/>
      <c r="Y148" s="137"/>
      <c r="Z148" s="122"/>
      <c r="AA148" s="138"/>
      <c r="AB148" s="125" t="e">
        <f t="shared" si="4"/>
        <v>#N/A</v>
      </c>
      <c r="AC148" s="227" t="s">
        <v>283</v>
      </c>
      <c r="AD148" s="228"/>
      <c r="AE148" s="228"/>
      <c r="AF148" s="228"/>
      <c r="AG148" s="228"/>
      <c r="AH148" s="228"/>
      <c r="AI148" s="228"/>
      <c r="AJ148" s="228"/>
      <c r="AK148" s="228"/>
      <c r="AL148" s="228"/>
      <c r="AM148" s="228"/>
      <c r="AN148" s="228"/>
      <c r="AO148" s="228"/>
      <c r="AP148" s="228"/>
      <c r="AQ148" s="229"/>
      <c r="AR148" s="126"/>
      <c r="AS148" s="127" t="s">
        <v>170</v>
      </c>
    </row>
    <row r="149" spans="1:48" s="107" customFormat="1" ht="24.95" customHeight="1" outlineLevel="1">
      <c r="B149" s="227"/>
      <c r="C149" s="228"/>
      <c r="D149" s="228"/>
      <c r="E149" s="228"/>
      <c r="F149" s="228"/>
      <c r="G149" s="228"/>
      <c r="H149" s="228"/>
      <c r="I149" s="228"/>
      <c r="J149" s="228"/>
      <c r="K149" s="228"/>
      <c r="L149" s="228"/>
      <c r="M149" s="228"/>
      <c r="N149" s="228"/>
      <c r="O149" s="228"/>
      <c r="P149" s="228"/>
      <c r="Q149" s="229"/>
      <c r="R149" s="227"/>
      <c r="S149" s="230"/>
      <c r="T149" s="231"/>
      <c r="U149" s="228"/>
      <c r="V149" s="228"/>
      <c r="W149" s="229"/>
      <c r="X149" s="122"/>
      <c r="Y149" s="137"/>
      <c r="Z149" s="122"/>
      <c r="AA149" s="138"/>
      <c r="AB149" s="125" t="e">
        <f t="shared" si="4"/>
        <v>#N/A</v>
      </c>
      <c r="AC149" s="227"/>
      <c r="AD149" s="228"/>
      <c r="AE149" s="228"/>
      <c r="AF149" s="228"/>
      <c r="AG149" s="228"/>
      <c r="AH149" s="228"/>
      <c r="AI149" s="228"/>
      <c r="AJ149" s="228"/>
      <c r="AK149" s="228"/>
      <c r="AL149" s="228"/>
      <c r="AM149" s="228"/>
      <c r="AN149" s="228"/>
      <c r="AO149" s="228"/>
      <c r="AP149" s="228"/>
      <c r="AQ149" s="229"/>
      <c r="AR149" s="126"/>
      <c r="AS149" s="127"/>
    </row>
    <row r="150" spans="1:48" s="107" customFormat="1" ht="24.95" customHeight="1" outlineLevel="1">
      <c r="B150" s="227"/>
      <c r="C150" s="228"/>
      <c r="D150" s="228"/>
      <c r="E150" s="228"/>
      <c r="F150" s="228"/>
      <c r="G150" s="228"/>
      <c r="H150" s="228"/>
      <c r="I150" s="228"/>
      <c r="J150" s="228"/>
      <c r="K150" s="228"/>
      <c r="L150" s="228"/>
      <c r="M150" s="228"/>
      <c r="N150" s="228"/>
      <c r="O150" s="228"/>
      <c r="P150" s="228"/>
      <c r="Q150" s="229"/>
      <c r="R150" s="227"/>
      <c r="S150" s="230"/>
      <c r="T150" s="231"/>
      <c r="U150" s="228"/>
      <c r="V150" s="228"/>
      <c r="W150" s="229"/>
      <c r="X150" s="122"/>
      <c r="Y150" s="137"/>
      <c r="Z150" s="122"/>
      <c r="AA150" s="138"/>
      <c r="AB150" s="125" t="e">
        <f t="shared" si="4"/>
        <v>#N/A</v>
      </c>
      <c r="AC150" s="658"/>
      <c r="AD150" s="659"/>
      <c r="AE150" s="659"/>
      <c r="AF150" s="659"/>
      <c r="AG150" s="659"/>
      <c r="AH150" s="659"/>
      <c r="AI150" s="659"/>
      <c r="AJ150" s="659"/>
      <c r="AK150" s="659"/>
      <c r="AL150" s="659"/>
      <c r="AM150" s="659"/>
      <c r="AN150" s="659"/>
      <c r="AO150" s="659"/>
      <c r="AP150" s="659"/>
      <c r="AQ150" s="660"/>
      <c r="AR150" s="126"/>
      <c r="AS150" s="127"/>
    </row>
    <row r="151" spans="1:48" s="107" customFormat="1" ht="24.95" customHeight="1" outlineLevel="1" thickBot="1">
      <c r="B151" s="227"/>
      <c r="C151" s="228"/>
      <c r="D151" s="228"/>
      <c r="E151" s="228"/>
      <c r="F151" s="228"/>
      <c r="G151" s="228"/>
      <c r="H151" s="228"/>
      <c r="I151" s="228"/>
      <c r="J151" s="228"/>
      <c r="K151" s="228"/>
      <c r="L151" s="228"/>
      <c r="M151" s="228"/>
      <c r="N151" s="228"/>
      <c r="O151" s="228"/>
      <c r="P151" s="228"/>
      <c r="Q151" s="229"/>
      <c r="R151" s="232"/>
      <c r="S151" s="233"/>
      <c r="T151" s="234"/>
      <c r="U151" s="235"/>
      <c r="V151" s="235"/>
      <c r="W151" s="236"/>
      <c r="X151" s="139"/>
      <c r="Y151" s="140"/>
      <c r="Z151" s="128"/>
      <c r="AA151" s="130"/>
      <c r="AB151" s="131" t="e">
        <f t="shared" si="4"/>
        <v>#N/A</v>
      </c>
      <c r="AC151" s="232"/>
      <c r="AD151" s="235"/>
      <c r="AE151" s="235"/>
      <c r="AF151" s="235"/>
      <c r="AG151" s="235"/>
      <c r="AH151" s="235"/>
      <c r="AI151" s="235"/>
      <c r="AJ151" s="235"/>
      <c r="AK151" s="235"/>
      <c r="AL151" s="235"/>
      <c r="AM151" s="235"/>
      <c r="AN151" s="235"/>
      <c r="AO151" s="235"/>
      <c r="AP151" s="235"/>
      <c r="AQ151" s="236"/>
      <c r="AR151" s="132"/>
      <c r="AS151" s="133"/>
    </row>
    <row r="152" spans="1:48" s="107" customFormat="1" ht="24.95" customHeight="1" outlineLevel="1" thickBot="1">
      <c r="A152" s="94"/>
      <c r="B152" s="237"/>
      <c r="C152" s="238"/>
      <c r="D152" s="238"/>
      <c r="E152" s="238"/>
      <c r="F152" s="238"/>
      <c r="G152" s="238"/>
      <c r="H152" s="238"/>
      <c r="I152" s="238"/>
      <c r="J152" s="238"/>
      <c r="K152" s="238"/>
      <c r="L152" s="238"/>
      <c r="M152" s="238"/>
      <c r="N152" s="238"/>
      <c r="O152" s="238"/>
      <c r="P152" s="238"/>
      <c r="Q152" s="239"/>
      <c r="R152" s="279" t="s">
        <v>132</v>
      </c>
      <c r="S152" s="280"/>
      <c r="T152" s="280"/>
      <c r="U152" s="280"/>
      <c r="V152" s="280"/>
      <c r="W152" s="280"/>
      <c r="X152" s="280"/>
      <c r="Y152" s="281"/>
      <c r="Z152" s="134">
        <f>ROUNDUP(SUM(Z143:Z151)*$AK140,0)</f>
        <v>3</v>
      </c>
      <c r="AA152" s="135">
        <f>ROUNDUP(SUM(AA143:AA151)*$AK140,0)</f>
        <v>3</v>
      </c>
      <c r="AB152" s="136"/>
      <c r="AC152" s="615"/>
      <c r="AD152" s="616"/>
      <c r="AE152" s="616"/>
      <c r="AF152" s="616"/>
      <c r="AG152" s="616"/>
      <c r="AH152" s="616"/>
      <c r="AI152" s="616"/>
      <c r="AJ152" s="616"/>
      <c r="AK152" s="616"/>
      <c r="AL152" s="616"/>
      <c r="AM152" s="616"/>
      <c r="AN152" s="616"/>
      <c r="AO152" s="616"/>
      <c r="AP152" s="616"/>
      <c r="AQ152" s="616"/>
      <c r="AR152" s="616"/>
      <c r="AS152" s="617"/>
      <c r="AT152" s="94"/>
      <c r="AU152" s="94"/>
      <c r="AV152" s="94"/>
    </row>
    <row r="153" spans="1:48" s="107" customFormat="1" ht="24.95" customHeight="1" outlineLevel="1">
      <c r="AR153" s="95"/>
      <c r="AS153" s="95"/>
    </row>
    <row r="154" spans="1:48" s="107" customFormat="1" ht="24.95" customHeight="1">
      <c r="AR154" s="95"/>
      <c r="AS154" s="95"/>
    </row>
    <row r="155" spans="1:48" s="107" customFormat="1" ht="24.95" customHeight="1" thickBot="1">
      <c r="A155" s="94"/>
      <c r="B155" s="634" t="s">
        <v>114</v>
      </c>
      <c r="C155" s="634"/>
      <c r="D155" s="634"/>
      <c r="E155" s="634"/>
      <c r="F155" s="634"/>
      <c r="G155" s="634"/>
      <c r="H155" s="634"/>
      <c r="I155" s="634"/>
      <c r="J155" s="634"/>
      <c r="K155" s="634"/>
      <c r="L155" s="634"/>
      <c r="M155" s="634"/>
      <c r="N155" s="634"/>
      <c r="O155" s="634"/>
      <c r="P155" s="634"/>
      <c r="Q155" s="634"/>
      <c r="R155" s="634"/>
      <c r="S155" s="634"/>
      <c r="T155" s="634"/>
      <c r="U155" s="634"/>
      <c r="V155" s="634"/>
      <c r="W155" s="634"/>
      <c r="X155" s="634"/>
      <c r="Y155" s="634"/>
      <c r="Z155" s="634"/>
      <c r="AA155" s="634"/>
      <c r="AB155" s="634"/>
      <c r="AC155" s="634"/>
      <c r="AD155" s="634"/>
      <c r="AE155" s="634"/>
      <c r="AF155" s="634"/>
      <c r="AG155" s="634"/>
      <c r="AH155" s="634"/>
      <c r="AI155" s="634"/>
      <c r="AJ155" s="634"/>
      <c r="AK155" s="634"/>
      <c r="AL155" s="634"/>
      <c r="AM155" s="634"/>
      <c r="AN155" s="634"/>
      <c r="AO155" s="634"/>
      <c r="AP155" s="634"/>
      <c r="AQ155" s="634"/>
      <c r="AR155" s="634"/>
      <c r="AS155" s="634"/>
      <c r="AT155" s="111"/>
      <c r="AU155" s="111"/>
      <c r="AV155" s="111"/>
    </row>
    <row r="156" spans="1:48" s="107" customFormat="1" ht="24.95" customHeight="1">
      <c r="A156" s="94"/>
      <c r="B156" s="562" t="s">
        <v>240</v>
      </c>
      <c r="C156" s="563"/>
      <c r="D156" s="562" t="s">
        <v>72</v>
      </c>
      <c r="E156" s="568"/>
      <c r="F156" s="568"/>
      <c r="G156" s="568"/>
      <c r="H156" s="568"/>
      <c r="I156" s="568"/>
      <c r="J156" s="568"/>
      <c r="K156" s="568"/>
      <c r="L156" s="568"/>
      <c r="M156" s="568"/>
      <c r="N156" s="568"/>
      <c r="O156" s="568"/>
      <c r="P156" s="568"/>
      <c r="Q156" s="568"/>
      <c r="R156" s="568"/>
      <c r="S156" s="568"/>
      <c r="T156" s="568"/>
      <c r="U156" s="568"/>
      <c r="V156" s="568"/>
      <c r="W156" s="568"/>
      <c r="X156" s="568"/>
      <c r="Y156" s="568"/>
      <c r="Z156" s="568"/>
      <c r="AA156" s="568"/>
      <c r="AB156" s="568"/>
      <c r="AC156" s="568"/>
      <c r="AD156" s="568"/>
      <c r="AE156" s="568"/>
      <c r="AF156" s="568"/>
      <c r="AG156" s="568"/>
      <c r="AH156" s="568"/>
      <c r="AI156" s="568"/>
      <c r="AJ156" s="568"/>
      <c r="AK156" s="563"/>
      <c r="AL156" s="635" t="s">
        <v>293</v>
      </c>
      <c r="AM156" s="636"/>
      <c r="AN156" s="636"/>
      <c r="AO156" s="636"/>
      <c r="AP156" s="636"/>
      <c r="AQ156" s="636"/>
      <c r="AR156" s="636"/>
      <c r="AS156" s="637"/>
      <c r="AT156" s="111"/>
      <c r="AU156" s="111"/>
      <c r="AV156" s="111"/>
    </row>
    <row r="157" spans="1:48" s="107" customFormat="1" ht="24.95" customHeight="1">
      <c r="A157" s="94"/>
      <c r="B157" s="564"/>
      <c r="C157" s="565"/>
      <c r="D157" s="564"/>
      <c r="E157" s="569"/>
      <c r="F157" s="569"/>
      <c r="G157" s="569"/>
      <c r="H157" s="569"/>
      <c r="I157" s="569"/>
      <c r="J157" s="569"/>
      <c r="K157" s="569"/>
      <c r="L157" s="569"/>
      <c r="M157" s="569"/>
      <c r="N157" s="569"/>
      <c r="O157" s="569"/>
      <c r="P157" s="569"/>
      <c r="Q157" s="569"/>
      <c r="R157" s="569"/>
      <c r="S157" s="569"/>
      <c r="T157" s="569"/>
      <c r="U157" s="569"/>
      <c r="V157" s="569"/>
      <c r="W157" s="569"/>
      <c r="X157" s="569"/>
      <c r="Y157" s="569"/>
      <c r="Z157" s="569"/>
      <c r="AA157" s="569"/>
      <c r="AB157" s="569"/>
      <c r="AC157" s="569"/>
      <c r="AD157" s="569"/>
      <c r="AE157" s="569"/>
      <c r="AF157" s="569"/>
      <c r="AG157" s="569"/>
      <c r="AH157" s="569"/>
      <c r="AI157" s="569"/>
      <c r="AJ157" s="569"/>
      <c r="AK157" s="565"/>
      <c r="AL157" s="638"/>
      <c r="AM157" s="639"/>
      <c r="AN157" s="639"/>
      <c r="AO157" s="639"/>
      <c r="AP157" s="639"/>
      <c r="AQ157" s="639"/>
      <c r="AR157" s="639"/>
      <c r="AS157" s="640"/>
      <c r="AT157" s="111"/>
      <c r="AU157" s="111"/>
      <c r="AV157" s="111"/>
    </row>
    <row r="158" spans="1:48" s="107" customFormat="1" ht="24.95" customHeight="1" thickBot="1">
      <c r="A158" s="94"/>
      <c r="B158" s="566"/>
      <c r="C158" s="567"/>
      <c r="D158" s="566"/>
      <c r="E158" s="570"/>
      <c r="F158" s="570"/>
      <c r="G158" s="570"/>
      <c r="H158" s="570"/>
      <c r="I158" s="570"/>
      <c r="J158" s="570"/>
      <c r="K158" s="570"/>
      <c r="L158" s="570"/>
      <c r="M158" s="570"/>
      <c r="N158" s="570"/>
      <c r="O158" s="570"/>
      <c r="P158" s="570"/>
      <c r="Q158" s="570"/>
      <c r="R158" s="570"/>
      <c r="S158" s="570"/>
      <c r="T158" s="570"/>
      <c r="U158" s="570"/>
      <c r="V158" s="570"/>
      <c r="W158" s="570"/>
      <c r="X158" s="570"/>
      <c r="Y158" s="570"/>
      <c r="Z158" s="570"/>
      <c r="AA158" s="570"/>
      <c r="AB158" s="570"/>
      <c r="AC158" s="570"/>
      <c r="AD158" s="570"/>
      <c r="AE158" s="570"/>
      <c r="AF158" s="570"/>
      <c r="AG158" s="570"/>
      <c r="AH158" s="570"/>
      <c r="AI158" s="570"/>
      <c r="AJ158" s="570"/>
      <c r="AK158" s="567"/>
      <c r="AL158" s="641" t="s">
        <v>274</v>
      </c>
      <c r="AM158" s="642"/>
      <c r="AN158" s="642"/>
      <c r="AO158" s="642"/>
      <c r="AP158" s="642"/>
      <c r="AQ158" s="642"/>
      <c r="AR158" s="642"/>
      <c r="AS158" s="643"/>
      <c r="AT158" s="111"/>
      <c r="AU158" s="111"/>
      <c r="AV158" s="111"/>
    </row>
    <row r="159" spans="1:48" s="107" customFormat="1" ht="24.95" customHeight="1" outlineLevel="1" thickBot="1">
      <c r="A159" s="94"/>
      <c r="B159" s="625"/>
      <c r="C159" s="626"/>
      <c r="D159" s="626"/>
      <c r="E159" s="626"/>
      <c r="F159" s="626"/>
      <c r="G159" s="626"/>
      <c r="H159" s="626"/>
      <c r="I159" s="626"/>
      <c r="J159" s="626"/>
      <c r="K159" s="626"/>
      <c r="L159" s="626"/>
      <c r="M159" s="626"/>
      <c r="N159" s="626"/>
      <c r="O159" s="626"/>
      <c r="P159" s="626"/>
      <c r="Q159" s="626"/>
      <c r="R159" s="626"/>
      <c r="S159" s="626"/>
      <c r="T159" s="626"/>
      <c r="U159" s="626"/>
      <c r="V159" s="626"/>
      <c r="W159" s="626"/>
      <c r="X159" s="626"/>
      <c r="Y159" s="626"/>
      <c r="Z159" s="627" t="s">
        <v>115</v>
      </c>
      <c r="AA159" s="431"/>
      <c r="AB159" s="628"/>
      <c r="AC159" s="442" t="s">
        <v>116</v>
      </c>
      <c r="AD159" s="443"/>
      <c r="AE159" s="443"/>
      <c r="AF159" s="443"/>
      <c r="AG159" s="443"/>
      <c r="AH159" s="443"/>
      <c r="AI159" s="581"/>
      <c r="AJ159" s="582"/>
      <c r="AK159" s="579">
        <f>AI159/AR$9</f>
        <v>0</v>
      </c>
      <c r="AL159" s="580"/>
      <c r="AM159" s="256" t="s">
        <v>175</v>
      </c>
      <c r="AN159" s="252"/>
      <c r="AO159" s="252"/>
      <c r="AP159" s="252"/>
      <c r="AQ159" s="253"/>
      <c r="AR159" s="254"/>
      <c r="AS159" s="255"/>
      <c r="AT159" s="94"/>
      <c r="AU159" s="94"/>
      <c r="AV159" s="94"/>
    </row>
    <row r="160" spans="1:48" s="107" customFormat="1" ht="24.95" customHeight="1" outlineLevel="1">
      <c r="A160" s="94"/>
      <c r="B160" s="256" t="s">
        <v>117</v>
      </c>
      <c r="C160" s="252"/>
      <c r="D160" s="252"/>
      <c r="E160" s="252"/>
      <c r="F160" s="252"/>
      <c r="G160" s="252"/>
      <c r="H160" s="252"/>
      <c r="I160" s="252"/>
      <c r="J160" s="252"/>
      <c r="K160" s="252"/>
      <c r="L160" s="252"/>
      <c r="M160" s="252"/>
      <c r="N160" s="252"/>
      <c r="O160" s="252"/>
      <c r="P160" s="252"/>
      <c r="Q160" s="259"/>
      <c r="R160" s="256" t="s">
        <v>118</v>
      </c>
      <c r="S160" s="253"/>
      <c r="T160" s="252" t="s">
        <v>119</v>
      </c>
      <c r="U160" s="252"/>
      <c r="V160" s="252"/>
      <c r="W160" s="259"/>
      <c r="X160" s="583" t="s">
        <v>46</v>
      </c>
      <c r="Y160" s="629" t="s">
        <v>47</v>
      </c>
      <c r="Z160" s="631" t="s">
        <v>120</v>
      </c>
      <c r="AA160" s="632" t="s">
        <v>121</v>
      </c>
      <c r="AB160" s="633" t="s">
        <v>122</v>
      </c>
      <c r="AC160" s="256" t="s">
        <v>123</v>
      </c>
      <c r="AD160" s="252"/>
      <c r="AE160" s="252"/>
      <c r="AF160" s="252"/>
      <c r="AG160" s="252"/>
      <c r="AH160" s="252"/>
      <c r="AI160" s="252"/>
      <c r="AJ160" s="252"/>
      <c r="AK160" s="252"/>
      <c r="AL160" s="252"/>
      <c r="AM160" s="252"/>
      <c r="AN160" s="252"/>
      <c r="AO160" s="252"/>
      <c r="AP160" s="252"/>
      <c r="AQ160" s="259"/>
      <c r="AR160" s="272" t="s">
        <v>124</v>
      </c>
      <c r="AS160" s="273"/>
      <c r="AT160" s="94"/>
      <c r="AU160" s="94"/>
      <c r="AV160" s="94"/>
    </row>
    <row r="161" spans="1:48" s="107" customFormat="1" ht="24.95" customHeight="1" outlineLevel="1">
      <c r="A161" s="94"/>
      <c r="B161" s="260"/>
      <c r="C161" s="261"/>
      <c r="D161" s="261"/>
      <c r="E161" s="261"/>
      <c r="F161" s="261"/>
      <c r="G161" s="261"/>
      <c r="H161" s="261"/>
      <c r="I161" s="261"/>
      <c r="J161" s="261"/>
      <c r="K161" s="261"/>
      <c r="L161" s="261"/>
      <c r="M161" s="261"/>
      <c r="N161" s="261"/>
      <c r="O161" s="261"/>
      <c r="P161" s="261"/>
      <c r="Q161" s="262"/>
      <c r="R161" s="260"/>
      <c r="S161" s="263"/>
      <c r="T161" s="261"/>
      <c r="U161" s="261"/>
      <c r="V161" s="261"/>
      <c r="W161" s="262"/>
      <c r="X161" s="584"/>
      <c r="Y161" s="630"/>
      <c r="Z161" s="584"/>
      <c r="AA161" s="590"/>
      <c r="AB161" s="586"/>
      <c r="AC161" s="260"/>
      <c r="AD161" s="261"/>
      <c r="AE161" s="261"/>
      <c r="AF161" s="261"/>
      <c r="AG161" s="261"/>
      <c r="AH161" s="261"/>
      <c r="AI161" s="261"/>
      <c r="AJ161" s="261"/>
      <c r="AK161" s="261"/>
      <c r="AL161" s="261"/>
      <c r="AM161" s="261"/>
      <c r="AN161" s="261"/>
      <c r="AO161" s="261"/>
      <c r="AP161" s="261"/>
      <c r="AQ161" s="262"/>
      <c r="AR161" s="141" t="s">
        <v>125</v>
      </c>
      <c r="AS161" s="121" t="s">
        <v>126</v>
      </c>
      <c r="AT161" s="94"/>
      <c r="AU161" s="94"/>
      <c r="AV161" s="94"/>
    </row>
    <row r="162" spans="1:48" s="107" customFormat="1" ht="24.95" customHeight="1" outlineLevel="1">
      <c r="A162" s="94"/>
      <c r="B162" s="227"/>
      <c r="C162" s="228"/>
      <c r="D162" s="228"/>
      <c r="E162" s="228"/>
      <c r="F162" s="228"/>
      <c r="G162" s="228"/>
      <c r="H162" s="228"/>
      <c r="I162" s="228"/>
      <c r="J162" s="228"/>
      <c r="K162" s="228"/>
      <c r="L162" s="228"/>
      <c r="M162" s="228"/>
      <c r="N162" s="228"/>
      <c r="O162" s="228"/>
      <c r="P162" s="228"/>
      <c r="Q162" s="229"/>
      <c r="R162" s="227"/>
      <c r="S162" s="230"/>
      <c r="T162" s="231"/>
      <c r="U162" s="228"/>
      <c r="V162" s="228"/>
      <c r="W162" s="229"/>
      <c r="X162" s="122"/>
      <c r="Y162" s="137"/>
      <c r="Z162" s="122"/>
      <c r="AA162" s="138"/>
      <c r="AB162" s="125" t="e">
        <f>INDEX($AM$108:$AT$111,MATCH(Z162,$AK$108:$AK$111,0),MATCH(AA162,$AM$112:$AT$112,0))</f>
        <v>#N/A</v>
      </c>
      <c r="AC162" s="227"/>
      <c r="AD162" s="228"/>
      <c r="AE162" s="228"/>
      <c r="AF162" s="228"/>
      <c r="AG162" s="228"/>
      <c r="AH162" s="228"/>
      <c r="AI162" s="228"/>
      <c r="AJ162" s="228"/>
      <c r="AK162" s="228"/>
      <c r="AL162" s="228"/>
      <c r="AM162" s="228"/>
      <c r="AN162" s="228"/>
      <c r="AO162" s="228"/>
      <c r="AP162" s="228"/>
      <c r="AQ162" s="229"/>
      <c r="AR162" s="142"/>
      <c r="AS162" s="127"/>
      <c r="AT162" s="94"/>
      <c r="AU162" s="94"/>
      <c r="AV162" s="94"/>
    </row>
    <row r="163" spans="1:48" s="107" customFormat="1" ht="24.95" customHeight="1" outlineLevel="1">
      <c r="B163" s="227"/>
      <c r="C163" s="228"/>
      <c r="D163" s="228"/>
      <c r="E163" s="228"/>
      <c r="F163" s="228"/>
      <c r="G163" s="228"/>
      <c r="H163" s="228"/>
      <c r="I163" s="228"/>
      <c r="J163" s="228"/>
      <c r="K163" s="228"/>
      <c r="L163" s="228"/>
      <c r="M163" s="228"/>
      <c r="N163" s="228"/>
      <c r="O163" s="228"/>
      <c r="P163" s="228"/>
      <c r="Q163" s="229"/>
      <c r="R163" s="227"/>
      <c r="S163" s="230"/>
      <c r="T163" s="231"/>
      <c r="U163" s="228"/>
      <c r="V163" s="228"/>
      <c r="W163" s="229"/>
      <c r="X163" s="122"/>
      <c r="Y163" s="137"/>
      <c r="Z163" s="122"/>
      <c r="AA163" s="138"/>
      <c r="AB163" s="125" t="e">
        <f t="shared" ref="AB163:AB170" si="5">INDEX($AM$108:$AT$111,MATCH(Z163,$AK$108:$AK$111,0),MATCH(AA163,$AM$112:$AT$112,0))</f>
        <v>#N/A</v>
      </c>
      <c r="AC163" s="227"/>
      <c r="AD163" s="228"/>
      <c r="AE163" s="228"/>
      <c r="AF163" s="228"/>
      <c r="AG163" s="228"/>
      <c r="AH163" s="228"/>
      <c r="AI163" s="228"/>
      <c r="AJ163" s="228"/>
      <c r="AK163" s="228"/>
      <c r="AL163" s="228"/>
      <c r="AM163" s="228"/>
      <c r="AN163" s="228"/>
      <c r="AO163" s="228"/>
      <c r="AP163" s="228"/>
      <c r="AQ163" s="229"/>
      <c r="AR163" s="142"/>
      <c r="AS163" s="127"/>
    </row>
    <row r="164" spans="1:48" s="107" customFormat="1" ht="24.95" customHeight="1" outlineLevel="1">
      <c r="B164" s="227"/>
      <c r="C164" s="228"/>
      <c r="D164" s="228"/>
      <c r="E164" s="228"/>
      <c r="F164" s="228"/>
      <c r="G164" s="228"/>
      <c r="H164" s="228"/>
      <c r="I164" s="228"/>
      <c r="J164" s="228"/>
      <c r="K164" s="228"/>
      <c r="L164" s="228"/>
      <c r="M164" s="228"/>
      <c r="N164" s="228"/>
      <c r="O164" s="228"/>
      <c r="P164" s="228"/>
      <c r="Q164" s="229"/>
      <c r="R164" s="227"/>
      <c r="S164" s="230"/>
      <c r="T164" s="231"/>
      <c r="U164" s="228"/>
      <c r="V164" s="228"/>
      <c r="W164" s="229"/>
      <c r="X164" s="122"/>
      <c r="Y164" s="137"/>
      <c r="Z164" s="122"/>
      <c r="AA164" s="138"/>
      <c r="AB164" s="125" t="e">
        <f t="shared" si="5"/>
        <v>#N/A</v>
      </c>
      <c r="AC164" s="227"/>
      <c r="AD164" s="228"/>
      <c r="AE164" s="228"/>
      <c r="AF164" s="228"/>
      <c r="AG164" s="228"/>
      <c r="AH164" s="228"/>
      <c r="AI164" s="228"/>
      <c r="AJ164" s="228"/>
      <c r="AK164" s="228"/>
      <c r="AL164" s="228"/>
      <c r="AM164" s="228"/>
      <c r="AN164" s="228"/>
      <c r="AO164" s="228"/>
      <c r="AP164" s="228"/>
      <c r="AQ164" s="229"/>
      <c r="AR164" s="142"/>
      <c r="AS164" s="127"/>
    </row>
    <row r="165" spans="1:48" s="107" customFormat="1" ht="24.95" customHeight="1" outlineLevel="1">
      <c r="B165" s="227"/>
      <c r="C165" s="228"/>
      <c r="D165" s="228"/>
      <c r="E165" s="228"/>
      <c r="F165" s="228"/>
      <c r="G165" s="228"/>
      <c r="H165" s="228"/>
      <c r="I165" s="228"/>
      <c r="J165" s="228"/>
      <c r="K165" s="228"/>
      <c r="L165" s="228"/>
      <c r="M165" s="228"/>
      <c r="N165" s="228"/>
      <c r="O165" s="228"/>
      <c r="P165" s="228"/>
      <c r="Q165" s="229"/>
      <c r="R165" s="227"/>
      <c r="S165" s="230"/>
      <c r="T165" s="231"/>
      <c r="U165" s="228"/>
      <c r="V165" s="228"/>
      <c r="W165" s="229"/>
      <c r="X165" s="122"/>
      <c r="Y165" s="137"/>
      <c r="Z165" s="122"/>
      <c r="AA165" s="138"/>
      <c r="AB165" s="125" t="e">
        <f t="shared" si="5"/>
        <v>#N/A</v>
      </c>
      <c r="AC165" s="227"/>
      <c r="AD165" s="228"/>
      <c r="AE165" s="228"/>
      <c r="AF165" s="228"/>
      <c r="AG165" s="228"/>
      <c r="AH165" s="228"/>
      <c r="AI165" s="228"/>
      <c r="AJ165" s="228"/>
      <c r="AK165" s="228"/>
      <c r="AL165" s="228"/>
      <c r="AM165" s="228"/>
      <c r="AN165" s="228"/>
      <c r="AO165" s="228"/>
      <c r="AP165" s="228"/>
      <c r="AQ165" s="229"/>
      <c r="AR165" s="142"/>
      <c r="AS165" s="127"/>
    </row>
    <row r="166" spans="1:48" s="107" customFormat="1" ht="24.95" customHeight="1" outlineLevel="1">
      <c r="B166" s="227"/>
      <c r="C166" s="228"/>
      <c r="D166" s="228"/>
      <c r="E166" s="228"/>
      <c r="F166" s="228"/>
      <c r="G166" s="228"/>
      <c r="H166" s="228"/>
      <c r="I166" s="228"/>
      <c r="J166" s="228"/>
      <c r="K166" s="228"/>
      <c r="L166" s="228"/>
      <c r="M166" s="228"/>
      <c r="N166" s="228"/>
      <c r="O166" s="228"/>
      <c r="P166" s="228"/>
      <c r="Q166" s="229"/>
      <c r="R166" s="227"/>
      <c r="S166" s="230"/>
      <c r="T166" s="231"/>
      <c r="U166" s="228"/>
      <c r="V166" s="228"/>
      <c r="W166" s="229"/>
      <c r="X166" s="122"/>
      <c r="Y166" s="137"/>
      <c r="Z166" s="122"/>
      <c r="AA166" s="138"/>
      <c r="AB166" s="125" t="e">
        <f t="shared" si="5"/>
        <v>#N/A</v>
      </c>
      <c r="AC166" s="227"/>
      <c r="AD166" s="228"/>
      <c r="AE166" s="228"/>
      <c r="AF166" s="228"/>
      <c r="AG166" s="228"/>
      <c r="AH166" s="228"/>
      <c r="AI166" s="228"/>
      <c r="AJ166" s="228"/>
      <c r="AK166" s="228"/>
      <c r="AL166" s="228"/>
      <c r="AM166" s="228"/>
      <c r="AN166" s="228"/>
      <c r="AO166" s="228"/>
      <c r="AP166" s="228"/>
      <c r="AQ166" s="229"/>
      <c r="AR166" s="142"/>
      <c r="AS166" s="127"/>
    </row>
    <row r="167" spans="1:48" s="107" customFormat="1" ht="24.95" customHeight="1" outlineLevel="1">
      <c r="B167" s="227"/>
      <c r="C167" s="228"/>
      <c r="D167" s="228"/>
      <c r="E167" s="228"/>
      <c r="F167" s="228"/>
      <c r="G167" s="228"/>
      <c r="H167" s="228"/>
      <c r="I167" s="228"/>
      <c r="J167" s="228"/>
      <c r="K167" s="228"/>
      <c r="L167" s="228"/>
      <c r="M167" s="228"/>
      <c r="N167" s="228"/>
      <c r="O167" s="228"/>
      <c r="P167" s="228"/>
      <c r="Q167" s="229"/>
      <c r="R167" s="227"/>
      <c r="S167" s="230"/>
      <c r="T167" s="231"/>
      <c r="U167" s="228"/>
      <c r="V167" s="228"/>
      <c r="W167" s="229"/>
      <c r="X167" s="122"/>
      <c r="Y167" s="137"/>
      <c r="Z167" s="122"/>
      <c r="AA167" s="138"/>
      <c r="AB167" s="125" t="e">
        <f t="shared" si="5"/>
        <v>#N/A</v>
      </c>
      <c r="AC167" s="227"/>
      <c r="AD167" s="228"/>
      <c r="AE167" s="228"/>
      <c r="AF167" s="228"/>
      <c r="AG167" s="228"/>
      <c r="AH167" s="228"/>
      <c r="AI167" s="228"/>
      <c r="AJ167" s="228"/>
      <c r="AK167" s="228"/>
      <c r="AL167" s="228"/>
      <c r="AM167" s="228"/>
      <c r="AN167" s="228"/>
      <c r="AO167" s="228"/>
      <c r="AP167" s="228"/>
      <c r="AQ167" s="229"/>
      <c r="AR167" s="142"/>
      <c r="AS167" s="127"/>
    </row>
    <row r="168" spans="1:48" s="107" customFormat="1" ht="24.95" customHeight="1" outlineLevel="1">
      <c r="B168" s="227"/>
      <c r="C168" s="228"/>
      <c r="D168" s="228"/>
      <c r="E168" s="228"/>
      <c r="F168" s="228"/>
      <c r="G168" s="228"/>
      <c r="H168" s="228"/>
      <c r="I168" s="228"/>
      <c r="J168" s="228"/>
      <c r="K168" s="228"/>
      <c r="L168" s="228"/>
      <c r="M168" s="228"/>
      <c r="N168" s="228"/>
      <c r="O168" s="228"/>
      <c r="P168" s="228"/>
      <c r="Q168" s="229"/>
      <c r="R168" s="227"/>
      <c r="S168" s="230"/>
      <c r="T168" s="231"/>
      <c r="U168" s="228"/>
      <c r="V168" s="228"/>
      <c r="W168" s="229"/>
      <c r="X168" s="122"/>
      <c r="Y168" s="137"/>
      <c r="Z168" s="122"/>
      <c r="AA168" s="138"/>
      <c r="AB168" s="125" t="e">
        <f t="shared" si="5"/>
        <v>#N/A</v>
      </c>
      <c r="AC168" s="227"/>
      <c r="AD168" s="228"/>
      <c r="AE168" s="228"/>
      <c r="AF168" s="228"/>
      <c r="AG168" s="228"/>
      <c r="AH168" s="228"/>
      <c r="AI168" s="228"/>
      <c r="AJ168" s="228"/>
      <c r="AK168" s="228"/>
      <c r="AL168" s="228"/>
      <c r="AM168" s="228"/>
      <c r="AN168" s="228"/>
      <c r="AO168" s="228"/>
      <c r="AP168" s="228"/>
      <c r="AQ168" s="229"/>
      <c r="AR168" s="142"/>
      <c r="AS168" s="127"/>
    </row>
    <row r="169" spans="1:48" s="107" customFormat="1" ht="24.95" customHeight="1" outlineLevel="1">
      <c r="B169" s="227"/>
      <c r="C169" s="228"/>
      <c r="D169" s="228"/>
      <c r="E169" s="228"/>
      <c r="F169" s="228"/>
      <c r="G169" s="228"/>
      <c r="H169" s="228"/>
      <c r="I169" s="228"/>
      <c r="J169" s="228"/>
      <c r="K169" s="228"/>
      <c r="L169" s="228"/>
      <c r="M169" s="228"/>
      <c r="N169" s="228"/>
      <c r="O169" s="228"/>
      <c r="P169" s="228"/>
      <c r="Q169" s="229"/>
      <c r="R169" s="227"/>
      <c r="S169" s="230"/>
      <c r="T169" s="231"/>
      <c r="U169" s="228"/>
      <c r="V169" s="228"/>
      <c r="W169" s="229"/>
      <c r="X169" s="122"/>
      <c r="Y169" s="137"/>
      <c r="Z169" s="122"/>
      <c r="AA169" s="138"/>
      <c r="AB169" s="125" t="e">
        <f t="shared" si="5"/>
        <v>#N/A</v>
      </c>
      <c r="AC169" s="227"/>
      <c r="AD169" s="228"/>
      <c r="AE169" s="228"/>
      <c r="AF169" s="228"/>
      <c r="AG169" s="228"/>
      <c r="AH169" s="228"/>
      <c r="AI169" s="228"/>
      <c r="AJ169" s="228"/>
      <c r="AK169" s="228"/>
      <c r="AL169" s="228"/>
      <c r="AM169" s="228"/>
      <c r="AN169" s="228"/>
      <c r="AO169" s="228"/>
      <c r="AP169" s="228"/>
      <c r="AQ169" s="229"/>
      <c r="AR169" s="142"/>
      <c r="AS169" s="127"/>
    </row>
    <row r="170" spans="1:48" s="107" customFormat="1" ht="24.95" customHeight="1" outlineLevel="1" thickBot="1">
      <c r="B170" s="227"/>
      <c r="C170" s="228"/>
      <c r="D170" s="228"/>
      <c r="E170" s="228"/>
      <c r="F170" s="228"/>
      <c r="G170" s="228"/>
      <c r="H170" s="228"/>
      <c r="I170" s="228"/>
      <c r="J170" s="228"/>
      <c r="K170" s="228"/>
      <c r="L170" s="228"/>
      <c r="M170" s="228"/>
      <c r="N170" s="228"/>
      <c r="O170" s="228"/>
      <c r="P170" s="228"/>
      <c r="Q170" s="229"/>
      <c r="R170" s="232"/>
      <c r="S170" s="233"/>
      <c r="T170" s="234"/>
      <c r="U170" s="235"/>
      <c r="V170" s="235"/>
      <c r="W170" s="236"/>
      <c r="X170" s="139"/>
      <c r="Y170" s="140"/>
      <c r="Z170" s="128"/>
      <c r="AA170" s="130"/>
      <c r="AB170" s="131" t="e">
        <f t="shared" si="5"/>
        <v>#N/A</v>
      </c>
      <c r="AC170" s="232"/>
      <c r="AD170" s="235"/>
      <c r="AE170" s="235"/>
      <c r="AF170" s="235"/>
      <c r="AG170" s="235"/>
      <c r="AH170" s="235"/>
      <c r="AI170" s="235"/>
      <c r="AJ170" s="235"/>
      <c r="AK170" s="235"/>
      <c r="AL170" s="235"/>
      <c r="AM170" s="235"/>
      <c r="AN170" s="235"/>
      <c r="AO170" s="235"/>
      <c r="AP170" s="235"/>
      <c r="AQ170" s="236"/>
      <c r="AR170" s="143"/>
      <c r="AS170" s="133"/>
    </row>
    <row r="171" spans="1:48" s="107" customFormat="1" ht="24.95" customHeight="1" outlineLevel="1" thickBot="1">
      <c r="A171" s="94"/>
      <c r="B171" s="237"/>
      <c r="C171" s="238"/>
      <c r="D171" s="238"/>
      <c r="E171" s="238"/>
      <c r="F171" s="238"/>
      <c r="G171" s="238"/>
      <c r="H171" s="238"/>
      <c r="I171" s="238"/>
      <c r="J171" s="238"/>
      <c r="K171" s="238"/>
      <c r="L171" s="238"/>
      <c r="M171" s="238"/>
      <c r="N171" s="238"/>
      <c r="O171" s="238"/>
      <c r="P171" s="238"/>
      <c r="Q171" s="239"/>
      <c r="R171" s="279" t="s">
        <v>132</v>
      </c>
      <c r="S171" s="280"/>
      <c r="T171" s="280"/>
      <c r="U171" s="280"/>
      <c r="V171" s="280"/>
      <c r="W171" s="280"/>
      <c r="X171" s="280"/>
      <c r="Y171" s="281"/>
      <c r="Z171" s="134">
        <f>ROUNDUP(SUM(Z162:Z170)*$AK159,0)</f>
        <v>0</v>
      </c>
      <c r="AA171" s="135">
        <f>ROUNDUP(SUM(AA162:AA170)*$AK159,0)</f>
        <v>0</v>
      </c>
      <c r="AB171" s="136"/>
      <c r="AC171" s="615"/>
      <c r="AD171" s="616"/>
      <c r="AE171" s="616"/>
      <c r="AF171" s="616"/>
      <c r="AG171" s="616"/>
      <c r="AH171" s="616"/>
      <c r="AI171" s="616"/>
      <c r="AJ171" s="616"/>
      <c r="AK171" s="616"/>
      <c r="AL171" s="616"/>
      <c r="AM171" s="616"/>
      <c r="AN171" s="616"/>
      <c r="AO171" s="616"/>
      <c r="AP171" s="616"/>
      <c r="AQ171" s="616"/>
      <c r="AR171" s="616"/>
      <c r="AS171" s="617"/>
      <c r="AT171" s="94"/>
      <c r="AU171" s="94"/>
      <c r="AV171" s="94"/>
    </row>
    <row r="172" spans="1:48" s="107" customFormat="1" ht="24.95" customHeight="1" outlineLevel="1">
      <c r="AR172" s="95"/>
      <c r="AS172" s="95"/>
    </row>
    <row r="173" spans="1:48" s="107" customFormat="1" ht="24.95" customHeight="1">
      <c r="AR173" s="95"/>
      <c r="AS173" s="95"/>
    </row>
    <row r="174" spans="1:48" s="107" customFormat="1" ht="24.95" customHeight="1" thickBot="1">
      <c r="A174" s="94"/>
      <c r="B174" s="634" t="s">
        <v>114</v>
      </c>
      <c r="C174" s="634"/>
      <c r="D174" s="634"/>
      <c r="E174" s="634"/>
      <c r="F174" s="634"/>
      <c r="G174" s="634"/>
      <c r="H174" s="634"/>
      <c r="I174" s="634"/>
      <c r="J174" s="634"/>
      <c r="K174" s="634"/>
      <c r="L174" s="634"/>
      <c r="M174" s="634"/>
      <c r="N174" s="634"/>
      <c r="O174" s="634"/>
      <c r="P174" s="634"/>
      <c r="Q174" s="634"/>
      <c r="R174" s="634"/>
      <c r="S174" s="634"/>
      <c r="T174" s="634"/>
      <c r="U174" s="634"/>
      <c r="V174" s="634"/>
      <c r="W174" s="634"/>
      <c r="X174" s="634"/>
      <c r="Y174" s="634"/>
      <c r="Z174" s="634"/>
      <c r="AA174" s="634"/>
      <c r="AB174" s="634"/>
      <c r="AC174" s="634"/>
      <c r="AD174" s="634"/>
      <c r="AE174" s="634"/>
      <c r="AF174" s="634"/>
      <c r="AG174" s="634"/>
      <c r="AH174" s="634"/>
      <c r="AI174" s="634"/>
      <c r="AJ174" s="634"/>
      <c r="AK174" s="634"/>
      <c r="AL174" s="634"/>
      <c r="AM174" s="634"/>
      <c r="AN174" s="634"/>
      <c r="AO174" s="634"/>
      <c r="AP174" s="634"/>
      <c r="AQ174" s="634"/>
      <c r="AR174" s="634"/>
      <c r="AS174" s="634"/>
      <c r="AT174" s="111"/>
    </row>
    <row r="175" spans="1:48" s="107" customFormat="1" ht="24.95" customHeight="1">
      <c r="A175" s="94"/>
      <c r="B175" s="562" t="s">
        <v>241</v>
      </c>
      <c r="C175" s="563"/>
      <c r="D175" s="562" t="s">
        <v>73</v>
      </c>
      <c r="E175" s="568"/>
      <c r="F175" s="568"/>
      <c r="G175" s="568"/>
      <c r="H175" s="568"/>
      <c r="I175" s="568"/>
      <c r="J175" s="568"/>
      <c r="K175" s="568"/>
      <c r="L175" s="568"/>
      <c r="M175" s="568"/>
      <c r="N175" s="568"/>
      <c r="O175" s="568"/>
      <c r="P175" s="568"/>
      <c r="Q175" s="568"/>
      <c r="R175" s="568"/>
      <c r="S175" s="568"/>
      <c r="T175" s="568"/>
      <c r="U175" s="568"/>
      <c r="V175" s="568"/>
      <c r="W175" s="568"/>
      <c r="X175" s="568"/>
      <c r="Y175" s="568"/>
      <c r="Z175" s="568"/>
      <c r="AA175" s="568"/>
      <c r="AB175" s="568"/>
      <c r="AC175" s="568"/>
      <c r="AD175" s="568"/>
      <c r="AE175" s="568"/>
      <c r="AF175" s="568"/>
      <c r="AG175" s="568"/>
      <c r="AH175" s="568"/>
      <c r="AI175" s="568"/>
      <c r="AJ175" s="568"/>
      <c r="AK175" s="563"/>
      <c r="AL175" s="635" t="s">
        <v>293</v>
      </c>
      <c r="AM175" s="636"/>
      <c r="AN175" s="636"/>
      <c r="AO175" s="636"/>
      <c r="AP175" s="636"/>
      <c r="AQ175" s="636"/>
      <c r="AR175" s="636"/>
      <c r="AS175" s="637"/>
      <c r="AT175" s="111"/>
    </row>
    <row r="176" spans="1:48" s="107" customFormat="1" ht="24.95" customHeight="1">
      <c r="A176" s="94"/>
      <c r="B176" s="564"/>
      <c r="C176" s="565"/>
      <c r="D176" s="564"/>
      <c r="E176" s="569"/>
      <c r="F176" s="569"/>
      <c r="G176" s="569"/>
      <c r="H176" s="569"/>
      <c r="I176" s="569"/>
      <c r="J176" s="569"/>
      <c r="K176" s="569"/>
      <c r="L176" s="569"/>
      <c r="M176" s="569"/>
      <c r="N176" s="569"/>
      <c r="O176" s="569"/>
      <c r="P176" s="569"/>
      <c r="Q176" s="569"/>
      <c r="R176" s="569"/>
      <c r="S176" s="569"/>
      <c r="T176" s="569"/>
      <c r="U176" s="569"/>
      <c r="V176" s="569"/>
      <c r="W176" s="569"/>
      <c r="X176" s="569"/>
      <c r="Y176" s="569"/>
      <c r="Z176" s="569"/>
      <c r="AA176" s="569"/>
      <c r="AB176" s="569"/>
      <c r="AC176" s="569"/>
      <c r="AD176" s="569"/>
      <c r="AE176" s="569"/>
      <c r="AF176" s="569"/>
      <c r="AG176" s="569"/>
      <c r="AH176" s="569"/>
      <c r="AI176" s="569"/>
      <c r="AJ176" s="569"/>
      <c r="AK176" s="565"/>
      <c r="AL176" s="638"/>
      <c r="AM176" s="639"/>
      <c r="AN176" s="639"/>
      <c r="AO176" s="639"/>
      <c r="AP176" s="639"/>
      <c r="AQ176" s="639"/>
      <c r="AR176" s="639"/>
      <c r="AS176" s="640"/>
      <c r="AT176" s="111"/>
    </row>
    <row r="177" spans="1:46" s="107" customFormat="1" ht="24.95" customHeight="1" thickBot="1">
      <c r="A177" s="94"/>
      <c r="B177" s="566"/>
      <c r="C177" s="567"/>
      <c r="D177" s="566"/>
      <c r="E177" s="570"/>
      <c r="F177" s="570"/>
      <c r="G177" s="570"/>
      <c r="H177" s="570"/>
      <c r="I177" s="570"/>
      <c r="J177" s="570"/>
      <c r="K177" s="570"/>
      <c r="L177" s="570"/>
      <c r="M177" s="570"/>
      <c r="N177" s="570"/>
      <c r="O177" s="570"/>
      <c r="P177" s="570"/>
      <c r="Q177" s="570"/>
      <c r="R177" s="570"/>
      <c r="S177" s="570"/>
      <c r="T177" s="570"/>
      <c r="U177" s="570"/>
      <c r="V177" s="570"/>
      <c r="W177" s="570"/>
      <c r="X177" s="570"/>
      <c r="Y177" s="570"/>
      <c r="Z177" s="570"/>
      <c r="AA177" s="570"/>
      <c r="AB177" s="570"/>
      <c r="AC177" s="570"/>
      <c r="AD177" s="570"/>
      <c r="AE177" s="570"/>
      <c r="AF177" s="570"/>
      <c r="AG177" s="570"/>
      <c r="AH177" s="570"/>
      <c r="AI177" s="570"/>
      <c r="AJ177" s="570"/>
      <c r="AK177" s="567"/>
      <c r="AL177" s="641" t="s">
        <v>274</v>
      </c>
      <c r="AM177" s="642"/>
      <c r="AN177" s="642"/>
      <c r="AO177" s="642"/>
      <c r="AP177" s="642"/>
      <c r="AQ177" s="642"/>
      <c r="AR177" s="642"/>
      <c r="AS177" s="643"/>
      <c r="AT177" s="111"/>
    </row>
    <row r="178" spans="1:46" s="107" customFormat="1" ht="24.95" customHeight="1" outlineLevel="1" thickBot="1">
      <c r="A178" s="94"/>
      <c r="B178" s="625"/>
      <c r="C178" s="626"/>
      <c r="D178" s="626"/>
      <c r="E178" s="626"/>
      <c r="F178" s="626"/>
      <c r="G178" s="626"/>
      <c r="H178" s="626"/>
      <c r="I178" s="626"/>
      <c r="J178" s="626"/>
      <c r="K178" s="626"/>
      <c r="L178" s="626"/>
      <c r="M178" s="626"/>
      <c r="N178" s="626"/>
      <c r="O178" s="626"/>
      <c r="P178" s="626"/>
      <c r="Q178" s="626"/>
      <c r="R178" s="626"/>
      <c r="S178" s="626"/>
      <c r="T178" s="626"/>
      <c r="U178" s="626"/>
      <c r="V178" s="626"/>
      <c r="W178" s="626"/>
      <c r="X178" s="626"/>
      <c r="Y178" s="626"/>
      <c r="Z178" s="627" t="s">
        <v>115</v>
      </c>
      <c r="AA178" s="431"/>
      <c r="AB178" s="628"/>
      <c r="AC178" s="442" t="s">
        <v>116</v>
      </c>
      <c r="AD178" s="443"/>
      <c r="AE178" s="443"/>
      <c r="AF178" s="443"/>
      <c r="AG178" s="443"/>
      <c r="AH178" s="443"/>
      <c r="AI178" s="581"/>
      <c r="AJ178" s="582"/>
      <c r="AK178" s="579">
        <f>AI178/AR$9</f>
        <v>0</v>
      </c>
      <c r="AL178" s="580"/>
      <c r="AM178" s="256" t="s">
        <v>175</v>
      </c>
      <c r="AN178" s="252"/>
      <c r="AO178" s="252"/>
      <c r="AP178" s="252"/>
      <c r="AQ178" s="253"/>
      <c r="AR178" s="254"/>
      <c r="AS178" s="255"/>
      <c r="AT178" s="94"/>
    </row>
    <row r="179" spans="1:46" s="107" customFormat="1" ht="24.95" customHeight="1" outlineLevel="1">
      <c r="A179" s="94"/>
      <c r="B179" s="256" t="s">
        <v>117</v>
      </c>
      <c r="C179" s="252"/>
      <c r="D179" s="252"/>
      <c r="E179" s="252"/>
      <c r="F179" s="252"/>
      <c r="G179" s="252"/>
      <c r="H179" s="252"/>
      <c r="I179" s="252"/>
      <c r="J179" s="252"/>
      <c r="K179" s="252"/>
      <c r="L179" s="252"/>
      <c r="M179" s="252"/>
      <c r="N179" s="252"/>
      <c r="O179" s="252"/>
      <c r="P179" s="252"/>
      <c r="Q179" s="259"/>
      <c r="R179" s="256" t="s">
        <v>118</v>
      </c>
      <c r="S179" s="253"/>
      <c r="T179" s="252" t="s">
        <v>119</v>
      </c>
      <c r="U179" s="252"/>
      <c r="V179" s="252"/>
      <c r="W179" s="259"/>
      <c r="X179" s="583" t="s">
        <v>46</v>
      </c>
      <c r="Y179" s="629" t="s">
        <v>47</v>
      </c>
      <c r="Z179" s="631" t="s">
        <v>120</v>
      </c>
      <c r="AA179" s="632" t="s">
        <v>121</v>
      </c>
      <c r="AB179" s="633" t="s">
        <v>122</v>
      </c>
      <c r="AC179" s="256" t="s">
        <v>123</v>
      </c>
      <c r="AD179" s="252"/>
      <c r="AE179" s="252"/>
      <c r="AF179" s="252"/>
      <c r="AG179" s="252"/>
      <c r="AH179" s="252"/>
      <c r="AI179" s="252"/>
      <c r="AJ179" s="252"/>
      <c r="AK179" s="252"/>
      <c r="AL179" s="252"/>
      <c r="AM179" s="252"/>
      <c r="AN179" s="252"/>
      <c r="AO179" s="252"/>
      <c r="AP179" s="252"/>
      <c r="AQ179" s="259"/>
      <c r="AR179" s="272" t="s">
        <v>124</v>
      </c>
      <c r="AS179" s="273"/>
      <c r="AT179" s="94"/>
    </row>
    <row r="180" spans="1:46" s="107" customFormat="1" ht="24.95" customHeight="1" outlineLevel="1">
      <c r="A180" s="94"/>
      <c r="B180" s="260"/>
      <c r="C180" s="261"/>
      <c r="D180" s="261"/>
      <c r="E180" s="261"/>
      <c r="F180" s="261"/>
      <c r="G180" s="261"/>
      <c r="H180" s="261"/>
      <c r="I180" s="261"/>
      <c r="J180" s="261"/>
      <c r="K180" s="261"/>
      <c r="L180" s="261"/>
      <c r="M180" s="261"/>
      <c r="N180" s="261"/>
      <c r="O180" s="261"/>
      <c r="P180" s="261"/>
      <c r="Q180" s="262"/>
      <c r="R180" s="260"/>
      <c r="S180" s="263"/>
      <c r="T180" s="261"/>
      <c r="U180" s="261"/>
      <c r="V180" s="261"/>
      <c r="W180" s="262"/>
      <c r="X180" s="584"/>
      <c r="Y180" s="630"/>
      <c r="Z180" s="584"/>
      <c r="AA180" s="590"/>
      <c r="AB180" s="586"/>
      <c r="AC180" s="260"/>
      <c r="AD180" s="261"/>
      <c r="AE180" s="261"/>
      <c r="AF180" s="261"/>
      <c r="AG180" s="261"/>
      <c r="AH180" s="261"/>
      <c r="AI180" s="261"/>
      <c r="AJ180" s="261"/>
      <c r="AK180" s="261"/>
      <c r="AL180" s="261"/>
      <c r="AM180" s="261"/>
      <c r="AN180" s="261"/>
      <c r="AO180" s="261"/>
      <c r="AP180" s="261"/>
      <c r="AQ180" s="262"/>
      <c r="AR180" s="141" t="s">
        <v>125</v>
      </c>
      <c r="AS180" s="121" t="s">
        <v>126</v>
      </c>
      <c r="AT180" s="94"/>
    </row>
    <row r="181" spans="1:46" s="107" customFormat="1" ht="24.95" customHeight="1" outlineLevel="1">
      <c r="A181" s="94"/>
      <c r="B181" s="227"/>
      <c r="C181" s="228"/>
      <c r="D181" s="228"/>
      <c r="E181" s="228"/>
      <c r="F181" s="228"/>
      <c r="G181" s="228"/>
      <c r="H181" s="228"/>
      <c r="I181" s="228"/>
      <c r="J181" s="228"/>
      <c r="K181" s="228"/>
      <c r="L181" s="228"/>
      <c r="M181" s="228"/>
      <c r="N181" s="228"/>
      <c r="O181" s="228"/>
      <c r="P181" s="228"/>
      <c r="Q181" s="229"/>
      <c r="R181" s="227" t="s">
        <v>127</v>
      </c>
      <c r="S181" s="230"/>
      <c r="T181" s="231" t="s">
        <v>69</v>
      </c>
      <c r="U181" s="228"/>
      <c r="V181" s="228"/>
      <c r="W181" s="229"/>
      <c r="X181" s="122"/>
      <c r="Y181" s="137"/>
      <c r="Z181" s="122"/>
      <c r="AA181" s="138"/>
      <c r="AB181" s="125" t="e">
        <f>INDEX($AM$108:$AT$111,MATCH(Z181,$AK$108:$AK$111,0),MATCH(AA181,$AM$112:$AT$112,0))</f>
        <v>#N/A</v>
      </c>
      <c r="AC181" s="227"/>
      <c r="AD181" s="228"/>
      <c r="AE181" s="228"/>
      <c r="AF181" s="228"/>
      <c r="AG181" s="228"/>
      <c r="AH181" s="228"/>
      <c r="AI181" s="228"/>
      <c r="AJ181" s="228"/>
      <c r="AK181" s="228"/>
      <c r="AL181" s="228"/>
      <c r="AM181" s="228"/>
      <c r="AN181" s="228"/>
      <c r="AO181" s="228"/>
      <c r="AP181" s="228"/>
      <c r="AQ181" s="229"/>
      <c r="AR181" s="142"/>
      <c r="AS181" s="127"/>
      <c r="AT181" s="94"/>
    </row>
    <row r="182" spans="1:46" s="107" customFormat="1" ht="24.95" customHeight="1" outlineLevel="1">
      <c r="B182" s="227"/>
      <c r="C182" s="228"/>
      <c r="D182" s="228"/>
      <c r="E182" s="228"/>
      <c r="F182" s="228"/>
      <c r="G182" s="228"/>
      <c r="H182" s="228"/>
      <c r="I182" s="228"/>
      <c r="J182" s="228"/>
      <c r="K182" s="228"/>
      <c r="L182" s="228"/>
      <c r="M182" s="228"/>
      <c r="N182" s="228"/>
      <c r="O182" s="228"/>
      <c r="P182" s="228"/>
      <c r="Q182" s="229"/>
      <c r="R182" s="227" t="s">
        <v>127</v>
      </c>
      <c r="S182" s="230"/>
      <c r="T182" s="231" t="s">
        <v>129</v>
      </c>
      <c r="U182" s="228"/>
      <c r="V182" s="228"/>
      <c r="W182" s="229"/>
      <c r="X182" s="122"/>
      <c r="Y182" s="137"/>
      <c r="Z182" s="122"/>
      <c r="AA182" s="138"/>
      <c r="AB182" s="125" t="e">
        <f t="shared" ref="AB182:AB189" si="6">INDEX($AM$108:$AT$111,MATCH(Z182,$AK$108:$AK$111,0),MATCH(AA182,$AM$112:$AT$112,0))</f>
        <v>#N/A</v>
      </c>
      <c r="AC182" s="227"/>
      <c r="AD182" s="228"/>
      <c r="AE182" s="228"/>
      <c r="AF182" s="228"/>
      <c r="AG182" s="228"/>
      <c r="AH182" s="228"/>
      <c r="AI182" s="228"/>
      <c r="AJ182" s="228"/>
      <c r="AK182" s="228"/>
      <c r="AL182" s="228"/>
      <c r="AM182" s="228"/>
      <c r="AN182" s="228"/>
      <c r="AO182" s="228"/>
      <c r="AP182" s="228"/>
      <c r="AQ182" s="229"/>
      <c r="AR182" s="142"/>
      <c r="AS182" s="127"/>
    </row>
    <row r="183" spans="1:46" s="107" customFormat="1" ht="24.95" customHeight="1" outlineLevel="1">
      <c r="B183" s="227"/>
      <c r="C183" s="228"/>
      <c r="D183" s="228"/>
      <c r="E183" s="228"/>
      <c r="F183" s="228"/>
      <c r="G183" s="228"/>
      <c r="H183" s="228"/>
      <c r="I183" s="228"/>
      <c r="J183" s="228"/>
      <c r="K183" s="228"/>
      <c r="L183" s="228"/>
      <c r="M183" s="228"/>
      <c r="N183" s="228"/>
      <c r="O183" s="228"/>
      <c r="P183" s="228"/>
      <c r="Q183" s="229"/>
      <c r="R183" s="227" t="s">
        <v>127</v>
      </c>
      <c r="S183" s="230"/>
      <c r="T183" s="231" t="s">
        <v>129</v>
      </c>
      <c r="U183" s="228"/>
      <c r="V183" s="228"/>
      <c r="W183" s="229"/>
      <c r="X183" s="122"/>
      <c r="Y183" s="137"/>
      <c r="Z183" s="122"/>
      <c r="AA183" s="138"/>
      <c r="AB183" s="125" t="e">
        <f t="shared" si="6"/>
        <v>#N/A</v>
      </c>
      <c r="AC183" s="227"/>
      <c r="AD183" s="228"/>
      <c r="AE183" s="228"/>
      <c r="AF183" s="228"/>
      <c r="AG183" s="228"/>
      <c r="AH183" s="228"/>
      <c r="AI183" s="228"/>
      <c r="AJ183" s="228"/>
      <c r="AK183" s="228"/>
      <c r="AL183" s="228"/>
      <c r="AM183" s="228"/>
      <c r="AN183" s="228"/>
      <c r="AO183" s="228"/>
      <c r="AP183" s="228"/>
      <c r="AQ183" s="229"/>
      <c r="AR183" s="142"/>
      <c r="AS183" s="127"/>
    </row>
    <row r="184" spans="1:46" s="107" customFormat="1" ht="24.95" customHeight="1" outlineLevel="1">
      <c r="B184" s="227"/>
      <c r="C184" s="228"/>
      <c r="D184" s="228"/>
      <c r="E184" s="228"/>
      <c r="F184" s="228"/>
      <c r="G184" s="228"/>
      <c r="H184" s="228"/>
      <c r="I184" s="228"/>
      <c r="J184" s="228"/>
      <c r="K184" s="228"/>
      <c r="L184" s="228"/>
      <c r="M184" s="228"/>
      <c r="N184" s="228"/>
      <c r="O184" s="228"/>
      <c r="P184" s="228"/>
      <c r="Q184" s="229"/>
      <c r="R184" s="227" t="s">
        <v>69</v>
      </c>
      <c r="S184" s="230"/>
      <c r="T184" s="231" t="s">
        <v>129</v>
      </c>
      <c r="U184" s="228"/>
      <c r="V184" s="228"/>
      <c r="W184" s="229"/>
      <c r="X184" s="122"/>
      <c r="Y184" s="137"/>
      <c r="Z184" s="122"/>
      <c r="AA184" s="138"/>
      <c r="AB184" s="125" t="e">
        <f t="shared" si="6"/>
        <v>#N/A</v>
      </c>
      <c r="AC184" s="227"/>
      <c r="AD184" s="228"/>
      <c r="AE184" s="228"/>
      <c r="AF184" s="228"/>
      <c r="AG184" s="228"/>
      <c r="AH184" s="228"/>
      <c r="AI184" s="228"/>
      <c r="AJ184" s="228"/>
      <c r="AK184" s="228"/>
      <c r="AL184" s="228"/>
      <c r="AM184" s="228"/>
      <c r="AN184" s="228"/>
      <c r="AO184" s="228"/>
      <c r="AP184" s="228"/>
      <c r="AQ184" s="229"/>
      <c r="AR184" s="142"/>
      <c r="AS184" s="127"/>
    </row>
    <row r="185" spans="1:46" s="107" customFormat="1" ht="24.95" customHeight="1" outlineLevel="1">
      <c r="B185" s="227"/>
      <c r="C185" s="228"/>
      <c r="D185" s="228"/>
      <c r="E185" s="228"/>
      <c r="F185" s="228"/>
      <c r="G185" s="228"/>
      <c r="H185" s="228"/>
      <c r="I185" s="228"/>
      <c r="J185" s="228"/>
      <c r="K185" s="228"/>
      <c r="L185" s="228"/>
      <c r="M185" s="228"/>
      <c r="N185" s="228"/>
      <c r="O185" s="228"/>
      <c r="P185" s="228"/>
      <c r="Q185" s="229"/>
      <c r="R185" s="227" t="s">
        <v>69</v>
      </c>
      <c r="S185" s="230"/>
      <c r="T185" s="231" t="s">
        <v>129</v>
      </c>
      <c r="U185" s="228"/>
      <c r="V185" s="228"/>
      <c r="W185" s="229"/>
      <c r="X185" s="122"/>
      <c r="Y185" s="137"/>
      <c r="Z185" s="122"/>
      <c r="AA185" s="138"/>
      <c r="AB185" s="125" t="e">
        <f t="shared" si="6"/>
        <v>#N/A</v>
      </c>
      <c r="AC185" s="227"/>
      <c r="AD185" s="228"/>
      <c r="AE185" s="228"/>
      <c r="AF185" s="228"/>
      <c r="AG185" s="228"/>
      <c r="AH185" s="228"/>
      <c r="AI185" s="228"/>
      <c r="AJ185" s="228"/>
      <c r="AK185" s="228"/>
      <c r="AL185" s="228"/>
      <c r="AM185" s="228"/>
      <c r="AN185" s="228"/>
      <c r="AO185" s="228"/>
      <c r="AP185" s="228"/>
      <c r="AQ185" s="229"/>
      <c r="AR185" s="142"/>
      <c r="AS185" s="127"/>
    </row>
    <row r="186" spans="1:46" s="107" customFormat="1" ht="24.95" customHeight="1" outlineLevel="1">
      <c r="B186" s="227"/>
      <c r="C186" s="228"/>
      <c r="D186" s="228"/>
      <c r="E186" s="228"/>
      <c r="F186" s="228"/>
      <c r="G186" s="228"/>
      <c r="H186" s="228"/>
      <c r="I186" s="228"/>
      <c r="J186" s="228"/>
      <c r="K186" s="228"/>
      <c r="L186" s="228"/>
      <c r="M186" s="228"/>
      <c r="N186" s="228"/>
      <c r="O186" s="228"/>
      <c r="P186" s="228"/>
      <c r="Q186" s="229"/>
      <c r="R186" s="227" t="s">
        <v>69</v>
      </c>
      <c r="S186" s="230"/>
      <c r="T186" s="231" t="s">
        <v>129</v>
      </c>
      <c r="U186" s="228"/>
      <c r="V186" s="228"/>
      <c r="W186" s="229"/>
      <c r="X186" s="122"/>
      <c r="Y186" s="137"/>
      <c r="Z186" s="122"/>
      <c r="AA186" s="138"/>
      <c r="AB186" s="125" t="e">
        <f t="shared" si="6"/>
        <v>#N/A</v>
      </c>
      <c r="AC186" s="227"/>
      <c r="AD186" s="228"/>
      <c r="AE186" s="228"/>
      <c r="AF186" s="228"/>
      <c r="AG186" s="228"/>
      <c r="AH186" s="228"/>
      <c r="AI186" s="228"/>
      <c r="AJ186" s="228"/>
      <c r="AK186" s="228"/>
      <c r="AL186" s="228"/>
      <c r="AM186" s="228"/>
      <c r="AN186" s="228"/>
      <c r="AO186" s="228"/>
      <c r="AP186" s="228"/>
      <c r="AQ186" s="229"/>
      <c r="AR186" s="142"/>
      <c r="AS186" s="127"/>
    </row>
    <row r="187" spans="1:46" s="107" customFormat="1" ht="24.95" customHeight="1" outlineLevel="1">
      <c r="B187" s="227"/>
      <c r="C187" s="228"/>
      <c r="D187" s="228"/>
      <c r="E187" s="228"/>
      <c r="F187" s="228"/>
      <c r="G187" s="228"/>
      <c r="H187" s="228"/>
      <c r="I187" s="228"/>
      <c r="J187" s="228"/>
      <c r="K187" s="228"/>
      <c r="L187" s="228"/>
      <c r="M187" s="228"/>
      <c r="N187" s="228"/>
      <c r="O187" s="228"/>
      <c r="P187" s="228"/>
      <c r="Q187" s="229"/>
      <c r="R187" s="227" t="s">
        <v>69</v>
      </c>
      <c r="S187" s="230"/>
      <c r="T187" s="231" t="s">
        <v>129</v>
      </c>
      <c r="U187" s="228"/>
      <c r="V187" s="228"/>
      <c r="W187" s="229"/>
      <c r="X187" s="122"/>
      <c r="Y187" s="137"/>
      <c r="Z187" s="122"/>
      <c r="AA187" s="138"/>
      <c r="AB187" s="125" t="e">
        <f t="shared" si="6"/>
        <v>#N/A</v>
      </c>
      <c r="AC187" s="227"/>
      <c r="AD187" s="228"/>
      <c r="AE187" s="228"/>
      <c r="AF187" s="228"/>
      <c r="AG187" s="228"/>
      <c r="AH187" s="228"/>
      <c r="AI187" s="228"/>
      <c r="AJ187" s="228"/>
      <c r="AK187" s="228"/>
      <c r="AL187" s="228"/>
      <c r="AM187" s="228"/>
      <c r="AN187" s="228"/>
      <c r="AO187" s="228"/>
      <c r="AP187" s="228"/>
      <c r="AQ187" s="229"/>
      <c r="AR187" s="142"/>
      <c r="AS187" s="127"/>
    </row>
    <row r="188" spans="1:46" s="107" customFormat="1" ht="24.95" customHeight="1" outlineLevel="1">
      <c r="B188" s="227"/>
      <c r="C188" s="228"/>
      <c r="D188" s="228"/>
      <c r="E188" s="228"/>
      <c r="F188" s="228"/>
      <c r="G188" s="228"/>
      <c r="H188" s="228"/>
      <c r="I188" s="228"/>
      <c r="J188" s="228"/>
      <c r="K188" s="228"/>
      <c r="L188" s="228"/>
      <c r="M188" s="228"/>
      <c r="N188" s="228"/>
      <c r="O188" s="228"/>
      <c r="P188" s="228"/>
      <c r="Q188" s="229"/>
      <c r="R188" s="227" t="s">
        <v>69</v>
      </c>
      <c r="S188" s="230"/>
      <c r="T188" s="231" t="s">
        <v>129</v>
      </c>
      <c r="U188" s="228"/>
      <c r="V188" s="228"/>
      <c r="W188" s="229"/>
      <c r="X188" s="122"/>
      <c r="Y188" s="137"/>
      <c r="Z188" s="122"/>
      <c r="AA188" s="138"/>
      <c r="AB188" s="125" t="e">
        <f t="shared" si="6"/>
        <v>#N/A</v>
      </c>
      <c r="AC188" s="227"/>
      <c r="AD188" s="228"/>
      <c r="AE188" s="228"/>
      <c r="AF188" s="228"/>
      <c r="AG188" s="228"/>
      <c r="AH188" s="228"/>
      <c r="AI188" s="228"/>
      <c r="AJ188" s="228"/>
      <c r="AK188" s="228"/>
      <c r="AL188" s="228"/>
      <c r="AM188" s="228"/>
      <c r="AN188" s="228"/>
      <c r="AO188" s="228"/>
      <c r="AP188" s="228"/>
      <c r="AQ188" s="229"/>
      <c r="AR188" s="142"/>
      <c r="AS188" s="127"/>
    </row>
    <row r="189" spans="1:46" s="107" customFormat="1" ht="24.95" customHeight="1" outlineLevel="1" thickBot="1">
      <c r="B189" s="227"/>
      <c r="C189" s="228"/>
      <c r="D189" s="228"/>
      <c r="E189" s="228"/>
      <c r="F189" s="228"/>
      <c r="G189" s="228"/>
      <c r="H189" s="228"/>
      <c r="I189" s="228"/>
      <c r="J189" s="228"/>
      <c r="K189" s="228"/>
      <c r="L189" s="228"/>
      <c r="M189" s="228"/>
      <c r="N189" s="228"/>
      <c r="O189" s="228"/>
      <c r="P189" s="228"/>
      <c r="Q189" s="229"/>
      <c r="R189" s="232" t="s">
        <v>69</v>
      </c>
      <c r="S189" s="233"/>
      <c r="T189" s="234" t="s">
        <v>129</v>
      </c>
      <c r="U189" s="235"/>
      <c r="V189" s="235"/>
      <c r="W189" s="236"/>
      <c r="X189" s="139"/>
      <c r="Y189" s="140"/>
      <c r="Z189" s="128"/>
      <c r="AA189" s="130"/>
      <c r="AB189" s="131" t="e">
        <f t="shared" si="6"/>
        <v>#N/A</v>
      </c>
      <c r="AC189" s="232"/>
      <c r="AD189" s="235"/>
      <c r="AE189" s="235"/>
      <c r="AF189" s="235"/>
      <c r="AG189" s="235"/>
      <c r="AH189" s="235"/>
      <c r="AI189" s="235"/>
      <c r="AJ189" s="235"/>
      <c r="AK189" s="235"/>
      <c r="AL189" s="235"/>
      <c r="AM189" s="235"/>
      <c r="AN189" s="235"/>
      <c r="AO189" s="235"/>
      <c r="AP189" s="235"/>
      <c r="AQ189" s="236"/>
      <c r="AR189" s="143"/>
      <c r="AS189" s="133"/>
    </row>
    <row r="190" spans="1:46" s="107" customFormat="1" ht="24.95" customHeight="1" outlineLevel="1" thickBot="1">
      <c r="A190" s="94"/>
      <c r="B190" s="237"/>
      <c r="C190" s="238"/>
      <c r="D190" s="238"/>
      <c r="E190" s="238"/>
      <c r="F190" s="238"/>
      <c r="G190" s="238"/>
      <c r="H190" s="238"/>
      <c r="I190" s="238"/>
      <c r="J190" s="238"/>
      <c r="K190" s="238"/>
      <c r="L190" s="238"/>
      <c r="M190" s="238"/>
      <c r="N190" s="238"/>
      <c r="O190" s="238"/>
      <c r="P190" s="238"/>
      <c r="Q190" s="239"/>
      <c r="R190" s="279" t="s">
        <v>132</v>
      </c>
      <c r="S190" s="280"/>
      <c r="T190" s="280"/>
      <c r="U190" s="280"/>
      <c r="V190" s="280"/>
      <c r="W190" s="280"/>
      <c r="X190" s="280"/>
      <c r="Y190" s="281"/>
      <c r="Z190" s="134">
        <f>ROUNDUP(SUM(Z181:Z189)*$AK178,0)</f>
        <v>0</v>
      </c>
      <c r="AA190" s="135">
        <f>ROUNDUP(SUM(AA181:AA189)*$AK178,0)</f>
        <v>0</v>
      </c>
      <c r="AB190" s="136"/>
      <c r="AC190" s="615"/>
      <c r="AD190" s="616"/>
      <c r="AE190" s="616"/>
      <c r="AF190" s="616"/>
      <c r="AG190" s="616"/>
      <c r="AH190" s="616"/>
      <c r="AI190" s="616"/>
      <c r="AJ190" s="616"/>
      <c r="AK190" s="616"/>
      <c r="AL190" s="616"/>
      <c r="AM190" s="616"/>
      <c r="AN190" s="616"/>
      <c r="AO190" s="616"/>
      <c r="AP190" s="616"/>
      <c r="AQ190" s="616"/>
      <c r="AR190" s="616"/>
      <c r="AS190" s="617"/>
      <c r="AT190" s="94"/>
    </row>
    <row r="191" spans="1:46" s="107" customFormat="1" ht="24.95" customHeight="1" outlineLevel="1">
      <c r="AR191" s="95"/>
      <c r="AS191" s="95"/>
    </row>
    <row r="192" spans="1:46" s="107" customFormat="1" ht="24.95" customHeight="1">
      <c r="AR192" s="95"/>
      <c r="AS192" s="95"/>
    </row>
    <row r="193" spans="1:48" s="107" customFormat="1" ht="24.95" customHeight="1" thickBot="1">
      <c r="A193" s="94"/>
      <c r="B193" s="634" t="s">
        <v>114</v>
      </c>
      <c r="C193" s="634"/>
      <c r="D193" s="634"/>
      <c r="E193" s="634"/>
      <c r="F193" s="634"/>
      <c r="G193" s="634"/>
      <c r="H193" s="634"/>
      <c r="I193" s="634"/>
      <c r="J193" s="634"/>
      <c r="K193" s="634"/>
      <c r="L193" s="634"/>
      <c r="M193" s="634"/>
      <c r="N193" s="634"/>
      <c r="O193" s="634"/>
      <c r="P193" s="634"/>
      <c r="Q193" s="634"/>
      <c r="R193" s="634"/>
      <c r="S193" s="634"/>
      <c r="T193" s="634"/>
      <c r="U193" s="634"/>
      <c r="V193" s="634"/>
      <c r="W193" s="634"/>
      <c r="X193" s="634"/>
      <c r="Y193" s="634"/>
      <c r="Z193" s="634"/>
      <c r="AA193" s="634"/>
      <c r="AB193" s="634"/>
      <c r="AC193" s="634"/>
      <c r="AD193" s="634"/>
      <c r="AE193" s="634"/>
      <c r="AF193" s="634"/>
      <c r="AG193" s="634"/>
      <c r="AH193" s="634"/>
      <c r="AI193" s="634"/>
      <c r="AJ193" s="634"/>
      <c r="AK193" s="634"/>
      <c r="AL193" s="634"/>
      <c r="AM193" s="634"/>
      <c r="AN193" s="634"/>
      <c r="AO193" s="634"/>
      <c r="AP193" s="634"/>
      <c r="AQ193" s="634"/>
      <c r="AR193" s="634"/>
      <c r="AS193" s="634"/>
      <c r="AT193" s="111"/>
    </row>
    <row r="194" spans="1:48" s="107" customFormat="1" ht="24.95" customHeight="1">
      <c r="A194" s="94"/>
      <c r="B194" s="562" t="s">
        <v>242</v>
      </c>
      <c r="C194" s="563"/>
      <c r="D194" s="562" t="s">
        <v>75</v>
      </c>
      <c r="E194" s="568"/>
      <c r="F194" s="568"/>
      <c r="G194" s="568"/>
      <c r="H194" s="568"/>
      <c r="I194" s="568"/>
      <c r="J194" s="568"/>
      <c r="K194" s="568"/>
      <c r="L194" s="568"/>
      <c r="M194" s="568"/>
      <c r="N194" s="568"/>
      <c r="O194" s="568"/>
      <c r="P194" s="568"/>
      <c r="Q194" s="568"/>
      <c r="R194" s="568"/>
      <c r="S194" s="568"/>
      <c r="T194" s="568"/>
      <c r="U194" s="568"/>
      <c r="V194" s="568"/>
      <c r="W194" s="568"/>
      <c r="X194" s="568"/>
      <c r="Y194" s="568"/>
      <c r="Z194" s="568"/>
      <c r="AA194" s="568"/>
      <c r="AB194" s="568"/>
      <c r="AC194" s="568"/>
      <c r="AD194" s="568"/>
      <c r="AE194" s="568"/>
      <c r="AF194" s="568"/>
      <c r="AG194" s="568"/>
      <c r="AH194" s="568"/>
      <c r="AI194" s="568"/>
      <c r="AJ194" s="568"/>
      <c r="AK194" s="563"/>
      <c r="AL194" s="647" t="s">
        <v>294</v>
      </c>
      <c r="AM194" s="648"/>
      <c r="AN194" s="648"/>
      <c r="AO194" s="648"/>
      <c r="AP194" s="648"/>
      <c r="AQ194" s="648"/>
      <c r="AR194" s="648"/>
      <c r="AS194" s="649"/>
      <c r="AT194" s="111"/>
    </row>
    <row r="195" spans="1:48" s="107" customFormat="1" ht="24.95" customHeight="1">
      <c r="A195" s="94"/>
      <c r="B195" s="564"/>
      <c r="C195" s="565"/>
      <c r="D195" s="564"/>
      <c r="E195" s="569"/>
      <c r="F195" s="569"/>
      <c r="G195" s="569"/>
      <c r="H195" s="569"/>
      <c r="I195" s="569"/>
      <c r="J195" s="569"/>
      <c r="K195" s="569"/>
      <c r="L195" s="569"/>
      <c r="M195" s="569"/>
      <c r="N195" s="569"/>
      <c r="O195" s="569"/>
      <c r="P195" s="569"/>
      <c r="Q195" s="569"/>
      <c r="R195" s="569"/>
      <c r="S195" s="569"/>
      <c r="T195" s="569"/>
      <c r="U195" s="569"/>
      <c r="V195" s="569"/>
      <c r="W195" s="569"/>
      <c r="X195" s="569"/>
      <c r="Y195" s="569"/>
      <c r="Z195" s="569"/>
      <c r="AA195" s="569"/>
      <c r="AB195" s="569"/>
      <c r="AC195" s="569"/>
      <c r="AD195" s="569"/>
      <c r="AE195" s="569"/>
      <c r="AF195" s="569"/>
      <c r="AG195" s="569"/>
      <c r="AH195" s="569"/>
      <c r="AI195" s="569"/>
      <c r="AJ195" s="569"/>
      <c r="AK195" s="565"/>
      <c r="AL195" s="650"/>
      <c r="AM195" s="651"/>
      <c r="AN195" s="651"/>
      <c r="AO195" s="651"/>
      <c r="AP195" s="651"/>
      <c r="AQ195" s="651"/>
      <c r="AR195" s="651"/>
      <c r="AS195" s="652"/>
      <c r="AT195" s="111"/>
    </row>
    <row r="196" spans="1:48" s="107" customFormat="1" ht="24.95" customHeight="1" thickBot="1">
      <c r="A196" s="94"/>
      <c r="B196" s="566"/>
      <c r="C196" s="567"/>
      <c r="D196" s="566"/>
      <c r="E196" s="570"/>
      <c r="F196" s="570"/>
      <c r="G196" s="570"/>
      <c r="H196" s="570"/>
      <c r="I196" s="570"/>
      <c r="J196" s="570"/>
      <c r="K196" s="570"/>
      <c r="L196" s="570"/>
      <c r="M196" s="570"/>
      <c r="N196" s="570"/>
      <c r="O196" s="570"/>
      <c r="P196" s="570"/>
      <c r="Q196" s="570"/>
      <c r="R196" s="570"/>
      <c r="S196" s="570"/>
      <c r="T196" s="570"/>
      <c r="U196" s="570"/>
      <c r="V196" s="570"/>
      <c r="W196" s="570"/>
      <c r="X196" s="570"/>
      <c r="Y196" s="570"/>
      <c r="Z196" s="570"/>
      <c r="AA196" s="570"/>
      <c r="AB196" s="570"/>
      <c r="AC196" s="570"/>
      <c r="AD196" s="570"/>
      <c r="AE196" s="570"/>
      <c r="AF196" s="570"/>
      <c r="AG196" s="570"/>
      <c r="AH196" s="570"/>
      <c r="AI196" s="570"/>
      <c r="AJ196" s="570"/>
      <c r="AK196" s="567"/>
      <c r="AL196" s="653" t="s">
        <v>274</v>
      </c>
      <c r="AM196" s="654"/>
      <c r="AN196" s="654"/>
      <c r="AO196" s="654"/>
      <c r="AP196" s="654"/>
      <c r="AQ196" s="654"/>
      <c r="AR196" s="654"/>
      <c r="AS196" s="655"/>
      <c r="AT196" s="111"/>
    </row>
    <row r="197" spans="1:48" s="107" customFormat="1" ht="24.95" customHeight="1" outlineLevel="1" thickBot="1">
      <c r="A197" s="94"/>
      <c r="B197" s="756"/>
      <c r="C197" s="757"/>
      <c r="D197" s="757"/>
      <c r="E197" s="757"/>
      <c r="F197" s="757"/>
      <c r="G197" s="757"/>
      <c r="H197" s="757"/>
      <c r="I197" s="757"/>
      <c r="J197" s="757"/>
      <c r="K197" s="757"/>
      <c r="L197" s="757"/>
      <c r="M197" s="757"/>
      <c r="N197" s="757"/>
      <c r="O197" s="757"/>
      <c r="P197" s="757"/>
      <c r="Q197" s="757"/>
      <c r="R197" s="757"/>
      <c r="S197" s="757"/>
      <c r="T197" s="757"/>
      <c r="U197" s="757"/>
      <c r="V197" s="757"/>
      <c r="W197" s="757"/>
      <c r="X197" s="757"/>
      <c r="Y197" s="757"/>
      <c r="Z197" s="627" t="s">
        <v>115</v>
      </c>
      <c r="AA197" s="431"/>
      <c r="AB197" s="628"/>
      <c r="AC197" s="442" t="s">
        <v>116</v>
      </c>
      <c r="AD197" s="443"/>
      <c r="AE197" s="443"/>
      <c r="AF197" s="443"/>
      <c r="AG197" s="443"/>
      <c r="AH197" s="443"/>
      <c r="AI197" s="581">
        <v>1</v>
      </c>
      <c r="AJ197" s="582"/>
      <c r="AK197" s="579">
        <f>AI197/AR$9</f>
        <v>6.6666666666666666E-2</v>
      </c>
      <c r="AL197" s="580"/>
      <c r="AM197" s="256" t="s">
        <v>175</v>
      </c>
      <c r="AN197" s="252"/>
      <c r="AO197" s="252"/>
      <c r="AP197" s="252"/>
      <c r="AQ197" s="253"/>
      <c r="AR197" s="254" t="s">
        <v>226</v>
      </c>
      <c r="AS197" s="255"/>
      <c r="AT197" s="94"/>
    </row>
    <row r="198" spans="1:48" s="107" customFormat="1" ht="24.95" customHeight="1" outlineLevel="1">
      <c r="A198" s="94"/>
      <c r="B198" s="256" t="s">
        <v>117</v>
      </c>
      <c r="C198" s="252"/>
      <c r="D198" s="252"/>
      <c r="E198" s="252"/>
      <c r="F198" s="252"/>
      <c r="G198" s="252"/>
      <c r="H198" s="252"/>
      <c r="I198" s="252"/>
      <c r="J198" s="252"/>
      <c r="K198" s="252"/>
      <c r="L198" s="252"/>
      <c r="M198" s="252"/>
      <c r="N198" s="252"/>
      <c r="O198" s="252"/>
      <c r="P198" s="252"/>
      <c r="Q198" s="259"/>
      <c r="R198" s="256" t="s">
        <v>118</v>
      </c>
      <c r="S198" s="253"/>
      <c r="T198" s="252" t="s">
        <v>119</v>
      </c>
      <c r="U198" s="252"/>
      <c r="V198" s="252"/>
      <c r="W198" s="259"/>
      <c r="X198" s="583" t="s">
        <v>46</v>
      </c>
      <c r="Y198" s="629" t="s">
        <v>47</v>
      </c>
      <c r="Z198" s="631" t="s">
        <v>120</v>
      </c>
      <c r="AA198" s="632" t="s">
        <v>121</v>
      </c>
      <c r="AB198" s="633" t="s">
        <v>122</v>
      </c>
      <c r="AC198" s="256" t="s">
        <v>123</v>
      </c>
      <c r="AD198" s="252"/>
      <c r="AE198" s="252"/>
      <c r="AF198" s="252"/>
      <c r="AG198" s="252"/>
      <c r="AH198" s="252"/>
      <c r="AI198" s="252"/>
      <c r="AJ198" s="252"/>
      <c r="AK198" s="252"/>
      <c r="AL198" s="252"/>
      <c r="AM198" s="252"/>
      <c r="AN198" s="252"/>
      <c r="AO198" s="252"/>
      <c r="AP198" s="252"/>
      <c r="AQ198" s="259"/>
      <c r="AR198" s="272" t="s">
        <v>124</v>
      </c>
      <c r="AS198" s="273"/>
      <c r="AT198" s="94"/>
    </row>
    <row r="199" spans="1:48" s="107" customFormat="1" ht="24.95" customHeight="1" outlineLevel="1">
      <c r="A199" s="94"/>
      <c r="B199" s="260"/>
      <c r="C199" s="261"/>
      <c r="D199" s="261"/>
      <c r="E199" s="261"/>
      <c r="F199" s="261"/>
      <c r="G199" s="261"/>
      <c r="H199" s="261"/>
      <c r="I199" s="261"/>
      <c r="J199" s="261"/>
      <c r="K199" s="261"/>
      <c r="L199" s="261"/>
      <c r="M199" s="261"/>
      <c r="N199" s="261"/>
      <c r="O199" s="261"/>
      <c r="P199" s="261"/>
      <c r="Q199" s="262"/>
      <c r="R199" s="260"/>
      <c r="S199" s="263"/>
      <c r="T199" s="261"/>
      <c r="U199" s="261"/>
      <c r="V199" s="261"/>
      <c r="W199" s="262"/>
      <c r="X199" s="584"/>
      <c r="Y199" s="630"/>
      <c r="Z199" s="584"/>
      <c r="AA199" s="590"/>
      <c r="AB199" s="586"/>
      <c r="AC199" s="260"/>
      <c r="AD199" s="261"/>
      <c r="AE199" s="261"/>
      <c r="AF199" s="261"/>
      <c r="AG199" s="261"/>
      <c r="AH199" s="261"/>
      <c r="AI199" s="261"/>
      <c r="AJ199" s="261"/>
      <c r="AK199" s="261"/>
      <c r="AL199" s="261"/>
      <c r="AM199" s="261"/>
      <c r="AN199" s="261"/>
      <c r="AO199" s="261"/>
      <c r="AP199" s="261"/>
      <c r="AQ199" s="262"/>
      <c r="AR199" s="141" t="s">
        <v>125</v>
      </c>
      <c r="AS199" s="121" t="s">
        <v>126</v>
      </c>
      <c r="AT199" s="94"/>
    </row>
    <row r="200" spans="1:48" s="107" customFormat="1" ht="24.95" customHeight="1" outlineLevel="1">
      <c r="A200" s="94"/>
      <c r="B200" s="274" t="s">
        <v>169</v>
      </c>
      <c r="C200" s="277"/>
      <c r="D200" s="277"/>
      <c r="E200" s="277"/>
      <c r="F200" s="277"/>
      <c r="G200" s="277"/>
      <c r="H200" s="277"/>
      <c r="I200" s="277"/>
      <c r="J200" s="277"/>
      <c r="K200" s="277"/>
      <c r="L200" s="277"/>
      <c r="M200" s="277"/>
      <c r="N200" s="277"/>
      <c r="O200" s="277"/>
      <c r="P200" s="277"/>
      <c r="Q200" s="278"/>
      <c r="R200" s="227" t="s">
        <v>128</v>
      </c>
      <c r="S200" s="230"/>
      <c r="T200" s="231" t="s">
        <v>129</v>
      </c>
      <c r="U200" s="228"/>
      <c r="V200" s="228"/>
      <c r="W200" s="229"/>
      <c r="X200" s="122" t="s">
        <v>170</v>
      </c>
      <c r="Y200" s="137"/>
      <c r="Z200" s="122">
        <v>3</v>
      </c>
      <c r="AA200" s="138">
        <v>2</v>
      </c>
      <c r="AB200" s="125" t="str">
        <f>INDEX($AM$108:$AT$111,MATCH(Z200,$AK$108:$AK$111,0),MATCH(AA200,$AM$112:$AT$112,0))</f>
        <v>B</v>
      </c>
      <c r="AC200" s="227"/>
      <c r="AD200" s="228"/>
      <c r="AE200" s="228"/>
      <c r="AF200" s="228"/>
      <c r="AG200" s="228"/>
      <c r="AH200" s="228"/>
      <c r="AI200" s="228"/>
      <c r="AJ200" s="228"/>
      <c r="AK200" s="228"/>
      <c r="AL200" s="228"/>
      <c r="AM200" s="228"/>
      <c r="AN200" s="228"/>
      <c r="AO200" s="228"/>
      <c r="AP200" s="228"/>
      <c r="AQ200" s="229"/>
      <c r="AR200" s="122" t="s">
        <v>170</v>
      </c>
      <c r="AS200" s="123"/>
      <c r="AT200" s="94"/>
    </row>
    <row r="201" spans="1:48" s="107" customFormat="1" ht="24.95" customHeight="1" outlineLevel="1">
      <c r="B201" s="656"/>
      <c r="C201" s="621"/>
      <c r="D201" s="621"/>
      <c r="E201" s="621"/>
      <c r="F201" s="621"/>
      <c r="G201" s="621"/>
      <c r="H201" s="621"/>
      <c r="I201" s="621"/>
      <c r="J201" s="621"/>
      <c r="K201" s="621"/>
      <c r="L201" s="621"/>
      <c r="M201" s="621"/>
      <c r="N201" s="621"/>
      <c r="O201" s="621"/>
      <c r="P201" s="621"/>
      <c r="Q201" s="657"/>
      <c r="R201" s="227" t="s">
        <v>130</v>
      </c>
      <c r="S201" s="230"/>
      <c r="T201" s="231" t="s">
        <v>129</v>
      </c>
      <c r="U201" s="228"/>
      <c r="V201" s="228"/>
      <c r="W201" s="229"/>
      <c r="X201" s="122"/>
      <c r="Y201" s="137"/>
      <c r="Z201" s="122"/>
      <c r="AA201" s="138"/>
      <c r="AB201" s="125" t="e">
        <f t="shared" ref="AB201:AB208" si="7">INDEX($AM$108:$AT$111,MATCH(Z201,$AK$108:$AK$111,0),MATCH(AA201,$AM$112:$AT$112,0))</f>
        <v>#N/A</v>
      </c>
      <c r="AC201" s="227"/>
      <c r="AD201" s="228"/>
      <c r="AE201" s="228"/>
      <c r="AF201" s="228"/>
      <c r="AG201" s="228"/>
      <c r="AH201" s="228"/>
      <c r="AI201" s="228"/>
      <c r="AJ201" s="228"/>
      <c r="AK201" s="228"/>
      <c r="AL201" s="228"/>
      <c r="AM201" s="228"/>
      <c r="AN201" s="228"/>
      <c r="AO201" s="228"/>
      <c r="AP201" s="228"/>
      <c r="AQ201" s="229"/>
      <c r="AR201" s="122" t="s">
        <v>170</v>
      </c>
      <c r="AS201" s="123"/>
    </row>
    <row r="202" spans="1:48" s="107" customFormat="1" ht="24.95" customHeight="1" outlineLevel="1">
      <c r="B202" s="656"/>
      <c r="C202" s="621"/>
      <c r="D202" s="621"/>
      <c r="E202" s="621"/>
      <c r="F202" s="621"/>
      <c r="G202" s="621"/>
      <c r="H202" s="621"/>
      <c r="I202" s="621"/>
      <c r="J202" s="621"/>
      <c r="K202" s="621"/>
      <c r="L202" s="621"/>
      <c r="M202" s="621"/>
      <c r="N202" s="621"/>
      <c r="O202" s="621"/>
      <c r="P202" s="621"/>
      <c r="Q202" s="657"/>
      <c r="R202" s="227"/>
      <c r="S202" s="230"/>
      <c r="T202" s="231"/>
      <c r="U202" s="228"/>
      <c r="V202" s="228"/>
      <c r="W202" s="229"/>
      <c r="X202" s="122"/>
      <c r="Y202" s="137"/>
      <c r="Z202" s="122"/>
      <c r="AA202" s="138"/>
      <c r="AB202" s="125" t="e">
        <f t="shared" si="7"/>
        <v>#N/A</v>
      </c>
      <c r="AC202" s="227"/>
      <c r="AD202" s="228"/>
      <c r="AE202" s="228"/>
      <c r="AF202" s="228"/>
      <c r="AG202" s="228"/>
      <c r="AH202" s="228"/>
      <c r="AI202" s="228"/>
      <c r="AJ202" s="228"/>
      <c r="AK202" s="228"/>
      <c r="AL202" s="228"/>
      <c r="AM202" s="228"/>
      <c r="AN202" s="228"/>
      <c r="AO202" s="228"/>
      <c r="AP202" s="228"/>
      <c r="AQ202" s="229"/>
      <c r="AR202" s="122" t="s">
        <v>170</v>
      </c>
      <c r="AS202" s="123"/>
    </row>
    <row r="203" spans="1:48" s="94" customFormat="1" ht="24.95" customHeight="1" outlineLevel="1">
      <c r="A203" s="107"/>
      <c r="B203" s="656"/>
      <c r="C203" s="621"/>
      <c r="D203" s="621"/>
      <c r="E203" s="621"/>
      <c r="F203" s="621"/>
      <c r="G203" s="621"/>
      <c r="H203" s="621"/>
      <c r="I203" s="621"/>
      <c r="J203" s="621"/>
      <c r="K203" s="621"/>
      <c r="L203" s="621"/>
      <c r="M203" s="621"/>
      <c r="N203" s="621"/>
      <c r="O203" s="621"/>
      <c r="P203" s="621"/>
      <c r="Q203" s="657"/>
      <c r="R203" s="227"/>
      <c r="S203" s="230"/>
      <c r="T203" s="231"/>
      <c r="U203" s="228"/>
      <c r="V203" s="228"/>
      <c r="W203" s="229"/>
      <c r="X203" s="122"/>
      <c r="Y203" s="137"/>
      <c r="Z203" s="122"/>
      <c r="AA203" s="138"/>
      <c r="AB203" s="125" t="e">
        <f t="shared" si="7"/>
        <v>#N/A</v>
      </c>
      <c r="AC203" s="227"/>
      <c r="AD203" s="228"/>
      <c r="AE203" s="228"/>
      <c r="AF203" s="228"/>
      <c r="AG203" s="228"/>
      <c r="AH203" s="228"/>
      <c r="AI203" s="228"/>
      <c r="AJ203" s="228"/>
      <c r="AK203" s="228"/>
      <c r="AL203" s="228"/>
      <c r="AM203" s="228"/>
      <c r="AN203" s="228"/>
      <c r="AO203" s="228"/>
      <c r="AP203" s="228"/>
      <c r="AQ203" s="229"/>
      <c r="AR203" s="122" t="s">
        <v>170</v>
      </c>
      <c r="AS203" s="123"/>
      <c r="AT203" s="107"/>
      <c r="AU203" s="107"/>
      <c r="AV203" s="107"/>
    </row>
    <row r="204" spans="1:48" s="94" customFormat="1" ht="24.95" customHeight="1" outlineLevel="1">
      <c r="A204" s="107"/>
      <c r="B204" s="656"/>
      <c r="C204" s="621"/>
      <c r="D204" s="621"/>
      <c r="E204" s="621"/>
      <c r="F204" s="621"/>
      <c r="G204" s="621"/>
      <c r="H204" s="621"/>
      <c r="I204" s="621"/>
      <c r="J204" s="621"/>
      <c r="K204" s="621"/>
      <c r="L204" s="621"/>
      <c r="M204" s="621"/>
      <c r="N204" s="621"/>
      <c r="O204" s="621"/>
      <c r="P204" s="621"/>
      <c r="Q204" s="657"/>
      <c r="R204" s="227"/>
      <c r="S204" s="230"/>
      <c r="T204" s="231"/>
      <c r="U204" s="228"/>
      <c r="V204" s="228"/>
      <c r="W204" s="229"/>
      <c r="X204" s="122"/>
      <c r="Y204" s="137"/>
      <c r="Z204" s="122"/>
      <c r="AA204" s="138"/>
      <c r="AB204" s="125" t="e">
        <f t="shared" si="7"/>
        <v>#N/A</v>
      </c>
      <c r="AC204" s="227"/>
      <c r="AD204" s="228"/>
      <c r="AE204" s="228"/>
      <c r="AF204" s="228"/>
      <c r="AG204" s="228"/>
      <c r="AH204" s="228"/>
      <c r="AI204" s="228"/>
      <c r="AJ204" s="228"/>
      <c r="AK204" s="228"/>
      <c r="AL204" s="228"/>
      <c r="AM204" s="228"/>
      <c r="AN204" s="228"/>
      <c r="AO204" s="228"/>
      <c r="AP204" s="228"/>
      <c r="AQ204" s="229"/>
      <c r="AR204" s="122" t="s">
        <v>170</v>
      </c>
      <c r="AS204" s="123"/>
      <c r="AT204" s="107"/>
      <c r="AU204" s="107"/>
      <c r="AV204" s="107"/>
    </row>
    <row r="205" spans="1:48" s="94" customFormat="1" ht="24.95" customHeight="1" outlineLevel="1">
      <c r="A205" s="107"/>
      <c r="B205" s="656"/>
      <c r="C205" s="621"/>
      <c r="D205" s="621"/>
      <c r="E205" s="621"/>
      <c r="F205" s="621"/>
      <c r="G205" s="621"/>
      <c r="H205" s="621"/>
      <c r="I205" s="621"/>
      <c r="J205" s="621"/>
      <c r="K205" s="621"/>
      <c r="L205" s="621"/>
      <c r="M205" s="621"/>
      <c r="N205" s="621"/>
      <c r="O205" s="621"/>
      <c r="P205" s="621"/>
      <c r="Q205" s="657"/>
      <c r="R205" s="227"/>
      <c r="S205" s="230"/>
      <c r="T205" s="231"/>
      <c r="U205" s="228"/>
      <c r="V205" s="228"/>
      <c r="W205" s="229"/>
      <c r="X205" s="122"/>
      <c r="Y205" s="137"/>
      <c r="Z205" s="122"/>
      <c r="AA205" s="138"/>
      <c r="AB205" s="125" t="e">
        <f t="shared" si="7"/>
        <v>#N/A</v>
      </c>
      <c r="AC205" s="227"/>
      <c r="AD205" s="228"/>
      <c r="AE205" s="228"/>
      <c r="AF205" s="228"/>
      <c r="AG205" s="228"/>
      <c r="AH205" s="228"/>
      <c r="AI205" s="228"/>
      <c r="AJ205" s="228"/>
      <c r="AK205" s="228"/>
      <c r="AL205" s="228"/>
      <c r="AM205" s="228"/>
      <c r="AN205" s="228"/>
      <c r="AO205" s="228"/>
      <c r="AP205" s="228"/>
      <c r="AQ205" s="229"/>
      <c r="AR205" s="122" t="s">
        <v>170</v>
      </c>
      <c r="AS205" s="123"/>
      <c r="AT205" s="107"/>
      <c r="AU205" s="107"/>
      <c r="AV205" s="107"/>
    </row>
    <row r="206" spans="1:48" s="94" customFormat="1" ht="24.95" customHeight="1" outlineLevel="1">
      <c r="A206" s="107"/>
      <c r="B206" s="658"/>
      <c r="C206" s="659"/>
      <c r="D206" s="659"/>
      <c r="E206" s="659"/>
      <c r="F206" s="659"/>
      <c r="G206" s="659"/>
      <c r="H206" s="659"/>
      <c r="I206" s="659"/>
      <c r="J206" s="659"/>
      <c r="K206" s="659"/>
      <c r="L206" s="659"/>
      <c r="M206" s="659"/>
      <c r="N206" s="659"/>
      <c r="O206" s="659"/>
      <c r="P206" s="659"/>
      <c r="Q206" s="660"/>
      <c r="R206" s="227"/>
      <c r="S206" s="230"/>
      <c r="T206" s="231"/>
      <c r="U206" s="228"/>
      <c r="V206" s="228"/>
      <c r="W206" s="229"/>
      <c r="X206" s="122"/>
      <c r="Y206" s="137"/>
      <c r="Z206" s="122"/>
      <c r="AA206" s="138"/>
      <c r="AB206" s="125" t="e">
        <f t="shared" si="7"/>
        <v>#N/A</v>
      </c>
      <c r="AC206" s="227"/>
      <c r="AD206" s="228"/>
      <c r="AE206" s="228"/>
      <c r="AF206" s="228"/>
      <c r="AG206" s="228"/>
      <c r="AH206" s="228"/>
      <c r="AI206" s="228"/>
      <c r="AJ206" s="228"/>
      <c r="AK206" s="228"/>
      <c r="AL206" s="228"/>
      <c r="AM206" s="228"/>
      <c r="AN206" s="228"/>
      <c r="AO206" s="228"/>
      <c r="AP206" s="228"/>
      <c r="AQ206" s="229"/>
      <c r="AR206" s="122" t="s">
        <v>170</v>
      </c>
      <c r="AS206" s="123"/>
      <c r="AT206" s="107"/>
      <c r="AU206" s="107"/>
      <c r="AV206" s="107"/>
    </row>
    <row r="207" spans="1:48" s="94" customFormat="1" ht="24.95" customHeight="1" outlineLevel="1">
      <c r="A207" s="107"/>
      <c r="B207" s="227"/>
      <c r="C207" s="228"/>
      <c r="D207" s="228"/>
      <c r="E207" s="228"/>
      <c r="F207" s="228"/>
      <c r="G207" s="228"/>
      <c r="H207" s="228"/>
      <c r="I207" s="228"/>
      <c r="J207" s="228"/>
      <c r="K207" s="228"/>
      <c r="L207" s="228"/>
      <c r="M207" s="228"/>
      <c r="N207" s="228"/>
      <c r="O207" s="228"/>
      <c r="P207" s="228"/>
      <c r="Q207" s="229"/>
      <c r="R207" s="227"/>
      <c r="S207" s="230"/>
      <c r="T207" s="231"/>
      <c r="U207" s="228"/>
      <c r="V207" s="228"/>
      <c r="W207" s="229"/>
      <c r="X207" s="122"/>
      <c r="Y207" s="137"/>
      <c r="Z207" s="122"/>
      <c r="AA207" s="138"/>
      <c r="AB207" s="125" t="e">
        <f t="shared" si="7"/>
        <v>#N/A</v>
      </c>
      <c r="AC207" s="227"/>
      <c r="AD207" s="228"/>
      <c r="AE207" s="228"/>
      <c r="AF207" s="228"/>
      <c r="AG207" s="228"/>
      <c r="AH207" s="228"/>
      <c r="AI207" s="228"/>
      <c r="AJ207" s="228"/>
      <c r="AK207" s="228"/>
      <c r="AL207" s="228"/>
      <c r="AM207" s="228"/>
      <c r="AN207" s="228"/>
      <c r="AO207" s="228"/>
      <c r="AP207" s="228"/>
      <c r="AQ207" s="229"/>
      <c r="AR207" s="122"/>
      <c r="AS207" s="123"/>
      <c r="AT207" s="107"/>
      <c r="AU207" s="107"/>
      <c r="AV207" s="107"/>
    </row>
    <row r="208" spans="1:48" s="94" customFormat="1" ht="24.95" customHeight="1" outlineLevel="1" thickBot="1">
      <c r="A208" s="107"/>
      <c r="B208" s="227"/>
      <c r="C208" s="228"/>
      <c r="D208" s="228"/>
      <c r="E208" s="228"/>
      <c r="F208" s="228"/>
      <c r="G208" s="228"/>
      <c r="H208" s="228"/>
      <c r="I208" s="228"/>
      <c r="J208" s="228"/>
      <c r="K208" s="228"/>
      <c r="L208" s="228"/>
      <c r="M208" s="228"/>
      <c r="N208" s="228"/>
      <c r="O208" s="228"/>
      <c r="P208" s="228"/>
      <c r="Q208" s="229"/>
      <c r="R208" s="232"/>
      <c r="S208" s="233"/>
      <c r="T208" s="234"/>
      <c r="U208" s="235"/>
      <c r="V208" s="235"/>
      <c r="W208" s="236"/>
      <c r="X208" s="139"/>
      <c r="Y208" s="140"/>
      <c r="Z208" s="128"/>
      <c r="AA208" s="130"/>
      <c r="AB208" s="131" t="e">
        <f t="shared" si="7"/>
        <v>#N/A</v>
      </c>
      <c r="AC208" s="232"/>
      <c r="AD208" s="235"/>
      <c r="AE208" s="235"/>
      <c r="AF208" s="235"/>
      <c r="AG208" s="235"/>
      <c r="AH208" s="235"/>
      <c r="AI208" s="235"/>
      <c r="AJ208" s="235"/>
      <c r="AK208" s="235"/>
      <c r="AL208" s="235"/>
      <c r="AM208" s="235"/>
      <c r="AN208" s="235"/>
      <c r="AO208" s="235"/>
      <c r="AP208" s="235"/>
      <c r="AQ208" s="236"/>
      <c r="AR208" s="139"/>
      <c r="AS208" s="144"/>
      <c r="AT208" s="107"/>
      <c r="AU208" s="107"/>
      <c r="AV208" s="107"/>
    </row>
    <row r="209" spans="1:48" s="94" customFormat="1" ht="24.95" customHeight="1" outlineLevel="1" thickBot="1">
      <c r="B209" s="237"/>
      <c r="C209" s="238"/>
      <c r="D209" s="238"/>
      <c r="E209" s="238"/>
      <c r="F209" s="238"/>
      <c r="G209" s="238"/>
      <c r="H209" s="238"/>
      <c r="I209" s="238"/>
      <c r="J209" s="238"/>
      <c r="K209" s="238"/>
      <c r="L209" s="238"/>
      <c r="M209" s="238"/>
      <c r="N209" s="238"/>
      <c r="O209" s="238"/>
      <c r="P209" s="238"/>
      <c r="Q209" s="239"/>
      <c r="R209" s="279" t="s">
        <v>132</v>
      </c>
      <c r="S209" s="280"/>
      <c r="T209" s="280"/>
      <c r="U209" s="280"/>
      <c r="V209" s="280"/>
      <c r="W209" s="280"/>
      <c r="X209" s="280"/>
      <c r="Y209" s="281"/>
      <c r="Z209" s="134">
        <f>ROUNDUP(SUM(Z200:Z208)*$AK197,0)</f>
        <v>1</v>
      </c>
      <c r="AA209" s="135">
        <f>ROUNDUP(SUM(AA200:AA208)*$AK197,0)</f>
        <v>1</v>
      </c>
      <c r="AB209" s="136"/>
      <c r="AC209" s="615"/>
      <c r="AD209" s="616"/>
      <c r="AE209" s="616"/>
      <c r="AF209" s="616"/>
      <c r="AG209" s="616"/>
      <c r="AH209" s="616"/>
      <c r="AI209" s="616"/>
      <c r="AJ209" s="616"/>
      <c r="AK209" s="616"/>
      <c r="AL209" s="616"/>
      <c r="AM209" s="616"/>
      <c r="AN209" s="616"/>
      <c r="AO209" s="616"/>
      <c r="AP209" s="616"/>
      <c r="AQ209" s="616"/>
      <c r="AR209" s="616"/>
      <c r="AS209" s="617"/>
      <c r="AU209" s="107"/>
      <c r="AV209" s="107"/>
    </row>
    <row r="210" spans="1:48" s="94" customFormat="1" ht="24.95" customHeight="1" outlineLevel="1">
      <c r="A210" s="107"/>
      <c r="B210" s="107"/>
      <c r="C210" s="107"/>
      <c r="D210" s="107"/>
      <c r="E210" s="107"/>
      <c r="F210" s="107"/>
      <c r="G210" s="107"/>
      <c r="H210" s="107"/>
      <c r="I210" s="107"/>
      <c r="J210" s="107"/>
      <c r="K210" s="107"/>
      <c r="L210" s="107"/>
      <c r="M210" s="107"/>
      <c r="N210" s="107"/>
      <c r="O210" s="107"/>
      <c r="P210" s="107"/>
      <c r="Q210" s="107"/>
      <c r="R210" s="107"/>
      <c r="S210" s="107"/>
      <c r="T210" s="107"/>
      <c r="U210" s="107"/>
      <c r="V210" s="107"/>
      <c r="W210" s="107"/>
      <c r="X210" s="107"/>
      <c r="Y210" s="107"/>
      <c r="Z210" s="107"/>
      <c r="AA210" s="107"/>
      <c r="AB210" s="107"/>
      <c r="AC210" s="107"/>
      <c r="AD210" s="107"/>
      <c r="AE210" s="107"/>
      <c r="AF210" s="107"/>
      <c r="AG210" s="107"/>
      <c r="AH210" s="107"/>
      <c r="AI210" s="107"/>
      <c r="AJ210" s="107"/>
      <c r="AK210" s="107"/>
      <c r="AL210" s="107"/>
      <c r="AM210" s="107"/>
      <c r="AN210" s="107"/>
      <c r="AO210" s="107"/>
      <c r="AP210" s="107"/>
      <c r="AQ210" s="107"/>
      <c r="AR210" s="95"/>
      <c r="AS210" s="95"/>
      <c r="AT210" s="107"/>
      <c r="AU210" s="107"/>
      <c r="AV210" s="107"/>
    </row>
    <row r="211" spans="1:48" s="94" customFormat="1" ht="24.95" customHeight="1">
      <c r="A211" s="107"/>
      <c r="B211" s="107"/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  <c r="Q211" s="107"/>
      <c r="R211" s="107"/>
      <c r="S211" s="107"/>
      <c r="T211" s="107"/>
      <c r="U211" s="107"/>
      <c r="V211" s="107"/>
      <c r="W211" s="107"/>
      <c r="X211" s="107"/>
      <c r="Y211" s="107"/>
      <c r="Z211" s="107"/>
      <c r="AA211" s="107"/>
      <c r="AB211" s="107"/>
      <c r="AC211" s="107"/>
      <c r="AD211" s="107"/>
      <c r="AE211" s="107"/>
      <c r="AF211" s="107"/>
      <c r="AG211" s="107"/>
      <c r="AH211" s="107"/>
      <c r="AI211" s="107"/>
      <c r="AJ211" s="107"/>
      <c r="AK211" s="107"/>
      <c r="AL211" s="107"/>
      <c r="AM211" s="107"/>
      <c r="AN211" s="107"/>
      <c r="AO211" s="107"/>
      <c r="AP211" s="107"/>
      <c r="AQ211" s="107"/>
      <c r="AR211" s="95"/>
      <c r="AS211" s="95"/>
      <c r="AT211" s="107"/>
      <c r="AU211" s="107"/>
      <c r="AV211" s="107"/>
    </row>
    <row r="212" spans="1:48" s="94" customFormat="1" ht="24.95" customHeight="1" thickBot="1">
      <c r="B212" s="634" t="s">
        <v>114</v>
      </c>
      <c r="C212" s="634"/>
      <c r="D212" s="634"/>
      <c r="E212" s="634"/>
      <c r="F212" s="634"/>
      <c r="G212" s="634"/>
      <c r="H212" s="634"/>
      <c r="I212" s="634"/>
      <c r="J212" s="634"/>
      <c r="K212" s="634"/>
      <c r="L212" s="634"/>
      <c r="M212" s="634"/>
      <c r="N212" s="634"/>
      <c r="O212" s="634"/>
      <c r="P212" s="634"/>
      <c r="Q212" s="634"/>
      <c r="R212" s="634"/>
      <c r="S212" s="634"/>
      <c r="T212" s="634"/>
      <c r="U212" s="634"/>
      <c r="V212" s="634"/>
      <c r="W212" s="634"/>
      <c r="X212" s="634"/>
      <c r="Y212" s="634"/>
      <c r="Z212" s="634"/>
      <c r="AA212" s="634"/>
      <c r="AB212" s="634"/>
      <c r="AC212" s="634"/>
      <c r="AD212" s="634"/>
      <c r="AE212" s="634"/>
      <c r="AF212" s="634"/>
      <c r="AG212" s="634"/>
      <c r="AH212" s="634"/>
      <c r="AI212" s="634"/>
      <c r="AJ212" s="634"/>
      <c r="AK212" s="634"/>
      <c r="AL212" s="634"/>
      <c r="AM212" s="634"/>
      <c r="AN212" s="634"/>
      <c r="AO212" s="634"/>
      <c r="AP212" s="634"/>
      <c r="AQ212" s="634"/>
      <c r="AR212" s="634"/>
      <c r="AS212" s="634"/>
      <c r="AT212" s="111"/>
      <c r="AU212" s="107"/>
      <c r="AV212" s="107"/>
    </row>
    <row r="213" spans="1:48" s="94" customFormat="1" ht="24.95" customHeight="1">
      <c r="B213" s="562" t="s">
        <v>243</v>
      </c>
      <c r="C213" s="563"/>
      <c r="D213" s="562" t="s">
        <v>76</v>
      </c>
      <c r="E213" s="568"/>
      <c r="F213" s="568"/>
      <c r="G213" s="568"/>
      <c r="H213" s="568"/>
      <c r="I213" s="568"/>
      <c r="J213" s="568"/>
      <c r="K213" s="568"/>
      <c r="L213" s="568"/>
      <c r="M213" s="568"/>
      <c r="N213" s="568"/>
      <c r="O213" s="568"/>
      <c r="P213" s="568"/>
      <c r="Q213" s="568"/>
      <c r="R213" s="568"/>
      <c r="S213" s="568"/>
      <c r="T213" s="568"/>
      <c r="U213" s="568"/>
      <c r="V213" s="568"/>
      <c r="W213" s="568"/>
      <c r="X213" s="568"/>
      <c r="Y213" s="568"/>
      <c r="Z213" s="568"/>
      <c r="AA213" s="568"/>
      <c r="AB213" s="568"/>
      <c r="AC213" s="568"/>
      <c r="AD213" s="568"/>
      <c r="AE213" s="568"/>
      <c r="AF213" s="568"/>
      <c r="AG213" s="568"/>
      <c r="AH213" s="568"/>
      <c r="AI213" s="568"/>
      <c r="AJ213" s="568"/>
      <c r="AK213" s="563"/>
      <c r="AL213" s="635" t="s">
        <v>293</v>
      </c>
      <c r="AM213" s="636"/>
      <c r="AN213" s="636"/>
      <c r="AO213" s="636"/>
      <c r="AP213" s="636"/>
      <c r="AQ213" s="636"/>
      <c r="AR213" s="636"/>
      <c r="AS213" s="637"/>
      <c r="AT213" s="111"/>
      <c r="AU213" s="107"/>
      <c r="AV213" s="107"/>
    </row>
    <row r="214" spans="1:48" s="94" customFormat="1" ht="24.95" customHeight="1">
      <c r="B214" s="564"/>
      <c r="C214" s="565"/>
      <c r="D214" s="564"/>
      <c r="E214" s="569"/>
      <c r="F214" s="569"/>
      <c r="G214" s="569"/>
      <c r="H214" s="569"/>
      <c r="I214" s="569"/>
      <c r="J214" s="569"/>
      <c r="K214" s="569"/>
      <c r="L214" s="569"/>
      <c r="M214" s="569"/>
      <c r="N214" s="569"/>
      <c r="O214" s="569"/>
      <c r="P214" s="569"/>
      <c r="Q214" s="569"/>
      <c r="R214" s="569"/>
      <c r="S214" s="569"/>
      <c r="T214" s="569"/>
      <c r="U214" s="569"/>
      <c r="V214" s="569"/>
      <c r="W214" s="569"/>
      <c r="X214" s="569"/>
      <c r="Y214" s="569"/>
      <c r="Z214" s="569"/>
      <c r="AA214" s="569"/>
      <c r="AB214" s="569"/>
      <c r="AC214" s="569"/>
      <c r="AD214" s="569"/>
      <c r="AE214" s="569"/>
      <c r="AF214" s="569"/>
      <c r="AG214" s="569"/>
      <c r="AH214" s="569"/>
      <c r="AI214" s="569"/>
      <c r="AJ214" s="569"/>
      <c r="AK214" s="565"/>
      <c r="AL214" s="638"/>
      <c r="AM214" s="639"/>
      <c r="AN214" s="639"/>
      <c r="AO214" s="639"/>
      <c r="AP214" s="639"/>
      <c r="AQ214" s="639"/>
      <c r="AR214" s="639"/>
      <c r="AS214" s="640"/>
      <c r="AT214" s="111"/>
      <c r="AU214" s="107"/>
      <c r="AV214" s="107"/>
    </row>
    <row r="215" spans="1:48" s="94" customFormat="1" ht="24.95" customHeight="1" thickBot="1">
      <c r="B215" s="566"/>
      <c r="C215" s="567"/>
      <c r="D215" s="566"/>
      <c r="E215" s="570"/>
      <c r="F215" s="570"/>
      <c r="G215" s="570"/>
      <c r="H215" s="570"/>
      <c r="I215" s="570"/>
      <c r="J215" s="570"/>
      <c r="K215" s="570"/>
      <c r="L215" s="570"/>
      <c r="M215" s="570"/>
      <c r="N215" s="570"/>
      <c r="O215" s="570"/>
      <c r="P215" s="570"/>
      <c r="Q215" s="570"/>
      <c r="R215" s="570"/>
      <c r="S215" s="570"/>
      <c r="T215" s="570"/>
      <c r="U215" s="570"/>
      <c r="V215" s="570"/>
      <c r="W215" s="570"/>
      <c r="X215" s="570"/>
      <c r="Y215" s="570"/>
      <c r="Z215" s="570"/>
      <c r="AA215" s="570"/>
      <c r="AB215" s="570"/>
      <c r="AC215" s="570"/>
      <c r="AD215" s="570"/>
      <c r="AE215" s="570"/>
      <c r="AF215" s="570"/>
      <c r="AG215" s="570"/>
      <c r="AH215" s="570"/>
      <c r="AI215" s="570"/>
      <c r="AJ215" s="570"/>
      <c r="AK215" s="567"/>
      <c r="AL215" s="641" t="s">
        <v>274</v>
      </c>
      <c r="AM215" s="642"/>
      <c r="AN215" s="642"/>
      <c r="AO215" s="642"/>
      <c r="AP215" s="642"/>
      <c r="AQ215" s="642"/>
      <c r="AR215" s="642"/>
      <c r="AS215" s="643"/>
      <c r="AT215" s="111"/>
      <c r="AU215" s="107"/>
      <c r="AV215" s="107"/>
    </row>
    <row r="216" spans="1:48" s="94" customFormat="1" ht="24.95" customHeight="1" outlineLevel="1" thickBot="1">
      <c r="B216" s="625"/>
      <c r="C216" s="626"/>
      <c r="D216" s="626"/>
      <c r="E216" s="626"/>
      <c r="F216" s="626"/>
      <c r="G216" s="626"/>
      <c r="H216" s="626"/>
      <c r="I216" s="626"/>
      <c r="J216" s="626"/>
      <c r="K216" s="626"/>
      <c r="L216" s="626"/>
      <c r="M216" s="626"/>
      <c r="N216" s="626"/>
      <c r="O216" s="626"/>
      <c r="P216" s="626"/>
      <c r="Q216" s="626"/>
      <c r="R216" s="626"/>
      <c r="S216" s="626"/>
      <c r="T216" s="626"/>
      <c r="U216" s="626"/>
      <c r="V216" s="626"/>
      <c r="W216" s="626"/>
      <c r="X216" s="626"/>
      <c r="Y216" s="626"/>
      <c r="Z216" s="627" t="s">
        <v>115</v>
      </c>
      <c r="AA216" s="431"/>
      <c r="AB216" s="628"/>
      <c r="AC216" s="442" t="s">
        <v>116</v>
      </c>
      <c r="AD216" s="443"/>
      <c r="AE216" s="443"/>
      <c r="AF216" s="443"/>
      <c r="AG216" s="443"/>
      <c r="AH216" s="443"/>
      <c r="AI216" s="581"/>
      <c r="AJ216" s="582"/>
      <c r="AK216" s="579">
        <f>AI216/AR$9</f>
        <v>0</v>
      </c>
      <c r="AL216" s="580"/>
      <c r="AM216" s="256" t="s">
        <v>175</v>
      </c>
      <c r="AN216" s="252"/>
      <c r="AO216" s="252"/>
      <c r="AP216" s="252"/>
      <c r="AQ216" s="253"/>
      <c r="AR216" s="254"/>
      <c r="AS216" s="255"/>
      <c r="AU216" s="107"/>
      <c r="AV216" s="107"/>
    </row>
    <row r="217" spans="1:48" s="94" customFormat="1" ht="24.95" customHeight="1" outlineLevel="1">
      <c r="B217" s="256" t="s">
        <v>117</v>
      </c>
      <c r="C217" s="252"/>
      <c r="D217" s="252"/>
      <c r="E217" s="252"/>
      <c r="F217" s="252"/>
      <c r="G217" s="252"/>
      <c r="H217" s="252"/>
      <c r="I217" s="252"/>
      <c r="J217" s="252"/>
      <c r="K217" s="252"/>
      <c r="L217" s="252"/>
      <c r="M217" s="252"/>
      <c r="N217" s="252"/>
      <c r="O217" s="252"/>
      <c r="P217" s="252"/>
      <c r="Q217" s="259"/>
      <c r="R217" s="256" t="s">
        <v>118</v>
      </c>
      <c r="S217" s="253"/>
      <c r="T217" s="252" t="s">
        <v>119</v>
      </c>
      <c r="U217" s="252"/>
      <c r="V217" s="252"/>
      <c r="W217" s="259"/>
      <c r="X217" s="583" t="s">
        <v>46</v>
      </c>
      <c r="Y217" s="629" t="s">
        <v>47</v>
      </c>
      <c r="Z217" s="631" t="s">
        <v>120</v>
      </c>
      <c r="AA217" s="632" t="s">
        <v>121</v>
      </c>
      <c r="AB217" s="633" t="s">
        <v>122</v>
      </c>
      <c r="AC217" s="256" t="s">
        <v>123</v>
      </c>
      <c r="AD217" s="252"/>
      <c r="AE217" s="252"/>
      <c r="AF217" s="252"/>
      <c r="AG217" s="252"/>
      <c r="AH217" s="252"/>
      <c r="AI217" s="252"/>
      <c r="AJ217" s="252"/>
      <c r="AK217" s="252"/>
      <c r="AL217" s="252"/>
      <c r="AM217" s="252"/>
      <c r="AN217" s="252"/>
      <c r="AO217" s="252"/>
      <c r="AP217" s="252"/>
      <c r="AQ217" s="259"/>
      <c r="AR217" s="272" t="s">
        <v>124</v>
      </c>
      <c r="AS217" s="273"/>
      <c r="AU217" s="107"/>
      <c r="AV217" s="107"/>
    </row>
    <row r="218" spans="1:48" s="94" customFormat="1" ht="24.95" customHeight="1" outlineLevel="1">
      <c r="B218" s="260"/>
      <c r="C218" s="261"/>
      <c r="D218" s="261"/>
      <c r="E218" s="261"/>
      <c r="F218" s="261"/>
      <c r="G218" s="261"/>
      <c r="H218" s="261"/>
      <c r="I218" s="261"/>
      <c r="J218" s="261"/>
      <c r="K218" s="261"/>
      <c r="L218" s="261"/>
      <c r="M218" s="261"/>
      <c r="N218" s="261"/>
      <c r="O218" s="261"/>
      <c r="P218" s="261"/>
      <c r="Q218" s="262"/>
      <c r="R218" s="260"/>
      <c r="S218" s="263"/>
      <c r="T218" s="261"/>
      <c r="U218" s="261"/>
      <c r="V218" s="261"/>
      <c r="W218" s="262"/>
      <c r="X218" s="584"/>
      <c r="Y218" s="630"/>
      <c r="Z218" s="584"/>
      <c r="AA218" s="590"/>
      <c r="AB218" s="586"/>
      <c r="AC218" s="260"/>
      <c r="AD218" s="261"/>
      <c r="AE218" s="261"/>
      <c r="AF218" s="261"/>
      <c r="AG218" s="261"/>
      <c r="AH218" s="261"/>
      <c r="AI218" s="261"/>
      <c r="AJ218" s="261"/>
      <c r="AK218" s="261"/>
      <c r="AL218" s="261"/>
      <c r="AM218" s="261"/>
      <c r="AN218" s="261"/>
      <c r="AO218" s="261"/>
      <c r="AP218" s="261"/>
      <c r="AQ218" s="262"/>
      <c r="AR218" s="141" t="s">
        <v>125</v>
      </c>
      <c r="AS218" s="121" t="s">
        <v>126</v>
      </c>
      <c r="AU218" s="107"/>
      <c r="AV218" s="107"/>
    </row>
    <row r="219" spans="1:48" s="94" customFormat="1" ht="24.95" customHeight="1" outlineLevel="1">
      <c r="B219" s="227"/>
      <c r="C219" s="228"/>
      <c r="D219" s="228"/>
      <c r="E219" s="228"/>
      <c r="F219" s="228"/>
      <c r="G219" s="228"/>
      <c r="H219" s="228"/>
      <c r="I219" s="228"/>
      <c r="J219" s="228"/>
      <c r="K219" s="228"/>
      <c r="L219" s="228"/>
      <c r="M219" s="228"/>
      <c r="N219" s="228"/>
      <c r="O219" s="228"/>
      <c r="P219" s="228"/>
      <c r="Q219" s="229"/>
      <c r="R219" s="227"/>
      <c r="S219" s="230"/>
      <c r="T219" s="231"/>
      <c r="U219" s="228"/>
      <c r="V219" s="228"/>
      <c r="W219" s="229"/>
      <c r="X219" s="122"/>
      <c r="Y219" s="137"/>
      <c r="Z219" s="122"/>
      <c r="AA219" s="138"/>
      <c r="AB219" s="125" t="e">
        <f>INDEX($AM$108:$AT$111,MATCH(Z219,$AK$108:$AK$111,0),MATCH(AA219,$AM$112:$AT$112,0))</f>
        <v>#N/A</v>
      </c>
      <c r="AC219" s="227"/>
      <c r="AD219" s="228"/>
      <c r="AE219" s="228"/>
      <c r="AF219" s="228"/>
      <c r="AG219" s="228"/>
      <c r="AH219" s="228"/>
      <c r="AI219" s="228"/>
      <c r="AJ219" s="228"/>
      <c r="AK219" s="228"/>
      <c r="AL219" s="228"/>
      <c r="AM219" s="228"/>
      <c r="AN219" s="228"/>
      <c r="AO219" s="228"/>
      <c r="AP219" s="228"/>
      <c r="AQ219" s="229"/>
      <c r="AR219" s="142"/>
      <c r="AS219" s="127"/>
      <c r="AU219" s="107"/>
      <c r="AV219" s="107"/>
    </row>
    <row r="220" spans="1:48" s="107" customFormat="1" ht="24.95" customHeight="1" outlineLevel="1">
      <c r="B220" s="227"/>
      <c r="C220" s="228"/>
      <c r="D220" s="228"/>
      <c r="E220" s="228"/>
      <c r="F220" s="228"/>
      <c r="G220" s="228"/>
      <c r="H220" s="228"/>
      <c r="I220" s="228"/>
      <c r="J220" s="228"/>
      <c r="K220" s="228"/>
      <c r="L220" s="228"/>
      <c r="M220" s="228"/>
      <c r="N220" s="228"/>
      <c r="O220" s="228"/>
      <c r="P220" s="228"/>
      <c r="Q220" s="229"/>
      <c r="R220" s="227"/>
      <c r="S220" s="230"/>
      <c r="T220" s="231"/>
      <c r="U220" s="228"/>
      <c r="V220" s="228"/>
      <c r="W220" s="229"/>
      <c r="X220" s="122"/>
      <c r="Y220" s="137"/>
      <c r="Z220" s="122"/>
      <c r="AA220" s="138"/>
      <c r="AB220" s="125" t="e">
        <f t="shared" ref="AB220:AB227" si="8">INDEX($AM$108:$AT$111,MATCH(Z220,$AK$108:$AK$111,0),MATCH(AA220,$AM$112:$AT$112,0))</f>
        <v>#N/A</v>
      </c>
      <c r="AC220" s="227"/>
      <c r="AD220" s="228"/>
      <c r="AE220" s="228"/>
      <c r="AF220" s="228"/>
      <c r="AG220" s="228"/>
      <c r="AH220" s="228"/>
      <c r="AI220" s="228"/>
      <c r="AJ220" s="228"/>
      <c r="AK220" s="228"/>
      <c r="AL220" s="228"/>
      <c r="AM220" s="228"/>
      <c r="AN220" s="228"/>
      <c r="AO220" s="228"/>
      <c r="AP220" s="228"/>
      <c r="AQ220" s="229"/>
      <c r="AR220" s="142"/>
      <c r="AS220" s="127"/>
    </row>
    <row r="221" spans="1:48" s="107" customFormat="1" ht="24.95" customHeight="1" outlineLevel="1">
      <c r="B221" s="227"/>
      <c r="C221" s="228"/>
      <c r="D221" s="228"/>
      <c r="E221" s="228"/>
      <c r="F221" s="228"/>
      <c r="G221" s="228"/>
      <c r="H221" s="228"/>
      <c r="I221" s="228"/>
      <c r="J221" s="228"/>
      <c r="K221" s="228"/>
      <c r="L221" s="228"/>
      <c r="M221" s="228"/>
      <c r="N221" s="228"/>
      <c r="O221" s="228"/>
      <c r="P221" s="228"/>
      <c r="Q221" s="229"/>
      <c r="R221" s="227"/>
      <c r="S221" s="230"/>
      <c r="T221" s="231"/>
      <c r="U221" s="228"/>
      <c r="V221" s="228"/>
      <c r="W221" s="229"/>
      <c r="X221" s="122"/>
      <c r="Y221" s="137"/>
      <c r="Z221" s="122"/>
      <c r="AA221" s="138"/>
      <c r="AB221" s="125" t="e">
        <f t="shared" si="8"/>
        <v>#N/A</v>
      </c>
      <c r="AC221" s="227"/>
      <c r="AD221" s="228"/>
      <c r="AE221" s="228"/>
      <c r="AF221" s="228"/>
      <c r="AG221" s="228"/>
      <c r="AH221" s="228"/>
      <c r="AI221" s="228"/>
      <c r="AJ221" s="228"/>
      <c r="AK221" s="228"/>
      <c r="AL221" s="228"/>
      <c r="AM221" s="228"/>
      <c r="AN221" s="228"/>
      <c r="AO221" s="228"/>
      <c r="AP221" s="228"/>
      <c r="AQ221" s="229"/>
      <c r="AR221" s="142"/>
      <c r="AS221" s="127"/>
    </row>
    <row r="222" spans="1:48" s="94" customFormat="1" ht="24.95" customHeight="1" outlineLevel="1">
      <c r="A222" s="107"/>
      <c r="B222" s="227"/>
      <c r="C222" s="228"/>
      <c r="D222" s="228"/>
      <c r="E222" s="228"/>
      <c r="F222" s="228"/>
      <c r="G222" s="228"/>
      <c r="H222" s="228"/>
      <c r="I222" s="228"/>
      <c r="J222" s="228"/>
      <c r="K222" s="228"/>
      <c r="L222" s="228"/>
      <c r="M222" s="228"/>
      <c r="N222" s="228"/>
      <c r="O222" s="228"/>
      <c r="P222" s="228"/>
      <c r="Q222" s="229"/>
      <c r="R222" s="227"/>
      <c r="S222" s="230"/>
      <c r="T222" s="231"/>
      <c r="U222" s="228"/>
      <c r="V222" s="228"/>
      <c r="W222" s="229"/>
      <c r="X222" s="122"/>
      <c r="Y222" s="137"/>
      <c r="Z222" s="122"/>
      <c r="AA222" s="138"/>
      <c r="AB222" s="125" t="e">
        <f t="shared" si="8"/>
        <v>#N/A</v>
      </c>
      <c r="AC222" s="227"/>
      <c r="AD222" s="228"/>
      <c r="AE222" s="228"/>
      <c r="AF222" s="228"/>
      <c r="AG222" s="228"/>
      <c r="AH222" s="228"/>
      <c r="AI222" s="228"/>
      <c r="AJ222" s="228"/>
      <c r="AK222" s="228"/>
      <c r="AL222" s="228"/>
      <c r="AM222" s="228"/>
      <c r="AN222" s="228"/>
      <c r="AO222" s="228"/>
      <c r="AP222" s="228"/>
      <c r="AQ222" s="229"/>
      <c r="AR222" s="142"/>
      <c r="AS222" s="127"/>
      <c r="AT222" s="107"/>
      <c r="AU222" s="107"/>
      <c r="AV222" s="107"/>
    </row>
    <row r="223" spans="1:48" s="94" customFormat="1" ht="24.95" customHeight="1" outlineLevel="1">
      <c r="A223" s="107"/>
      <c r="B223" s="227"/>
      <c r="C223" s="228"/>
      <c r="D223" s="228"/>
      <c r="E223" s="228"/>
      <c r="F223" s="228"/>
      <c r="G223" s="228"/>
      <c r="H223" s="228"/>
      <c r="I223" s="228"/>
      <c r="J223" s="228"/>
      <c r="K223" s="228"/>
      <c r="L223" s="228"/>
      <c r="M223" s="228"/>
      <c r="N223" s="228"/>
      <c r="O223" s="228"/>
      <c r="P223" s="228"/>
      <c r="Q223" s="229"/>
      <c r="R223" s="227"/>
      <c r="S223" s="230"/>
      <c r="T223" s="231"/>
      <c r="U223" s="228"/>
      <c r="V223" s="228"/>
      <c r="W223" s="229"/>
      <c r="X223" s="122"/>
      <c r="Y223" s="137"/>
      <c r="Z223" s="122"/>
      <c r="AA223" s="138"/>
      <c r="AB223" s="125" t="e">
        <f t="shared" si="8"/>
        <v>#N/A</v>
      </c>
      <c r="AC223" s="227"/>
      <c r="AD223" s="228"/>
      <c r="AE223" s="228"/>
      <c r="AF223" s="228"/>
      <c r="AG223" s="228"/>
      <c r="AH223" s="228"/>
      <c r="AI223" s="228"/>
      <c r="AJ223" s="228"/>
      <c r="AK223" s="228"/>
      <c r="AL223" s="228"/>
      <c r="AM223" s="228"/>
      <c r="AN223" s="228"/>
      <c r="AO223" s="228"/>
      <c r="AP223" s="228"/>
      <c r="AQ223" s="229"/>
      <c r="AR223" s="142"/>
      <c r="AS223" s="127"/>
      <c r="AT223" s="107"/>
      <c r="AU223" s="107"/>
      <c r="AV223" s="107"/>
    </row>
    <row r="224" spans="1:48" s="94" customFormat="1" ht="24.95" customHeight="1" outlineLevel="1">
      <c r="A224" s="107"/>
      <c r="B224" s="227"/>
      <c r="C224" s="228"/>
      <c r="D224" s="228"/>
      <c r="E224" s="228"/>
      <c r="F224" s="228"/>
      <c r="G224" s="228"/>
      <c r="H224" s="228"/>
      <c r="I224" s="228"/>
      <c r="J224" s="228"/>
      <c r="K224" s="228"/>
      <c r="L224" s="228"/>
      <c r="M224" s="228"/>
      <c r="N224" s="228"/>
      <c r="O224" s="228"/>
      <c r="P224" s="228"/>
      <c r="Q224" s="229"/>
      <c r="R224" s="227"/>
      <c r="S224" s="230"/>
      <c r="T224" s="231"/>
      <c r="U224" s="228"/>
      <c r="V224" s="228"/>
      <c r="W224" s="229"/>
      <c r="X224" s="122"/>
      <c r="Y224" s="137"/>
      <c r="Z224" s="122"/>
      <c r="AA224" s="138"/>
      <c r="AB224" s="125" t="e">
        <f t="shared" si="8"/>
        <v>#N/A</v>
      </c>
      <c r="AC224" s="227"/>
      <c r="AD224" s="228"/>
      <c r="AE224" s="228"/>
      <c r="AF224" s="228"/>
      <c r="AG224" s="228"/>
      <c r="AH224" s="228"/>
      <c r="AI224" s="228"/>
      <c r="AJ224" s="228"/>
      <c r="AK224" s="228"/>
      <c r="AL224" s="228"/>
      <c r="AM224" s="228"/>
      <c r="AN224" s="228"/>
      <c r="AO224" s="228"/>
      <c r="AP224" s="228"/>
      <c r="AQ224" s="229"/>
      <c r="AR224" s="142"/>
      <c r="AS224" s="127"/>
      <c r="AT224" s="107"/>
      <c r="AU224" s="107"/>
      <c r="AV224" s="107"/>
    </row>
    <row r="225" spans="1:48" s="94" customFormat="1" ht="24.95" customHeight="1" outlineLevel="1">
      <c r="A225" s="107"/>
      <c r="B225" s="227"/>
      <c r="C225" s="228"/>
      <c r="D225" s="228"/>
      <c r="E225" s="228"/>
      <c r="F225" s="228"/>
      <c r="G225" s="228"/>
      <c r="H225" s="228"/>
      <c r="I225" s="228"/>
      <c r="J225" s="228"/>
      <c r="K225" s="228"/>
      <c r="L225" s="228"/>
      <c r="M225" s="228"/>
      <c r="N225" s="228"/>
      <c r="O225" s="228"/>
      <c r="P225" s="228"/>
      <c r="Q225" s="229"/>
      <c r="R225" s="227"/>
      <c r="S225" s="230"/>
      <c r="T225" s="231"/>
      <c r="U225" s="228"/>
      <c r="V225" s="228"/>
      <c r="W225" s="229"/>
      <c r="X225" s="122"/>
      <c r="Y225" s="137"/>
      <c r="Z225" s="122"/>
      <c r="AA225" s="138"/>
      <c r="AB225" s="125" t="e">
        <f t="shared" si="8"/>
        <v>#N/A</v>
      </c>
      <c r="AC225" s="227"/>
      <c r="AD225" s="228"/>
      <c r="AE225" s="228"/>
      <c r="AF225" s="228"/>
      <c r="AG225" s="228"/>
      <c r="AH225" s="228"/>
      <c r="AI225" s="228"/>
      <c r="AJ225" s="228"/>
      <c r="AK225" s="228"/>
      <c r="AL225" s="228"/>
      <c r="AM225" s="228"/>
      <c r="AN225" s="228"/>
      <c r="AO225" s="228"/>
      <c r="AP225" s="228"/>
      <c r="AQ225" s="229"/>
      <c r="AR225" s="142"/>
      <c r="AS225" s="127"/>
      <c r="AT225" s="107"/>
      <c r="AU225" s="107"/>
      <c r="AV225" s="107"/>
    </row>
    <row r="226" spans="1:48" s="94" customFormat="1" ht="24.95" customHeight="1" outlineLevel="1">
      <c r="A226" s="107"/>
      <c r="B226" s="227"/>
      <c r="C226" s="228"/>
      <c r="D226" s="228"/>
      <c r="E226" s="228"/>
      <c r="F226" s="228"/>
      <c r="G226" s="228"/>
      <c r="H226" s="228"/>
      <c r="I226" s="228"/>
      <c r="J226" s="228"/>
      <c r="K226" s="228"/>
      <c r="L226" s="228"/>
      <c r="M226" s="228"/>
      <c r="N226" s="228"/>
      <c r="O226" s="228"/>
      <c r="P226" s="228"/>
      <c r="Q226" s="229"/>
      <c r="R226" s="227"/>
      <c r="S226" s="230"/>
      <c r="T226" s="231"/>
      <c r="U226" s="228"/>
      <c r="V226" s="228"/>
      <c r="W226" s="229"/>
      <c r="X226" s="122"/>
      <c r="Y226" s="137"/>
      <c r="Z226" s="122"/>
      <c r="AA226" s="138"/>
      <c r="AB226" s="125" t="e">
        <f t="shared" si="8"/>
        <v>#N/A</v>
      </c>
      <c r="AC226" s="227"/>
      <c r="AD226" s="228"/>
      <c r="AE226" s="228"/>
      <c r="AF226" s="228"/>
      <c r="AG226" s="228"/>
      <c r="AH226" s="228"/>
      <c r="AI226" s="228"/>
      <c r="AJ226" s="228"/>
      <c r="AK226" s="228"/>
      <c r="AL226" s="228"/>
      <c r="AM226" s="228"/>
      <c r="AN226" s="228"/>
      <c r="AO226" s="228"/>
      <c r="AP226" s="228"/>
      <c r="AQ226" s="229"/>
      <c r="AR226" s="142"/>
      <c r="AS226" s="127"/>
      <c r="AT226" s="107"/>
      <c r="AU226" s="107"/>
      <c r="AV226" s="107"/>
    </row>
    <row r="227" spans="1:48" s="94" customFormat="1" ht="24.95" customHeight="1" outlineLevel="1" thickBot="1">
      <c r="A227" s="107"/>
      <c r="B227" s="227"/>
      <c r="C227" s="228"/>
      <c r="D227" s="228"/>
      <c r="E227" s="228"/>
      <c r="F227" s="228"/>
      <c r="G227" s="228"/>
      <c r="H227" s="228"/>
      <c r="I227" s="228"/>
      <c r="J227" s="228"/>
      <c r="K227" s="228"/>
      <c r="L227" s="228"/>
      <c r="M227" s="228"/>
      <c r="N227" s="228"/>
      <c r="O227" s="228"/>
      <c r="P227" s="228"/>
      <c r="Q227" s="229"/>
      <c r="R227" s="232"/>
      <c r="S227" s="233"/>
      <c r="T227" s="234"/>
      <c r="U227" s="235"/>
      <c r="V227" s="235"/>
      <c r="W227" s="236"/>
      <c r="X227" s="139"/>
      <c r="Y227" s="140"/>
      <c r="Z227" s="128"/>
      <c r="AA227" s="130"/>
      <c r="AB227" s="131" t="e">
        <f t="shared" si="8"/>
        <v>#N/A</v>
      </c>
      <c r="AC227" s="232"/>
      <c r="AD227" s="235"/>
      <c r="AE227" s="235"/>
      <c r="AF227" s="235"/>
      <c r="AG227" s="235"/>
      <c r="AH227" s="235"/>
      <c r="AI227" s="235"/>
      <c r="AJ227" s="235"/>
      <c r="AK227" s="235"/>
      <c r="AL227" s="235"/>
      <c r="AM227" s="235"/>
      <c r="AN227" s="235"/>
      <c r="AO227" s="235"/>
      <c r="AP227" s="235"/>
      <c r="AQ227" s="236"/>
      <c r="AR227" s="143"/>
      <c r="AS227" s="133"/>
      <c r="AT227" s="107"/>
      <c r="AU227" s="107"/>
      <c r="AV227" s="107"/>
    </row>
    <row r="228" spans="1:48" s="94" customFormat="1" ht="24.95" customHeight="1" outlineLevel="1" thickBot="1">
      <c r="B228" s="237"/>
      <c r="C228" s="238"/>
      <c r="D228" s="238"/>
      <c r="E228" s="238"/>
      <c r="F228" s="238"/>
      <c r="G228" s="238"/>
      <c r="H228" s="238"/>
      <c r="I228" s="238"/>
      <c r="J228" s="238"/>
      <c r="K228" s="238"/>
      <c r="L228" s="238"/>
      <c r="M228" s="238"/>
      <c r="N228" s="238"/>
      <c r="O228" s="238"/>
      <c r="P228" s="238"/>
      <c r="Q228" s="239"/>
      <c r="R228" s="279" t="s">
        <v>132</v>
      </c>
      <c r="S228" s="280"/>
      <c r="T228" s="280"/>
      <c r="U228" s="280"/>
      <c r="V228" s="280"/>
      <c r="W228" s="280"/>
      <c r="X228" s="280"/>
      <c r="Y228" s="281"/>
      <c r="Z228" s="134">
        <f>ROUNDUP(SUM(Z219:Z227)*$AK216,0)</f>
        <v>0</v>
      </c>
      <c r="AA228" s="135">
        <f>ROUNDUP(SUM(AA219:AA227)*$AK216,0)</f>
        <v>0</v>
      </c>
      <c r="AB228" s="136"/>
      <c r="AC228" s="615"/>
      <c r="AD228" s="616"/>
      <c r="AE228" s="616"/>
      <c r="AF228" s="616"/>
      <c r="AG228" s="616"/>
      <c r="AH228" s="616"/>
      <c r="AI228" s="616"/>
      <c r="AJ228" s="616"/>
      <c r="AK228" s="616"/>
      <c r="AL228" s="616"/>
      <c r="AM228" s="616"/>
      <c r="AN228" s="616"/>
      <c r="AO228" s="616"/>
      <c r="AP228" s="616"/>
      <c r="AQ228" s="616"/>
      <c r="AR228" s="616"/>
      <c r="AS228" s="617"/>
      <c r="AU228" s="107"/>
      <c r="AV228" s="107"/>
    </row>
    <row r="229" spans="1:48" s="94" customFormat="1" ht="24.95" customHeight="1" outlineLevel="1">
      <c r="A229" s="107"/>
      <c r="B229" s="107"/>
      <c r="C229" s="107"/>
      <c r="D229" s="107"/>
      <c r="E229" s="107"/>
      <c r="F229" s="107"/>
      <c r="G229" s="107"/>
      <c r="H229" s="107"/>
      <c r="I229" s="107"/>
      <c r="J229" s="107"/>
      <c r="K229" s="107"/>
      <c r="L229" s="107"/>
      <c r="M229" s="107"/>
      <c r="N229" s="107"/>
      <c r="O229" s="107"/>
      <c r="P229" s="107"/>
      <c r="Q229" s="107"/>
      <c r="R229" s="107"/>
      <c r="S229" s="107"/>
      <c r="T229" s="107"/>
      <c r="U229" s="107"/>
      <c r="V229" s="107"/>
      <c r="W229" s="107"/>
      <c r="X229" s="107"/>
      <c r="Y229" s="107"/>
      <c r="Z229" s="107"/>
      <c r="AA229" s="107"/>
      <c r="AB229" s="107"/>
      <c r="AC229" s="107"/>
      <c r="AD229" s="107"/>
      <c r="AE229" s="107"/>
      <c r="AF229" s="107"/>
      <c r="AG229" s="107"/>
      <c r="AH229" s="107"/>
      <c r="AI229" s="107"/>
      <c r="AJ229" s="107"/>
      <c r="AK229" s="107"/>
      <c r="AL229" s="107"/>
      <c r="AM229" s="107"/>
      <c r="AN229" s="107"/>
      <c r="AO229" s="107"/>
      <c r="AP229" s="107"/>
      <c r="AQ229" s="107"/>
      <c r="AR229" s="95"/>
      <c r="AS229" s="95"/>
      <c r="AT229" s="107"/>
      <c r="AU229" s="107"/>
      <c r="AV229" s="107"/>
    </row>
    <row r="230" spans="1:48" s="94" customFormat="1" ht="24.95" customHeight="1">
      <c r="A230" s="107"/>
      <c r="B230" s="107"/>
      <c r="C230" s="107"/>
      <c r="D230" s="107"/>
      <c r="E230" s="107"/>
      <c r="F230" s="107"/>
      <c r="G230" s="107"/>
      <c r="H230" s="107"/>
      <c r="I230" s="107"/>
      <c r="J230" s="107"/>
      <c r="K230" s="107"/>
      <c r="L230" s="107"/>
      <c r="M230" s="107"/>
      <c r="N230" s="107"/>
      <c r="O230" s="107"/>
      <c r="P230" s="107"/>
      <c r="Q230" s="107"/>
      <c r="R230" s="107"/>
      <c r="S230" s="107"/>
      <c r="T230" s="107"/>
      <c r="U230" s="107"/>
      <c r="V230" s="107"/>
      <c r="W230" s="107"/>
      <c r="X230" s="107"/>
      <c r="Y230" s="107"/>
      <c r="Z230" s="107"/>
      <c r="AA230" s="107"/>
      <c r="AB230" s="107"/>
      <c r="AC230" s="107"/>
      <c r="AD230" s="107"/>
      <c r="AE230" s="107"/>
      <c r="AF230" s="107"/>
      <c r="AG230" s="107"/>
      <c r="AH230" s="107"/>
      <c r="AI230" s="107"/>
      <c r="AJ230" s="107"/>
      <c r="AK230" s="107"/>
      <c r="AL230" s="107"/>
      <c r="AM230" s="107"/>
      <c r="AN230" s="107"/>
      <c r="AO230" s="107"/>
      <c r="AP230" s="107"/>
      <c r="AQ230" s="107"/>
      <c r="AR230" s="95"/>
      <c r="AS230" s="95"/>
      <c r="AT230" s="107"/>
      <c r="AU230" s="107"/>
      <c r="AV230" s="107"/>
    </row>
    <row r="231" spans="1:48" s="94" customFormat="1" ht="24.95" customHeight="1" thickBot="1">
      <c r="B231" s="634" t="s">
        <v>114</v>
      </c>
      <c r="C231" s="634"/>
      <c r="D231" s="634"/>
      <c r="E231" s="634"/>
      <c r="F231" s="634"/>
      <c r="G231" s="634"/>
      <c r="H231" s="634"/>
      <c r="I231" s="634"/>
      <c r="J231" s="634"/>
      <c r="K231" s="634"/>
      <c r="L231" s="634"/>
      <c r="M231" s="634"/>
      <c r="N231" s="634"/>
      <c r="O231" s="634"/>
      <c r="P231" s="634"/>
      <c r="Q231" s="634"/>
      <c r="R231" s="634"/>
      <c r="S231" s="634"/>
      <c r="T231" s="634"/>
      <c r="U231" s="634"/>
      <c r="V231" s="634"/>
      <c r="W231" s="634"/>
      <c r="X231" s="634"/>
      <c r="Y231" s="634"/>
      <c r="Z231" s="634"/>
      <c r="AA231" s="634"/>
      <c r="AB231" s="634"/>
      <c r="AC231" s="634"/>
      <c r="AD231" s="634"/>
      <c r="AE231" s="634"/>
      <c r="AF231" s="634"/>
      <c r="AG231" s="634"/>
      <c r="AH231" s="634"/>
      <c r="AI231" s="634"/>
      <c r="AJ231" s="634"/>
      <c r="AK231" s="634"/>
      <c r="AL231" s="634"/>
      <c r="AM231" s="634"/>
      <c r="AN231" s="634"/>
      <c r="AO231" s="634"/>
      <c r="AP231" s="634"/>
      <c r="AQ231" s="634"/>
      <c r="AR231" s="634"/>
      <c r="AS231" s="634"/>
      <c r="AT231" s="111"/>
      <c r="AU231" s="107"/>
      <c r="AV231" s="107"/>
    </row>
    <row r="232" spans="1:48" s="94" customFormat="1" ht="24.95" customHeight="1">
      <c r="B232" s="562" t="s">
        <v>244</v>
      </c>
      <c r="C232" s="563"/>
      <c r="D232" s="562" t="s">
        <v>77</v>
      </c>
      <c r="E232" s="568"/>
      <c r="F232" s="568"/>
      <c r="G232" s="568"/>
      <c r="H232" s="568"/>
      <c r="I232" s="568"/>
      <c r="J232" s="568"/>
      <c r="K232" s="568"/>
      <c r="L232" s="568"/>
      <c r="M232" s="568"/>
      <c r="N232" s="568"/>
      <c r="O232" s="568"/>
      <c r="P232" s="568"/>
      <c r="Q232" s="568"/>
      <c r="R232" s="568"/>
      <c r="S232" s="568"/>
      <c r="T232" s="568"/>
      <c r="U232" s="568"/>
      <c r="V232" s="568"/>
      <c r="W232" s="568"/>
      <c r="X232" s="568"/>
      <c r="Y232" s="568"/>
      <c r="Z232" s="568"/>
      <c r="AA232" s="568"/>
      <c r="AB232" s="568"/>
      <c r="AC232" s="568"/>
      <c r="AD232" s="568"/>
      <c r="AE232" s="568"/>
      <c r="AF232" s="568"/>
      <c r="AG232" s="568"/>
      <c r="AH232" s="568"/>
      <c r="AI232" s="568"/>
      <c r="AJ232" s="568"/>
      <c r="AK232" s="563"/>
      <c r="AL232" s="647" t="s">
        <v>295</v>
      </c>
      <c r="AM232" s="648"/>
      <c r="AN232" s="648"/>
      <c r="AO232" s="648"/>
      <c r="AP232" s="648"/>
      <c r="AQ232" s="648"/>
      <c r="AR232" s="648"/>
      <c r="AS232" s="649"/>
      <c r="AT232" s="111"/>
      <c r="AU232" s="107"/>
      <c r="AV232" s="107"/>
    </row>
    <row r="233" spans="1:48" s="94" customFormat="1" ht="24.95" customHeight="1">
      <c r="B233" s="564"/>
      <c r="C233" s="565"/>
      <c r="D233" s="564"/>
      <c r="E233" s="569"/>
      <c r="F233" s="569"/>
      <c r="G233" s="569"/>
      <c r="H233" s="569"/>
      <c r="I233" s="569"/>
      <c r="J233" s="569"/>
      <c r="K233" s="569"/>
      <c r="L233" s="569"/>
      <c r="M233" s="569"/>
      <c r="N233" s="569"/>
      <c r="O233" s="569"/>
      <c r="P233" s="569"/>
      <c r="Q233" s="569"/>
      <c r="R233" s="569"/>
      <c r="S233" s="569"/>
      <c r="T233" s="569"/>
      <c r="U233" s="569"/>
      <c r="V233" s="569"/>
      <c r="W233" s="569"/>
      <c r="X233" s="569"/>
      <c r="Y233" s="569"/>
      <c r="Z233" s="569"/>
      <c r="AA233" s="569"/>
      <c r="AB233" s="569"/>
      <c r="AC233" s="569"/>
      <c r="AD233" s="569"/>
      <c r="AE233" s="569"/>
      <c r="AF233" s="569"/>
      <c r="AG233" s="569"/>
      <c r="AH233" s="569"/>
      <c r="AI233" s="569"/>
      <c r="AJ233" s="569"/>
      <c r="AK233" s="565"/>
      <c r="AL233" s="650"/>
      <c r="AM233" s="651"/>
      <c r="AN233" s="651"/>
      <c r="AO233" s="651"/>
      <c r="AP233" s="651"/>
      <c r="AQ233" s="651"/>
      <c r="AR233" s="651"/>
      <c r="AS233" s="652"/>
      <c r="AT233" s="111"/>
      <c r="AU233" s="107"/>
      <c r="AV233" s="107"/>
    </row>
    <row r="234" spans="1:48" s="94" customFormat="1" ht="24.95" customHeight="1" thickBot="1">
      <c r="B234" s="566"/>
      <c r="C234" s="567"/>
      <c r="D234" s="566"/>
      <c r="E234" s="570"/>
      <c r="F234" s="570"/>
      <c r="G234" s="570"/>
      <c r="H234" s="570"/>
      <c r="I234" s="570"/>
      <c r="J234" s="570"/>
      <c r="K234" s="570"/>
      <c r="L234" s="570"/>
      <c r="M234" s="570"/>
      <c r="N234" s="570"/>
      <c r="O234" s="570"/>
      <c r="P234" s="570"/>
      <c r="Q234" s="570"/>
      <c r="R234" s="570"/>
      <c r="S234" s="570"/>
      <c r="T234" s="570"/>
      <c r="U234" s="570"/>
      <c r="V234" s="570"/>
      <c r="W234" s="570"/>
      <c r="X234" s="570"/>
      <c r="Y234" s="570"/>
      <c r="Z234" s="570"/>
      <c r="AA234" s="570"/>
      <c r="AB234" s="570"/>
      <c r="AC234" s="570"/>
      <c r="AD234" s="570"/>
      <c r="AE234" s="570"/>
      <c r="AF234" s="570"/>
      <c r="AG234" s="570"/>
      <c r="AH234" s="570"/>
      <c r="AI234" s="570"/>
      <c r="AJ234" s="570"/>
      <c r="AK234" s="567"/>
      <c r="AL234" s="653" t="s">
        <v>274</v>
      </c>
      <c r="AM234" s="654"/>
      <c r="AN234" s="654"/>
      <c r="AO234" s="654"/>
      <c r="AP234" s="654"/>
      <c r="AQ234" s="654"/>
      <c r="AR234" s="654"/>
      <c r="AS234" s="655"/>
      <c r="AT234" s="111"/>
      <c r="AU234" s="107"/>
      <c r="AV234" s="107"/>
    </row>
    <row r="235" spans="1:48" s="94" customFormat="1" ht="24.95" customHeight="1" outlineLevel="1" thickBot="1">
      <c r="B235" s="625"/>
      <c r="C235" s="626"/>
      <c r="D235" s="626"/>
      <c r="E235" s="626"/>
      <c r="F235" s="626"/>
      <c r="G235" s="626"/>
      <c r="H235" s="626"/>
      <c r="I235" s="626"/>
      <c r="J235" s="626"/>
      <c r="K235" s="626"/>
      <c r="L235" s="626"/>
      <c r="M235" s="626"/>
      <c r="N235" s="626"/>
      <c r="O235" s="626"/>
      <c r="P235" s="626"/>
      <c r="Q235" s="626"/>
      <c r="R235" s="626"/>
      <c r="S235" s="626"/>
      <c r="T235" s="626"/>
      <c r="U235" s="626"/>
      <c r="V235" s="626"/>
      <c r="W235" s="626"/>
      <c r="X235" s="626"/>
      <c r="Y235" s="626"/>
      <c r="Z235" s="627" t="s">
        <v>115</v>
      </c>
      <c r="AA235" s="431"/>
      <c r="AB235" s="628"/>
      <c r="AC235" s="442" t="s">
        <v>116</v>
      </c>
      <c r="AD235" s="443"/>
      <c r="AE235" s="443"/>
      <c r="AF235" s="443"/>
      <c r="AG235" s="443"/>
      <c r="AH235" s="443"/>
      <c r="AI235" s="581">
        <v>9</v>
      </c>
      <c r="AJ235" s="582"/>
      <c r="AK235" s="579">
        <f>AI235/AR$9</f>
        <v>0.6</v>
      </c>
      <c r="AL235" s="580"/>
      <c r="AM235" s="256" t="s">
        <v>175</v>
      </c>
      <c r="AN235" s="252"/>
      <c r="AO235" s="252"/>
      <c r="AP235" s="252"/>
      <c r="AQ235" s="253"/>
      <c r="AR235" s="254" t="s">
        <v>296</v>
      </c>
      <c r="AS235" s="255"/>
      <c r="AU235" s="107"/>
      <c r="AV235" s="107"/>
    </row>
    <row r="236" spans="1:48" s="107" customFormat="1" ht="24.95" customHeight="1" outlineLevel="1">
      <c r="A236" s="94"/>
      <c r="B236" s="256" t="s">
        <v>117</v>
      </c>
      <c r="C236" s="252"/>
      <c r="D236" s="252"/>
      <c r="E236" s="252"/>
      <c r="F236" s="252"/>
      <c r="G236" s="252"/>
      <c r="H236" s="252"/>
      <c r="I236" s="252"/>
      <c r="J236" s="252"/>
      <c r="K236" s="252"/>
      <c r="L236" s="252"/>
      <c r="M236" s="252"/>
      <c r="N236" s="252"/>
      <c r="O236" s="252"/>
      <c r="P236" s="252"/>
      <c r="Q236" s="259"/>
      <c r="R236" s="256" t="s">
        <v>118</v>
      </c>
      <c r="S236" s="253"/>
      <c r="T236" s="252" t="s">
        <v>119</v>
      </c>
      <c r="U236" s="252"/>
      <c r="V236" s="252"/>
      <c r="W236" s="259"/>
      <c r="X236" s="583" t="s">
        <v>46</v>
      </c>
      <c r="Y236" s="629" t="s">
        <v>47</v>
      </c>
      <c r="Z236" s="631" t="s">
        <v>120</v>
      </c>
      <c r="AA236" s="632" t="s">
        <v>121</v>
      </c>
      <c r="AB236" s="633" t="s">
        <v>122</v>
      </c>
      <c r="AC236" s="256" t="s">
        <v>123</v>
      </c>
      <c r="AD236" s="252"/>
      <c r="AE236" s="252"/>
      <c r="AF236" s="252"/>
      <c r="AG236" s="252"/>
      <c r="AH236" s="252"/>
      <c r="AI236" s="252"/>
      <c r="AJ236" s="252"/>
      <c r="AK236" s="252"/>
      <c r="AL236" s="252"/>
      <c r="AM236" s="252"/>
      <c r="AN236" s="252"/>
      <c r="AO236" s="252"/>
      <c r="AP236" s="252"/>
      <c r="AQ236" s="259"/>
      <c r="AR236" s="272" t="s">
        <v>124</v>
      </c>
      <c r="AS236" s="273"/>
      <c r="AT236" s="94"/>
    </row>
    <row r="237" spans="1:48" s="107" customFormat="1" ht="24.95" customHeight="1" outlineLevel="1">
      <c r="A237" s="94"/>
      <c r="B237" s="260"/>
      <c r="C237" s="261"/>
      <c r="D237" s="261"/>
      <c r="E237" s="261"/>
      <c r="F237" s="261"/>
      <c r="G237" s="261"/>
      <c r="H237" s="261"/>
      <c r="I237" s="261"/>
      <c r="J237" s="261"/>
      <c r="K237" s="261"/>
      <c r="L237" s="261"/>
      <c r="M237" s="261"/>
      <c r="N237" s="261"/>
      <c r="O237" s="261"/>
      <c r="P237" s="261"/>
      <c r="Q237" s="262"/>
      <c r="R237" s="260"/>
      <c r="S237" s="263"/>
      <c r="T237" s="261"/>
      <c r="U237" s="261"/>
      <c r="V237" s="261"/>
      <c r="W237" s="262"/>
      <c r="X237" s="584"/>
      <c r="Y237" s="630"/>
      <c r="Z237" s="584"/>
      <c r="AA237" s="590"/>
      <c r="AB237" s="586"/>
      <c r="AC237" s="260"/>
      <c r="AD237" s="261"/>
      <c r="AE237" s="261"/>
      <c r="AF237" s="261"/>
      <c r="AG237" s="261"/>
      <c r="AH237" s="261"/>
      <c r="AI237" s="261"/>
      <c r="AJ237" s="261"/>
      <c r="AK237" s="261"/>
      <c r="AL237" s="261"/>
      <c r="AM237" s="261"/>
      <c r="AN237" s="261"/>
      <c r="AO237" s="261"/>
      <c r="AP237" s="261"/>
      <c r="AQ237" s="262"/>
      <c r="AR237" s="141" t="s">
        <v>125</v>
      </c>
      <c r="AS237" s="121" t="s">
        <v>126</v>
      </c>
      <c r="AT237" s="94"/>
    </row>
    <row r="238" spans="1:48" s="94" customFormat="1" ht="24.95" customHeight="1" outlineLevel="1">
      <c r="B238" s="227"/>
      <c r="C238" s="228"/>
      <c r="D238" s="228"/>
      <c r="E238" s="228"/>
      <c r="F238" s="228"/>
      <c r="G238" s="228"/>
      <c r="H238" s="228"/>
      <c r="I238" s="228"/>
      <c r="J238" s="228"/>
      <c r="K238" s="228"/>
      <c r="L238" s="228"/>
      <c r="M238" s="228"/>
      <c r="N238" s="228"/>
      <c r="O238" s="228"/>
      <c r="P238" s="228"/>
      <c r="Q238" s="229"/>
      <c r="R238" s="227" t="s">
        <v>130</v>
      </c>
      <c r="S238" s="230"/>
      <c r="T238" s="231" t="s">
        <v>129</v>
      </c>
      <c r="U238" s="228"/>
      <c r="V238" s="228"/>
      <c r="W238" s="229"/>
      <c r="X238" s="122" t="s">
        <v>170</v>
      </c>
      <c r="Y238" s="137"/>
      <c r="Z238" s="122">
        <v>4</v>
      </c>
      <c r="AA238" s="138">
        <v>4</v>
      </c>
      <c r="AB238" s="125" t="str">
        <f>INDEX($AM$108:$AT$111,MATCH(Z238,$AK$108:$AK$111,0),MATCH(AA238,$AM$112:$AT$112,0))</f>
        <v>A</v>
      </c>
      <c r="AC238" s="227" t="s">
        <v>298</v>
      </c>
      <c r="AD238" s="228"/>
      <c r="AE238" s="228"/>
      <c r="AF238" s="228"/>
      <c r="AG238" s="228"/>
      <c r="AH238" s="228"/>
      <c r="AI238" s="228"/>
      <c r="AJ238" s="228"/>
      <c r="AK238" s="228"/>
      <c r="AL238" s="228"/>
      <c r="AM238" s="228"/>
      <c r="AN238" s="228"/>
      <c r="AO238" s="228"/>
      <c r="AP238" s="228"/>
      <c r="AQ238" s="229"/>
      <c r="AR238" s="142" t="s">
        <v>170</v>
      </c>
      <c r="AS238" s="127"/>
      <c r="AU238" s="107"/>
      <c r="AV238" s="107"/>
    </row>
    <row r="239" spans="1:48" s="94" customFormat="1" ht="24.95" customHeight="1" outlineLevel="1">
      <c r="A239" s="107"/>
      <c r="B239" s="227"/>
      <c r="C239" s="228"/>
      <c r="D239" s="228"/>
      <c r="E239" s="228"/>
      <c r="F239" s="228"/>
      <c r="G239" s="228"/>
      <c r="H239" s="228"/>
      <c r="I239" s="228"/>
      <c r="J239" s="228"/>
      <c r="K239" s="228"/>
      <c r="L239" s="228"/>
      <c r="M239" s="228"/>
      <c r="N239" s="228"/>
      <c r="O239" s="228"/>
      <c r="P239" s="228"/>
      <c r="Q239" s="229"/>
      <c r="R239" s="227"/>
      <c r="S239" s="230"/>
      <c r="T239" s="231"/>
      <c r="U239" s="228"/>
      <c r="V239" s="228"/>
      <c r="W239" s="229"/>
      <c r="X239" s="122"/>
      <c r="Y239" s="137"/>
      <c r="Z239" s="122"/>
      <c r="AA239" s="138"/>
      <c r="AB239" s="125" t="e">
        <f t="shared" ref="AB239:AB246" si="9">INDEX($AM$108:$AT$111,MATCH(Z239,$AK$108:$AK$111,0),MATCH(AA239,$AM$112:$AT$112,0))</f>
        <v>#N/A</v>
      </c>
      <c r="AC239" s="227"/>
      <c r="AD239" s="228"/>
      <c r="AE239" s="228"/>
      <c r="AF239" s="228"/>
      <c r="AG239" s="228"/>
      <c r="AH239" s="228"/>
      <c r="AI239" s="228"/>
      <c r="AJ239" s="228"/>
      <c r="AK239" s="228"/>
      <c r="AL239" s="228"/>
      <c r="AM239" s="228"/>
      <c r="AN239" s="228"/>
      <c r="AO239" s="228"/>
      <c r="AP239" s="228"/>
      <c r="AQ239" s="229"/>
      <c r="AR239" s="142"/>
      <c r="AS239" s="127"/>
      <c r="AT239" s="107"/>
      <c r="AU239" s="107"/>
      <c r="AV239" s="107"/>
    </row>
    <row r="240" spans="1:48" s="94" customFormat="1" ht="24.95" customHeight="1" outlineLevel="1">
      <c r="A240" s="107"/>
      <c r="B240" s="227"/>
      <c r="C240" s="228"/>
      <c r="D240" s="228"/>
      <c r="E240" s="228"/>
      <c r="F240" s="228"/>
      <c r="G240" s="228"/>
      <c r="H240" s="228"/>
      <c r="I240" s="228"/>
      <c r="J240" s="228"/>
      <c r="K240" s="228"/>
      <c r="L240" s="228"/>
      <c r="M240" s="228"/>
      <c r="N240" s="228"/>
      <c r="O240" s="228"/>
      <c r="P240" s="228"/>
      <c r="Q240" s="229"/>
      <c r="R240" s="227"/>
      <c r="S240" s="230"/>
      <c r="T240" s="231"/>
      <c r="U240" s="228"/>
      <c r="V240" s="228"/>
      <c r="W240" s="229"/>
      <c r="X240" s="122"/>
      <c r="Y240" s="137"/>
      <c r="Z240" s="122"/>
      <c r="AA240" s="138"/>
      <c r="AB240" s="125" t="e">
        <f t="shared" si="9"/>
        <v>#N/A</v>
      </c>
      <c r="AC240" s="227"/>
      <c r="AD240" s="228"/>
      <c r="AE240" s="228"/>
      <c r="AF240" s="228"/>
      <c r="AG240" s="228"/>
      <c r="AH240" s="228"/>
      <c r="AI240" s="228"/>
      <c r="AJ240" s="228"/>
      <c r="AK240" s="228"/>
      <c r="AL240" s="228"/>
      <c r="AM240" s="228"/>
      <c r="AN240" s="228"/>
      <c r="AO240" s="228"/>
      <c r="AP240" s="228"/>
      <c r="AQ240" s="229"/>
      <c r="AR240" s="142"/>
      <c r="AS240" s="127"/>
      <c r="AT240" s="107"/>
      <c r="AU240" s="107"/>
      <c r="AV240" s="107"/>
    </row>
    <row r="241" spans="1:48" s="94" customFormat="1" ht="24.95" customHeight="1" outlineLevel="1">
      <c r="A241" s="107"/>
      <c r="B241" s="227"/>
      <c r="C241" s="228"/>
      <c r="D241" s="228"/>
      <c r="E241" s="228"/>
      <c r="F241" s="228"/>
      <c r="G241" s="228"/>
      <c r="H241" s="228"/>
      <c r="I241" s="228"/>
      <c r="J241" s="228"/>
      <c r="K241" s="228"/>
      <c r="L241" s="228"/>
      <c r="M241" s="228"/>
      <c r="N241" s="228"/>
      <c r="O241" s="228"/>
      <c r="P241" s="228"/>
      <c r="Q241" s="229"/>
      <c r="R241" s="227"/>
      <c r="S241" s="230"/>
      <c r="T241" s="231"/>
      <c r="U241" s="228"/>
      <c r="V241" s="228"/>
      <c r="W241" s="229"/>
      <c r="X241" s="122"/>
      <c r="Y241" s="137"/>
      <c r="Z241" s="122"/>
      <c r="AA241" s="138"/>
      <c r="AB241" s="125" t="e">
        <f t="shared" si="9"/>
        <v>#N/A</v>
      </c>
      <c r="AC241" s="227"/>
      <c r="AD241" s="228"/>
      <c r="AE241" s="228"/>
      <c r="AF241" s="228"/>
      <c r="AG241" s="228"/>
      <c r="AH241" s="228"/>
      <c r="AI241" s="228"/>
      <c r="AJ241" s="228"/>
      <c r="AK241" s="228"/>
      <c r="AL241" s="228"/>
      <c r="AM241" s="228"/>
      <c r="AN241" s="228"/>
      <c r="AO241" s="228"/>
      <c r="AP241" s="228"/>
      <c r="AQ241" s="229"/>
      <c r="AR241" s="142"/>
      <c r="AS241" s="127"/>
      <c r="AT241" s="107"/>
      <c r="AU241" s="107"/>
      <c r="AV241" s="107"/>
    </row>
    <row r="242" spans="1:48" s="94" customFormat="1" ht="24.95" customHeight="1" outlineLevel="1">
      <c r="A242" s="107"/>
      <c r="B242" s="227"/>
      <c r="C242" s="228"/>
      <c r="D242" s="228"/>
      <c r="E242" s="228"/>
      <c r="F242" s="228"/>
      <c r="G242" s="228"/>
      <c r="H242" s="228"/>
      <c r="I242" s="228"/>
      <c r="J242" s="228"/>
      <c r="K242" s="228"/>
      <c r="L242" s="228"/>
      <c r="M242" s="228"/>
      <c r="N242" s="228"/>
      <c r="O242" s="228"/>
      <c r="P242" s="228"/>
      <c r="Q242" s="229"/>
      <c r="R242" s="227"/>
      <c r="S242" s="230"/>
      <c r="T242" s="231"/>
      <c r="U242" s="228"/>
      <c r="V242" s="228"/>
      <c r="W242" s="229"/>
      <c r="X242" s="122"/>
      <c r="Y242" s="137"/>
      <c r="Z242" s="122"/>
      <c r="AA242" s="138"/>
      <c r="AB242" s="125" t="e">
        <f t="shared" si="9"/>
        <v>#N/A</v>
      </c>
      <c r="AC242" s="227"/>
      <c r="AD242" s="228"/>
      <c r="AE242" s="228"/>
      <c r="AF242" s="228"/>
      <c r="AG242" s="228"/>
      <c r="AH242" s="228"/>
      <c r="AI242" s="228"/>
      <c r="AJ242" s="228"/>
      <c r="AK242" s="228"/>
      <c r="AL242" s="228"/>
      <c r="AM242" s="228"/>
      <c r="AN242" s="228"/>
      <c r="AO242" s="228"/>
      <c r="AP242" s="228"/>
      <c r="AQ242" s="229"/>
      <c r="AR242" s="142"/>
      <c r="AS242" s="127"/>
      <c r="AT242" s="107"/>
      <c r="AU242" s="107"/>
      <c r="AV242" s="107"/>
    </row>
    <row r="243" spans="1:48" s="94" customFormat="1" ht="24.95" customHeight="1" outlineLevel="1">
      <c r="A243" s="107"/>
      <c r="B243" s="227"/>
      <c r="C243" s="228"/>
      <c r="D243" s="228"/>
      <c r="E243" s="228"/>
      <c r="F243" s="228"/>
      <c r="G243" s="228"/>
      <c r="H243" s="228"/>
      <c r="I243" s="228"/>
      <c r="J243" s="228"/>
      <c r="K243" s="228"/>
      <c r="L243" s="228"/>
      <c r="M243" s="228"/>
      <c r="N243" s="228"/>
      <c r="O243" s="228"/>
      <c r="P243" s="228"/>
      <c r="Q243" s="229"/>
      <c r="R243" s="227"/>
      <c r="S243" s="230"/>
      <c r="T243" s="231"/>
      <c r="U243" s="228"/>
      <c r="V243" s="228"/>
      <c r="W243" s="229"/>
      <c r="X243" s="122"/>
      <c r="Y243" s="137"/>
      <c r="Z243" s="122"/>
      <c r="AA243" s="138"/>
      <c r="AB243" s="125" t="e">
        <f t="shared" si="9"/>
        <v>#N/A</v>
      </c>
      <c r="AC243" s="227"/>
      <c r="AD243" s="228"/>
      <c r="AE243" s="228"/>
      <c r="AF243" s="228"/>
      <c r="AG243" s="228"/>
      <c r="AH243" s="228"/>
      <c r="AI243" s="228"/>
      <c r="AJ243" s="228"/>
      <c r="AK243" s="228"/>
      <c r="AL243" s="228"/>
      <c r="AM243" s="228"/>
      <c r="AN243" s="228"/>
      <c r="AO243" s="228"/>
      <c r="AP243" s="228"/>
      <c r="AQ243" s="229"/>
      <c r="AR243" s="142"/>
      <c r="AS243" s="127"/>
      <c r="AT243" s="107"/>
      <c r="AU243" s="107"/>
      <c r="AV243" s="107"/>
    </row>
    <row r="244" spans="1:48" s="94" customFormat="1" ht="24.95" customHeight="1" outlineLevel="1">
      <c r="A244" s="107"/>
      <c r="B244" s="227"/>
      <c r="C244" s="228"/>
      <c r="D244" s="228"/>
      <c r="E244" s="228"/>
      <c r="F244" s="228"/>
      <c r="G244" s="228"/>
      <c r="H244" s="228"/>
      <c r="I244" s="228"/>
      <c r="J244" s="228"/>
      <c r="K244" s="228"/>
      <c r="L244" s="228"/>
      <c r="M244" s="228"/>
      <c r="N244" s="228"/>
      <c r="O244" s="228"/>
      <c r="P244" s="228"/>
      <c r="Q244" s="229"/>
      <c r="R244" s="227"/>
      <c r="S244" s="230"/>
      <c r="T244" s="231"/>
      <c r="U244" s="228"/>
      <c r="V244" s="228"/>
      <c r="W244" s="229"/>
      <c r="X244" s="122"/>
      <c r="Y244" s="137"/>
      <c r="Z244" s="122"/>
      <c r="AA244" s="138"/>
      <c r="AB244" s="125" t="e">
        <f t="shared" si="9"/>
        <v>#N/A</v>
      </c>
      <c r="AC244" s="227"/>
      <c r="AD244" s="228"/>
      <c r="AE244" s="228"/>
      <c r="AF244" s="228"/>
      <c r="AG244" s="228"/>
      <c r="AH244" s="228"/>
      <c r="AI244" s="228"/>
      <c r="AJ244" s="228"/>
      <c r="AK244" s="228"/>
      <c r="AL244" s="228"/>
      <c r="AM244" s="228"/>
      <c r="AN244" s="228"/>
      <c r="AO244" s="228"/>
      <c r="AP244" s="228"/>
      <c r="AQ244" s="229"/>
      <c r="AR244" s="142"/>
      <c r="AS244" s="127"/>
      <c r="AT244" s="107"/>
      <c r="AU244" s="107"/>
      <c r="AV244" s="107"/>
    </row>
    <row r="245" spans="1:48" s="94" customFormat="1" ht="24.95" customHeight="1" outlineLevel="1">
      <c r="A245" s="107"/>
      <c r="B245" s="227"/>
      <c r="C245" s="228"/>
      <c r="D245" s="228"/>
      <c r="E245" s="228"/>
      <c r="F245" s="228"/>
      <c r="G245" s="228"/>
      <c r="H245" s="228"/>
      <c r="I245" s="228"/>
      <c r="J245" s="228"/>
      <c r="K245" s="228"/>
      <c r="L245" s="228"/>
      <c r="M245" s="228"/>
      <c r="N245" s="228"/>
      <c r="O245" s="228"/>
      <c r="P245" s="228"/>
      <c r="Q245" s="229"/>
      <c r="R245" s="227"/>
      <c r="S245" s="230"/>
      <c r="T245" s="231"/>
      <c r="U245" s="228"/>
      <c r="V245" s="228"/>
      <c r="W245" s="229"/>
      <c r="X245" s="122"/>
      <c r="Y245" s="137"/>
      <c r="Z245" s="122"/>
      <c r="AA245" s="138"/>
      <c r="AB245" s="125" t="e">
        <f t="shared" si="9"/>
        <v>#N/A</v>
      </c>
      <c r="AC245" s="227"/>
      <c r="AD245" s="228"/>
      <c r="AE245" s="228"/>
      <c r="AF245" s="228"/>
      <c r="AG245" s="228"/>
      <c r="AH245" s="228"/>
      <c r="AI245" s="228"/>
      <c r="AJ245" s="228"/>
      <c r="AK245" s="228"/>
      <c r="AL245" s="228"/>
      <c r="AM245" s="228"/>
      <c r="AN245" s="228"/>
      <c r="AO245" s="228"/>
      <c r="AP245" s="228"/>
      <c r="AQ245" s="229"/>
      <c r="AR245" s="142"/>
      <c r="AS245" s="127"/>
      <c r="AT245" s="107"/>
      <c r="AU245" s="107"/>
      <c r="AV245" s="107"/>
    </row>
    <row r="246" spans="1:48" s="94" customFormat="1" ht="24.95" customHeight="1" outlineLevel="1" thickBot="1">
      <c r="A246" s="107"/>
      <c r="B246" s="227"/>
      <c r="C246" s="228"/>
      <c r="D246" s="228"/>
      <c r="E246" s="228"/>
      <c r="F246" s="228"/>
      <c r="G246" s="228"/>
      <c r="H246" s="228"/>
      <c r="I246" s="228"/>
      <c r="J246" s="228"/>
      <c r="K246" s="228"/>
      <c r="L246" s="228"/>
      <c r="M246" s="228"/>
      <c r="N246" s="228"/>
      <c r="O246" s="228"/>
      <c r="P246" s="228"/>
      <c r="Q246" s="229"/>
      <c r="R246" s="232"/>
      <c r="S246" s="233"/>
      <c r="T246" s="234"/>
      <c r="U246" s="235"/>
      <c r="V246" s="235"/>
      <c r="W246" s="236"/>
      <c r="X246" s="139"/>
      <c r="Y246" s="140"/>
      <c r="Z246" s="128"/>
      <c r="AA246" s="130"/>
      <c r="AB246" s="131" t="e">
        <f t="shared" si="9"/>
        <v>#N/A</v>
      </c>
      <c r="AC246" s="232"/>
      <c r="AD246" s="235"/>
      <c r="AE246" s="235"/>
      <c r="AF246" s="235"/>
      <c r="AG246" s="235"/>
      <c r="AH246" s="235"/>
      <c r="AI246" s="235"/>
      <c r="AJ246" s="235"/>
      <c r="AK246" s="235"/>
      <c r="AL246" s="235"/>
      <c r="AM246" s="235"/>
      <c r="AN246" s="235"/>
      <c r="AO246" s="235"/>
      <c r="AP246" s="235"/>
      <c r="AQ246" s="236"/>
      <c r="AR246" s="143"/>
      <c r="AS246" s="133"/>
      <c r="AT246" s="107"/>
      <c r="AU246" s="107"/>
      <c r="AV246" s="107"/>
    </row>
    <row r="247" spans="1:48" s="94" customFormat="1" ht="24.95" customHeight="1" outlineLevel="1" thickBot="1">
      <c r="B247" s="237"/>
      <c r="C247" s="238"/>
      <c r="D247" s="238"/>
      <c r="E247" s="238"/>
      <c r="F247" s="238"/>
      <c r="G247" s="238"/>
      <c r="H247" s="238"/>
      <c r="I247" s="238"/>
      <c r="J247" s="238"/>
      <c r="K247" s="238"/>
      <c r="L247" s="238"/>
      <c r="M247" s="238"/>
      <c r="N247" s="238"/>
      <c r="O247" s="238"/>
      <c r="P247" s="238"/>
      <c r="Q247" s="239"/>
      <c r="R247" s="279" t="s">
        <v>132</v>
      </c>
      <c r="S247" s="280"/>
      <c r="T247" s="280"/>
      <c r="U247" s="280"/>
      <c r="V247" s="280"/>
      <c r="W247" s="280"/>
      <c r="X247" s="280"/>
      <c r="Y247" s="281"/>
      <c r="Z247" s="134">
        <f>ROUNDUP(SUM(Z238:Z246)*$AK235,0)</f>
        <v>3</v>
      </c>
      <c r="AA247" s="135">
        <f>ROUNDUP(SUM(AA238:AA246)*$AK235,0)</f>
        <v>3</v>
      </c>
      <c r="AB247" s="136"/>
      <c r="AC247" s="615"/>
      <c r="AD247" s="616"/>
      <c r="AE247" s="616"/>
      <c r="AF247" s="616"/>
      <c r="AG247" s="616"/>
      <c r="AH247" s="616"/>
      <c r="AI247" s="616"/>
      <c r="AJ247" s="616"/>
      <c r="AK247" s="616"/>
      <c r="AL247" s="616"/>
      <c r="AM247" s="616"/>
      <c r="AN247" s="616"/>
      <c r="AO247" s="616"/>
      <c r="AP247" s="616"/>
      <c r="AQ247" s="616"/>
      <c r="AR247" s="616"/>
      <c r="AS247" s="617"/>
      <c r="AU247" s="107"/>
      <c r="AV247" s="107"/>
    </row>
    <row r="248" spans="1:48" s="94" customFormat="1" ht="24.95" customHeight="1" outlineLevel="1">
      <c r="A248" s="107"/>
      <c r="B248" s="107"/>
      <c r="C248" s="107"/>
      <c r="D248" s="107"/>
      <c r="E248" s="107"/>
      <c r="F248" s="107"/>
      <c r="G248" s="107"/>
      <c r="H248" s="107"/>
      <c r="I248" s="107"/>
      <c r="J248" s="107"/>
      <c r="K248" s="107"/>
      <c r="L248" s="107"/>
      <c r="M248" s="107"/>
      <c r="N248" s="107"/>
      <c r="O248" s="107"/>
      <c r="P248" s="107"/>
      <c r="Q248" s="107"/>
      <c r="R248" s="107"/>
      <c r="S248" s="107"/>
      <c r="T248" s="107"/>
      <c r="U248" s="107"/>
      <c r="V248" s="107"/>
      <c r="W248" s="107"/>
      <c r="X248" s="107"/>
      <c r="Y248" s="107"/>
      <c r="Z248" s="107"/>
      <c r="AA248" s="107"/>
      <c r="AB248" s="107"/>
      <c r="AC248" s="107"/>
      <c r="AD248" s="107"/>
      <c r="AE248" s="107"/>
      <c r="AF248" s="107"/>
      <c r="AG248" s="107"/>
      <c r="AH248" s="107"/>
      <c r="AI248" s="107"/>
      <c r="AJ248" s="107"/>
      <c r="AK248" s="107"/>
      <c r="AL248" s="107"/>
      <c r="AM248" s="107"/>
      <c r="AN248" s="107"/>
      <c r="AO248" s="107"/>
      <c r="AP248" s="107"/>
      <c r="AQ248" s="107"/>
      <c r="AR248" s="95"/>
      <c r="AS248" s="95"/>
      <c r="AT248" s="107"/>
      <c r="AU248" s="107"/>
      <c r="AV248" s="107"/>
    </row>
    <row r="249" spans="1:48" s="94" customFormat="1" ht="24.95" customHeight="1">
      <c r="A249" s="107"/>
      <c r="B249" s="107"/>
      <c r="C249" s="107"/>
      <c r="D249" s="107"/>
      <c r="E249" s="107"/>
      <c r="F249" s="107"/>
      <c r="G249" s="107"/>
      <c r="H249" s="107"/>
      <c r="I249" s="107"/>
      <c r="J249" s="107"/>
      <c r="K249" s="107"/>
      <c r="L249" s="107"/>
      <c r="M249" s="107"/>
      <c r="N249" s="107"/>
      <c r="O249" s="107"/>
      <c r="P249" s="107"/>
      <c r="Q249" s="107"/>
      <c r="R249" s="107"/>
      <c r="S249" s="107"/>
      <c r="T249" s="107"/>
      <c r="U249" s="107"/>
      <c r="V249" s="107"/>
      <c r="W249" s="107"/>
      <c r="X249" s="107"/>
      <c r="Y249" s="107"/>
      <c r="Z249" s="107"/>
      <c r="AA249" s="107"/>
      <c r="AB249" s="107"/>
      <c r="AC249" s="107"/>
      <c r="AD249" s="107"/>
      <c r="AE249" s="107"/>
      <c r="AF249" s="107"/>
      <c r="AG249" s="107"/>
      <c r="AH249" s="107"/>
      <c r="AI249" s="107"/>
      <c r="AJ249" s="107"/>
      <c r="AK249" s="107"/>
      <c r="AL249" s="107"/>
      <c r="AM249" s="107"/>
      <c r="AN249" s="107"/>
      <c r="AO249" s="107"/>
      <c r="AP249" s="107"/>
      <c r="AQ249" s="107"/>
      <c r="AR249" s="95"/>
      <c r="AS249" s="95"/>
      <c r="AT249" s="107"/>
      <c r="AU249" s="107"/>
      <c r="AV249" s="107"/>
    </row>
    <row r="250" spans="1:48" s="94" customFormat="1" ht="24.95" customHeight="1" thickBot="1">
      <c r="B250" s="634" t="s">
        <v>114</v>
      </c>
      <c r="C250" s="634"/>
      <c r="D250" s="634"/>
      <c r="E250" s="634"/>
      <c r="F250" s="634"/>
      <c r="G250" s="634"/>
      <c r="H250" s="634"/>
      <c r="I250" s="634"/>
      <c r="J250" s="634"/>
      <c r="K250" s="634"/>
      <c r="L250" s="634"/>
      <c r="M250" s="634"/>
      <c r="N250" s="634"/>
      <c r="O250" s="634"/>
      <c r="P250" s="634"/>
      <c r="Q250" s="634"/>
      <c r="R250" s="634"/>
      <c r="S250" s="634"/>
      <c r="T250" s="634"/>
      <c r="U250" s="634"/>
      <c r="V250" s="634"/>
      <c r="W250" s="634"/>
      <c r="X250" s="634"/>
      <c r="Y250" s="634"/>
      <c r="Z250" s="634"/>
      <c r="AA250" s="634"/>
      <c r="AB250" s="634"/>
      <c r="AC250" s="634"/>
      <c r="AD250" s="634"/>
      <c r="AE250" s="634"/>
      <c r="AF250" s="634"/>
      <c r="AG250" s="634"/>
      <c r="AH250" s="634"/>
      <c r="AI250" s="634"/>
      <c r="AJ250" s="634"/>
      <c r="AK250" s="634"/>
      <c r="AL250" s="634"/>
      <c r="AM250" s="634"/>
      <c r="AN250" s="634"/>
      <c r="AO250" s="634"/>
      <c r="AP250" s="634"/>
      <c r="AQ250" s="634"/>
      <c r="AR250" s="634"/>
      <c r="AS250" s="634"/>
      <c r="AT250" s="111"/>
      <c r="AU250" s="107"/>
      <c r="AV250" s="107"/>
    </row>
    <row r="251" spans="1:48" s="94" customFormat="1" ht="24.95" customHeight="1">
      <c r="B251" s="562" t="s">
        <v>245</v>
      </c>
      <c r="C251" s="563"/>
      <c r="D251" s="562" t="s">
        <v>78</v>
      </c>
      <c r="E251" s="568"/>
      <c r="F251" s="568"/>
      <c r="G251" s="568"/>
      <c r="H251" s="568"/>
      <c r="I251" s="568"/>
      <c r="J251" s="568"/>
      <c r="K251" s="568"/>
      <c r="L251" s="568"/>
      <c r="M251" s="568"/>
      <c r="N251" s="568"/>
      <c r="O251" s="568"/>
      <c r="P251" s="568"/>
      <c r="Q251" s="568"/>
      <c r="R251" s="568"/>
      <c r="S251" s="568"/>
      <c r="T251" s="568"/>
      <c r="U251" s="568"/>
      <c r="V251" s="568"/>
      <c r="W251" s="568"/>
      <c r="X251" s="568"/>
      <c r="Y251" s="568"/>
      <c r="Z251" s="568"/>
      <c r="AA251" s="568"/>
      <c r="AB251" s="568"/>
      <c r="AC251" s="568"/>
      <c r="AD251" s="568"/>
      <c r="AE251" s="568"/>
      <c r="AF251" s="568"/>
      <c r="AG251" s="568"/>
      <c r="AH251" s="568"/>
      <c r="AI251" s="568"/>
      <c r="AJ251" s="568"/>
      <c r="AK251" s="563"/>
      <c r="AL251" s="647" t="s">
        <v>294</v>
      </c>
      <c r="AM251" s="648"/>
      <c r="AN251" s="648"/>
      <c r="AO251" s="648"/>
      <c r="AP251" s="648"/>
      <c r="AQ251" s="648"/>
      <c r="AR251" s="648"/>
      <c r="AS251" s="649"/>
      <c r="AT251" s="111"/>
      <c r="AU251" s="107"/>
      <c r="AV251" s="107"/>
    </row>
    <row r="252" spans="1:48" s="94" customFormat="1" ht="24.95" customHeight="1">
      <c r="B252" s="564"/>
      <c r="C252" s="565"/>
      <c r="D252" s="564"/>
      <c r="E252" s="569"/>
      <c r="F252" s="569"/>
      <c r="G252" s="569"/>
      <c r="H252" s="569"/>
      <c r="I252" s="569"/>
      <c r="J252" s="569"/>
      <c r="K252" s="569"/>
      <c r="L252" s="569"/>
      <c r="M252" s="569"/>
      <c r="N252" s="569"/>
      <c r="O252" s="569"/>
      <c r="P252" s="569"/>
      <c r="Q252" s="569"/>
      <c r="R252" s="569"/>
      <c r="S252" s="569"/>
      <c r="T252" s="569"/>
      <c r="U252" s="569"/>
      <c r="V252" s="569"/>
      <c r="W252" s="569"/>
      <c r="X252" s="569"/>
      <c r="Y252" s="569"/>
      <c r="Z252" s="569"/>
      <c r="AA252" s="569"/>
      <c r="AB252" s="569"/>
      <c r="AC252" s="569"/>
      <c r="AD252" s="569"/>
      <c r="AE252" s="569"/>
      <c r="AF252" s="569"/>
      <c r="AG252" s="569"/>
      <c r="AH252" s="569"/>
      <c r="AI252" s="569"/>
      <c r="AJ252" s="569"/>
      <c r="AK252" s="565"/>
      <c r="AL252" s="650"/>
      <c r="AM252" s="651"/>
      <c r="AN252" s="651"/>
      <c r="AO252" s="651"/>
      <c r="AP252" s="651"/>
      <c r="AQ252" s="651"/>
      <c r="AR252" s="651"/>
      <c r="AS252" s="652"/>
      <c r="AT252" s="111"/>
      <c r="AU252" s="107"/>
      <c r="AV252" s="107"/>
    </row>
    <row r="253" spans="1:48" s="107" customFormat="1" ht="24.95" customHeight="1" thickBot="1">
      <c r="A253" s="94"/>
      <c r="B253" s="566"/>
      <c r="C253" s="567"/>
      <c r="D253" s="566"/>
      <c r="E253" s="570"/>
      <c r="F253" s="570"/>
      <c r="G253" s="570"/>
      <c r="H253" s="570"/>
      <c r="I253" s="570"/>
      <c r="J253" s="570"/>
      <c r="K253" s="570"/>
      <c r="L253" s="570"/>
      <c r="M253" s="570"/>
      <c r="N253" s="570"/>
      <c r="O253" s="570"/>
      <c r="P253" s="570"/>
      <c r="Q253" s="570"/>
      <c r="R253" s="570"/>
      <c r="S253" s="570"/>
      <c r="T253" s="570"/>
      <c r="U253" s="570"/>
      <c r="V253" s="570"/>
      <c r="W253" s="570"/>
      <c r="X253" s="570"/>
      <c r="Y253" s="570"/>
      <c r="Z253" s="570"/>
      <c r="AA253" s="570"/>
      <c r="AB253" s="570"/>
      <c r="AC253" s="570"/>
      <c r="AD253" s="570"/>
      <c r="AE253" s="570"/>
      <c r="AF253" s="570"/>
      <c r="AG253" s="570"/>
      <c r="AH253" s="570"/>
      <c r="AI253" s="570"/>
      <c r="AJ253" s="570"/>
      <c r="AK253" s="567"/>
      <c r="AL253" s="653" t="s">
        <v>274</v>
      </c>
      <c r="AM253" s="654"/>
      <c r="AN253" s="654"/>
      <c r="AO253" s="654"/>
      <c r="AP253" s="654"/>
      <c r="AQ253" s="654"/>
      <c r="AR253" s="654"/>
      <c r="AS253" s="655"/>
      <c r="AT253" s="111"/>
    </row>
    <row r="254" spans="1:48" s="94" customFormat="1" ht="24.95" customHeight="1" outlineLevel="1" thickBot="1">
      <c r="B254" s="625"/>
      <c r="C254" s="626"/>
      <c r="D254" s="626"/>
      <c r="E254" s="626"/>
      <c r="F254" s="626"/>
      <c r="G254" s="626"/>
      <c r="H254" s="626"/>
      <c r="I254" s="626"/>
      <c r="J254" s="626"/>
      <c r="K254" s="626"/>
      <c r="L254" s="626"/>
      <c r="M254" s="626"/>
      <c r="N254" s="626"/>
      <c r="O254" s="626"/>
      <c r="P254" s="626"/>
      <c r="Q254" s="626"/>
      <c r="R254" s="626"/>
      <c r="S254" s="626"/>
      <c r="T254" s="626"/>
      <c r="U254" s="626"/>
      <c r="V254" s="626"/>
      <c r="W254" s="626"/>
      <c r="X254" s="626"/>
      <c r="Y254" s="626"/>
      <c r="Z254" s="627" t="s">
        <v>115</v>
      </c>
      <c r="AA254" s="431"/>
      <c r="AB254" s="628"/>
      <c r="AC254" s="442" t="s">
        <v>116</v>
      </c>
      <c r="AD254" s="443"/>
      <c r="AE254" s="443"/>
      <c r="AF254" s="443"/>
      <c r="AG254" s="443"/>
      <c r="AH254" s="443"/>
      <c r="AI254" s="581">
        <v>4</v>
      </c>
      <c r="AJ254" s="582"/>
      <c r="AK254" s="579">
        <f>AI254/AR$9</f>
        <v>0.26666666666666666</v>
      </c>
      <c r="AL254" s="580"/>
      <c r="AM254" s="256" t="s">
        <v>175</v>
      </c>
      <c r="AN254" s="252"/>
      <c r="AO254" s="252"/>
      <c r="AP254" s="252"/>
      <c r="AQ254" s="253"/>
      <c r="AR254" s="254" t="s">
        <v>226</v>
      </c>
      <c r="AS254" s="255"/>
      <c r="AU254" s="107"/>
      <c r="AV254" s="107"/>
    </row>
    <row r="255" spans="1:48" s="94" customFormat="1" ht="24.95" customHeight="1" outlineLevel="1">
      <c r="B255" s="256" t="s">
        <v>117</v>
      </c>
      <c r="C255" s="252"/>
      <c r="D255" s="252"/>
      <c r="E255" s="252"/>
      <c r="F255" s="252"/>
      <c r="G255" s="252"/>
      <c r="H255" s="252"/>
      <c r="I255" s="252"/>
      <c r="J255" s="252"/>
      <c r="K255" s="252"/>
      <c r="L255" s="252"/>
      <c r="M255" s="252"/>
      <c r="N255" s="252"/>
      <c r="O255" s="252"/>
      <c r="P255" s="252"/>
      <c r="Q255" s="259"/>
      <c r="R255" s="256" t="s">
        <v>118</v>
      </c>
      <c r="S255" s="253"/>
      <c r="T255" s="252" t="s">
        <v>119</v>
      </c>
      <c r="U255" s="252"/>
      <c r="V255" s="252"/>
      <c r="W255" s="259"/>
      <c r="X255" s="583" t="s">
        <v>46</v>
      </c>
      <c r="Y255" s="629" t="s">
        <v>47</v>
      </c>
      <c r="Z255" s="631" t="s">
        <v>120</v>
      </c>
      <c r="AA255" s="632" t="s">
        <v>121</v>
      </c>
      <c r="AB255" s="633" t="s">
        <v>122</v>
      </c>
      <c r="AC255" s="256" t="s">
        <v>123</v>
      </c>
      <c r="AD255" s="252"/>
      <c r="AE255" s="252"/>
      <c r="AF255" s="252"/>
      <c r="AG255" s="252"/>
      <c r="AH255" s="252"/>
      <c r="AI255" s="252"/>
      <c r="AJ255" s="252"/>
      <c r="AK255" s="252"/>
      <c r="AL255" s="252"/>
      <c r="AM255" s="252"/>
      <c r="AN255" s="252"/>
      <c r="AO255" s="252"/>
      <c r="AP255" s="252"/>
      <c r="AQ255" s="259"/>
      <c r="AR255" s="272" t="s">
        <v>124</v>
      </c>
      <c r="AS255" s="273"/>
      <c r="AU255" s="107"/>
      <c r="AV255" s="107"/>
    </row>
    <row r="256" spans="1:48" s="94" customFormat="1" ht="24.95" customHeight="1" outlineLevel="1">
      <c r="B256" s="260"/>
      <c r="C256" s="261"/>
      <c r="D256" s="261"/>
      <c r="E256" s="261"/>
      <c r="F256" s="261"/>
      <c r="G256" s="261"/>
      <c r="H256" s="261"/>
      <c r="I256" s="261"/>
      <c r="J256" s="261"/>
      <c r="K256" s="261"/>
      <c r="L256" s="261"/>
      <c r="M256" s="261"/>
      <c r="N256" s="261"/>
      <c r="O256" s="261"/>
      <c r="P256" s="261"/>
      <c r="Q256" s="262"/>
      <c r="R256" s="260"/>
      <c r="S256" s="263"/>
      <c r="T256" s="261"/>
      <c r="U256" s="261"/>
      <c r="V256" s="261"/>
      <c r="W256" s="262"/>
      <c r="X256" s="584"/>
      <c r="Y256" s="630"/>
      <c r="Z256" s="584"/>
      <c r="AA256" s="590"/>
      <c r="AB256" s="586"/>
      <c r="AC256" s="260"/>
      <c r="AD256" s="261"/>
      <c r="AE256" s="261"/>
      <c r="AF256" s="261"/>
      <c r="AG256" s="261"/>
      <c r="AH256" s="261"/>
      <c r="AI256" s="261"/>
      <c r="AJ256" s="261"/>
      <c r="AK256" s="261"/>
      <c r="AL256" s="261"/>
      <c r="AM256" s="261"/>
      <c r="AN256" s="261"/>
      <c r="AO256" s="261"/>
      <c r="AP256" s="261"/>
      <c r="AQ256" s="262"/>
      <c r="AR256" s="141" t="s">
        <v>125</v>
      </c>
      <c r="AS256" s="121" t="s">
        <v>126</v>
      </c>
      <c r="AU256" s="107"/>
      <c r="AV256" s="107"/>
    </row>
    <row r="257" spans="1:48" s="94" customFormat="1" ht="24.95" customHeight="1" outlineLevel="1">
      <c r="B257" s="227"/>
      <c r="C257" s="228"/>
      <c r="D257" s="228"/>
      <c r="E257" s="228"/>
      <c r="F257" s="228"/>
      <c r="G257" s="228"/>
      <c r="H257" s="228"/>
      <c r="I257" s="228"/>
      <c r="J257" s="228"/>
      <c r="K257" s="228"/>
      <c r="L257" s="228"/>
      <c r="M257" s="228"/>
      <c r="N257" s="228"/>
      <c r="O257" s="228"/>
      <c r="P257" s="228"/>
      <c r="Q257" s="229"/>
      <c r="R257" s="227" t="s">
        <v>130</v>
      </c>
      <c r="S257" s="230"/>
      <c r="T257" s="231" t="s">
        <v>299</v>
      </c>
      <c r="U257" s="228"/>
      <c r="V257" s="228"/>
      <c r="W257" s="229"/>
      <c r="X257" s="122" t="s">
        <v>170</v>
      </c>
      <c r="Y257" s="137"/>
      <c r="Z257" s="122">
        <v>3</v>
      </c>
      <c r="AA257" s="138">
        <v>3</v>
      </c>
      <c r="AB257" s="125" t="str">
        <f>INDEX($AM$108:$AT$111,MATCH(Z257,$AK$108:$AK$111,0),MATCH(AA257,$AM$112:$AT$112,0))</f>
        <v>B</v>
      </c>
      <c r="AC257" s="227" t="s">
        <v>300</v>
      </c>
      <c r="AD257" s="228"/>
      <c r="AE257" s="228"/>
      <c r="AF257" s="228"/>
      <c r="AG257" s="228"/>
      <c r="AH257" s="228"/>
      <c r="AI257" s="228"/>
      <c r="AJ257" s="228"/>
      <c r="AK257" s="228"/>
      <c r="AL257" s="228"/>
      <c r="AM257" s="228"/>
      <c r="AN257" s="228"/>
      <c r="AO257" s="228"/>
      <c r="AP257" s="228"/>
      <c r="AQ257" s="229"/>
      <c r="AR257" s="142" t="s">
        <v>170</v>
      </c>
      <c r="AS257" s="127"/>
      <c r="AU257" s="107"/>
      <c r="AV257" s="107"/>
    </row>
    <row r="258" spans="1:48" s="94" customFormat="1" ht="24.95" customHeight="1" outlineLevel="1">
      <c r="A258" s="107"/>
      <c r="B258" s="227"/>
      <c r="C258" s="228"/>
      <c r="D258" s="228"/>
      <c r="E258" s="228"/>
      <c r="F258" s="228"/>
      <c r="G258" s="228"/>
      <c r="H258" s="228"/>
      <c r="I258" s="228"/>
      <c r="J258" s="228"/>
      <c r="K258" s="228"/>
      <c r="L258" s="228"/>
      <c r="M258" s="228"/>
      <c r="N258" s="228"/>
      <c r="O258" s="228"/>
      <c r="P258" s="228"/>
      <c r="Q258" s="229"/>
      <c r="R258" s="227"/>
      <c r="S258" s="230"/>
      <c r="T258" s="231"/>
      <c r="U258" s="228"/>
      <c r="V258" s="228"/>
      <c r="W258" s="229"/>
      <c r="X258" s="122"/>
      <c r="Y258" s="137"/>
      <c r="Z258" s="122"/>
      <c r="AA258" s="138"/>
      <c r="AB258" s="125" t="e">
        <f t="shared" ref="AB258:AB265" si="10">INDEX($AM$108:$AT$111,MATCH(Z258,$AK$108:$AK$111,0),MATCH(AA258,$AM$112:$AT$112,0))</f>
        <v>#N/A</v>
      </c>
      <c r="AC258" s="227"/>
      <c r="AD258" s="228"/>
      <c r="AE258" s="228"/>
      <c r="AF258" s="228"/>
      <c r="AG258" s="228"/>
      <c r="AH258" s="228"/>
      <c r="AI258" s="228"/>
      <c r="AJ258" s="228"/>
      <c r="AK258" s="228"/>
      <c r="AL258" s="228"/>
      <c r="AM258" s="228"/>
      <c r="AN258" s="228"/>
      <c r="AO258" s="228"/>
      <c r="AP258" s="228"/>
      <c r="AQ258" s="229"/>
      <c r="AR258" s="142"/>
      <c r="AS258" s="127"/>
      <c r="AT258" s="107"/>
      <c r="AU258" s="107"/>
      <c r="AV258" s="107"/>
    </row>
    <row r="259" spans="1:48" s="94" customFormat="1" ht="24.95" customHeight="1" outlineLevel="1">
      <c r="A259" s="107"/>
      <c r="B259" s="227"/>
      <c r="C259" s="228"/>
      <c r="D259" s="228"/>
      <c r="E259" s="228"/>
      <c r="F259" s="228"/>
      <c r="G259" s="228"/>
      <c r="H259" s="228"/>
      <c r="I259" s="228"/>
      <c r="J259" s="228"/>
      <c r="K259" s="228"/>
      <c r="L259" s="228"/>
      <c r="M259" s="228"/>
      <c r="N259" s="228"/>
      <c r="O259" s="228"/>
      <c r="P259" s="228"/>
      <c r="Q259" s="229"/>
      <c r="R259" s="227"/>
      <c r="S259" s="230"/>
      <c r="T259" s="231"/>
      <c r="U259" s="228"/>
      <c r="V259" s="228"/>
      <c r="W259" s="229"/>
      <c r="X259" s="122"/>
      <c r="Y259" s="137"/>
      <c r="Z259" s="122"/>
      <c r="AA259" s="138"/>
      <c r="AB259" s="125" t="e">
        <f t="shared" si="10"/>
        <v>#N/A</v>
      </c>
      <c r="AC259" s="227"/>
      <c r="AD259" s="228"/>
      <c r="AE259" s="228"/>
      <c r="AF259" s="228"/>
      <c r="AG259" s="228"/>
      <c r="AH259" s="228"/>
      <c r="AI259" s="228"/>
      <c r="AJ259" s="228"/>
      <c r="AK259" s="228"/>
      <c r="AL259" s="228"/>
      <c r="AM259" s="228"/>
      <c r="AN259" s="228"/>
      <c r="AO259" s="228"/>
      <c r="AP259" s="228"/>
      <c r="AQ259" s="229"/>
      <c r="AR259" s="142"/>
      <c r="AS259" s="127"/>
      <c r="AT259" s="107"/>
      <c r="AU259" s="107"/>
      <c r="AV259" s="107"/>
    </row>
    <row r="260" spans="1:48" s="94" customFormat="1" ht="24.95" customHeight="1" outlineLevel="1">
      <c r="A260" s="107"/>
      <c r="B260" s="227"/>
      <c r="C260" s="228"/>
      <c r="D260" s="228"/>
      <c r="E260" s="228"/>
      <c r="F260" s="228"/>
      <c r="G260" s="228"/>
      <c r="H260" s="228"/>
      <c r="I260" s="228"/>
      <c r="J260" s="228"/>
      <c r="K260" s="228"/>
      <c r="L260" s="228"/>
      <c r="M260" s="228"/>
      <c r="N260" s="228"/>
      <c r="O260" s="228"/>
      <c r="P260" s="228"/>
      <c r="Q260" s="229"/>
      <c r="R260" s="227"/>
      <c r="S260" s="230"/>
      <c r="T260" s="231"/>
      <c r="U260" s="228"/>
      <c r="V260" s="228"/>
      <c r="W260" s="229"/>
      <c r="X260" s="122"/>
      <c r="Y260" s="137"/>
      <c r="Z260" s="122"/>
      <c r="AA260" s="138"/>
      <c r="AB260" s="125" t="e">
        <f t="shared" si="10"/>
        <v>#N/A</v>
      </c>
      <c r="AC260" s="227"/>
      <c r="AD260" s="228"/>
      <c r="AE260" s="228"/>
      <c r="AF260" s="228"/>
      <c r="AG260" s="228"/>
      <c r="AH260" s="228"/>
      <c r="AI260" s="228"/>
      <c r="AJ260" s="228"/>
      <c r="AK260" s="228"/>
      <c r="AL260" s="228"/>
      <c r="AM260" s="228"/>
      <c r="AN260" s="228"/>
      <c r="AO260" s="228"/>
      <c r="AP260" s="228"/>
      <c r="AQ260" s="229"/>
      <c r="AR260" s="142"/>
      <c r="AS260" s="127"/>
      <c r="AT260" s="107"/>
      <c r="AU260" s="107"/>
      <c r="AV260" s="107"/>
    </row>
    <row r="261" spans="1:48" s="94" customFormat="1" ht="24.95" customHeight="1" outlineLevel="1">
      <c r="A261" s="107"/>
      <c r="B261" s="227"/>
      <c r="C261" s="228"/>
      <c r="D261" s="228"/>
      <c r="E261" s="228"/>
      <c r="F261" s="228"/>
      <c r="G261" s="228"/>
      <c r="H261" s="228"/>
      <c r="I261" s="228"/>
      <c r="J261" s="228"/>
      <c r="K261" s="228"/>
      <c r="L261" s="228"/>
      <c r="M261" s="228"/>
      <c r="N261" s="228"/>
      <c r="O261" s="228"/>
      <c r="P261" s="228"/>
      <c r="Q261" s="229"/>
      <c r="R261" s="227"/>
      <c r="S261" s="230"/>
      <c r="T261" s="231"/>
      <c r="U261" s="228"/>
      <c r="V261" s="228"/>
      <c r="W261" s="229"/>
      <c r="X261" s="122"/>
      <c r="Y261" s="137"/>
      <c r="Z261" s="122"/>
      <c r="AA261" s="138"/>
      <c r="AB261" s="125" t="e">
        <f t="shared" si="10"/>
        <v>#N/A</v>
      </c>
      <c r="AC261" s="227"/>
      <c r="AD261" s="228"/>
      <c r="AE261" s="228"/>
      <c r="AF261" s="228"/>
      <c r="AG261" s="228"/>
      <c r="AH261" s="228"/>
      <c r="AI261" s="228"/>
      <c r="AJ261" s="228"/>
      <c r="AK261" s="228"/>
      <c r="AL261" s="228"/>
      <c r="AM261" s="228"/>
      <c r="AN261" s="228"/>
      <c r="AO261" s="228"/>
      <c r="AP261" s="228"/>
      <c r="AQ261" s="229"/>
      <c r="AR261" s="142"/>
      <c r="AS261" s="127"/>
      <c r="AT261" s="107"/>
      <c r="AU261" s="107"/>
      <c r="AV261" s="107"/>
    </row>
    <row r="262" spans="1:48" s="94" customFormat="1" ht="24.95" customHeight="1" outlineLevel="1">
      <c r="A262" s="107"/>
      <c r="B262" s="227"/>
      <c r="C262" s="228"/>
      <c r="D262" s="228"/>
      <c r="E262" s="228"/>
      <c r="F262" s="228"/>
      <c r="G262" s="228"/>
      <c r="H262" s="228"/>
      <c r="I262" s="228"/>
      <c r="J262" s="228"/>
      <c r="K262" s="228"/>
      <c r="L262" s="228"/>
      <c r="M262" s="228"/>
      <c r="N262" s="228"/>
      <c r="O262" s="228"/>
      <c r="P262" s="228"/>
      <c r="Q262" s="229"/>
      <c r="R262" s="227"/>
      <c r="S262" s="230"/>
      <c r="T262" s="231"/>
      <c r="U262" s="228"/>
      <c r="V262" s="228"/>
      <c r="W262" s="229"/>
      <c r="X262" s="122"/>
      <c r="Y262" s="137"/>
      <c r="Z262" s="122"/>
      <c r="AA262" s="138"/>
      <c r="AB262" s="125" t="e">
        <f t="shared" si="10"/>
        <v>#N/A</v>
      </c>
      <c r="AC262" s="227"/>
      <c r="AD262" s="228"/>
      <c r="AE262" s="228"/>
      <c r="AF262" s="228"/>
      <c r="AG262" s="228"/>
      <c r="AH262" s="228"/>
      <c r="AI262" s="228"/>
      <c r="AJ262" s="228"/>
      <c r="AK262" s="228"/>
      <c r="AL262" s="228"/>
      <c r="AM262" s="228"/>
      <c r="AN262" s="228"/>
      <c r="AO262" s="228"/>
      <c r="AP262" s="228"/>
      <c r="AQ262" s="229"/>
      <c r="AR262" s="142"/>
      <c r="AS262" s="127"/>
      <c r="AT262" s="107"/>
      <c r="AU262" s="107"/>
      <c r="AV262" s="107"/>
    </row>
    <row r="263" spans="1:48" s="94" customFormat="1" ht="24.95" customHeight="1" outlineLevel="1">
      <c r="A263" s="107"/>
      <c r="B263" s="227"/>
      <c r="C263" s="228"/>
      <c r="D263" s="228"/>
      <c r="E263" s="228"/>
      <c r="F263" s="228"/>
      <c r="G263" s="228"/>
      <c r="H263" s="228"/>
      <c r="I263" s="228"/>
      <c r="J263" s="228"/>
      <c r="K263" s="228"/>
      <c r="L263" s="228"/>
      <c r="M263" s="228"/>
      <c r="N263" s="228"/>
      <c r="O263" s="228"/>
      <c r="P263" s="228"/>
      <c r="Q263" s="229"/>
      <c r="R263" s="227"/>
      <c r="S263" s="230"/>
      <c r="T263" s="231"/>
      <c r="U263" s="228"/>
      <c r="V263" s="228"/>
      <c r="W263" s="229"/>
      <c r="X263" s="122"/>
      <c r="Y263" s="137"/>
      <c r="Z263" s="122"/>
      <c r="AA263" s="138"/>
      <c r="AB263" s="125" t="e">
        <f t="shared" si="10"/>
        <v>#N/A</v>
      </c>
      <c r="AC263" s="227"/>
      <c r="AD263" s="228"/>
      <c r="AE263" s="228"/>
      <c r="AF263" s="228"/>
      <c r="AG263" s="228"/>
      <c r="AH263" s="228"/>
      <c r="AI263" s="228"/>
      <c r="AJ263" s="228"/>
      <c r="AK263" s="228"/>
      <c r="AL263" s="228"/>
      <c r="AM263" s="228"/>
      <c r="AN263" s="228"/>
      <c r="AO263" s="228"/>
      <c r="AP263" s="228"/>
      <c r="AQ263" s="229"/>
      <c r="AR263" s="142"/>
      <c r="AS263" s="127"/>
      <c r="AT263" s="107"/>
      <c r="AU263" s="107"/>
      <c r="AV263" s="107"/>
    </row>
    <row r="264" spans="1:48" s="94" customFormat="1" ht="24.95" customHeight="1" outlineLevel="1">
      <c r="A264" s="107"/>
      <c r="B264" s="227"/>
      <c r="C264" s="228"/>
      <c r="D264" s="228"/>
      <c r="E264" s="228"/>
      <c r="F264" s="228"/>
      <c r="G264" s="228"/>
      <c r="H264" s="228"/>
      <c r="I264" s="228"/>
      <c r="J264" s="228"/>
      <c r="K264" s="228"/>
      <c r="L264" s="228"/>
      <c r="M264" s="228"/>
      <c r="N264" s="228"/>
      <c r="O264" s="228"/>
      <c r="P264" s="228"/>
      <c r="Q264" s="229"/>
      <c r="R264" s="227"/>
      <c r="S264" s="230"/>
      <c r="T264" s="231"/>
      <c r="U264" s="228"/>
      <c r="V264" s="228"/>
      <c r="W264" s="229"/>
      <c r="X264" s="122"/>
      <c r="Y264" s="137"/>
      <c r="Z264" s="122"/>
      <c r="AA264" s="138"/>
      <c r="AB264" s="125" t="e">
        <f t="shared" si="10"/>
        <v>#N/A</v>
      </c>
      <c r="AC264" s="227"/>
      <c r="AD264" s="228"/>
      <c r="AE264" s="228"/>
      <c r="AF264" s="228"/>
      <c r="AG264" s="228"/>
      <c r="AH264" s="228"/>
      <c r="AI264" s="228"/>
      <c r="AJ264" s="228"/>
      <c r="AK264" s="228"/>
      <c r="AL264" s="228"/>
      <c r="AM264" s="228"/>
      <c r="AN264" s="228"/>
      <c r="AO264" s="228"/>
      <c r="AP264" s="228"/>
      <c r="AQ264" s="229"/>
      <c r="AR264" s="142"/>
      <c r="AS264" s="127"/>
      <c r="AT264" s="107"/>
      <c r="AU264" s="107"/>
      <c r="AV264" s="107"/>
    </row>
    <row r="265" spans="1:48" s="94" customFormat="1" ht="24.95" customHeight="1" outlineLevel="1" thickBot="1">
      <c r="A265" s="107"/>
      <c r="B265" s="227"/>
      <c r="C265" s="228"/>
      <c r="D265" s="228"/>
      <c r="E265" s="228"/>
      <c r="F265" s="228"/>
      <c r="G265" s="228"/>
      <c r="H265" s="228"/>
      <c r="I265" s="228"/>
      <c r="J265" s="228"/>
      <c r="K265" s="228"/>
      <c r="L265" s="228"/>
      <c r="M265" s="228"/>
      <c r="N265" s="228"/>
      <c r="O265" s="228"/>
      <c r="P265" s="228"/>
      <c r="Q265" s="229"/>
      <c r="R265" s="232"/>
      <c r="S265" s="233"/>
      <c r="T265" s="234"/>
      <c r="U265" s="235"/>
      <c r="V265" s="235"/>
      <c r="W265" s="236"/>
      <c r="X265" s="139" t="e">
        <f>INDEX($AM$275:$AT$278,MATCH(T265,$AK$275:$AK$278,0),MATCH(V265,$AM$279:$AT$279,0))</f>
        <v>#N/A</v>
      </c>
      <c r="Y265" s="140"/>
      <c r="Z265" s="128"/>
      <c r="AA265" s="130"/>
      <c r="AB265" s="131" t="e">
        <f t="shared" si="10"/>
        <v>#N/A</v>
      </c>
      <c r="AC265" s="232"/>
      <c r="AD265" s="235"/>
      <c r="AE265" s="235"/>
      <c r="AF265" s="235"/>
      <c r="AG265" s="235"/>
      <c r="AH265" s="235"/>
      <c r="AI265" s="235"/>
      <c r="AJ265" s="235"/>
      <c r="AK265" s="235"/>
      <c r="AL265" s="235"/>
      <c r="AM265" s="235"/>
      <c r="AN265" s="235"/>
      <c r="AO265" s="235"/>
      <c r="AP265" s="235"/>
      <c r="AQ265" s="236"/>
      <c r="AR265" s="143"/>
      <c r="AS265" s="133"/>
      <c r="AT265" s="107"/>
      <c r="AU265" s="107"/>
      <c r="AV265" s="107"/>
    </row>
    <row r="266" spans="1:48" s="94" customFormat="1" ht="24.95" customHeight="1" outlineLevel="1" thickBot="1">
      <c r="B266" s="237"/>
      <c r="C266" s="238"/>
      <c r="D266" s="238"/>
      <c r="E266" s="238"/>
      <c r="F266" s="238"/>
      <c r="G266" s="238"/>
      <c r="H266" s="238"/>
      <c r="I266" s="238"/>
      <c r="J266" s="238"/>
      <c r="K266" s="238"/>
      <c r="L266" s="238"/>
      <c r="M266" s="238"/>
      <c r="N266" s="238"/>
      <c r="O266" s="238"/>
      <c r="P266" s="238"/>
      <c r="Q266" s="239"/>
      <c r="R266" s="279" t="s">
        <v>132</v>
      </c>
      <c r="S266" s="280"/>
      <c r="T266" s="280"/>
      <c r="U266" s="280"/>
      <c r="V266" s="280"/>
      <c r="W266" s="280"/>
      <c r="X266" s="280"/>
      <c r="Y266" s="281"/>
      <c r="Z266" s="134">
        <f>ROUNDUP(SUM(Z257:Z265)*$AK254,0)</f>
        <v>1</v>
      </c>
      <c r="AA266" s="135">
        <f>ROUNDUP(SUM(AA257:AA265)*$AK254,0)</f>
        <v>1</v>
      </c>
      <c r="AB266" s="136"/>
      <c r="AC266" s="615"/>
      <c r="AD266" s="616"/>
      <c r="AE266" s="616"/>
      <c r="AF266" s="616"/>
      <c r="AG266" s="616"/>
      <c r="AH266" s="616"/>
      <c r="AI266" s="616"/>
      <c r="AJ266" s="616"/>
      <c r="AK266" s="616"/>
      <c r="AL266" s="616"/>
      <c r="AM266" s="616"/>
      <c r="AN266" s="616"/>
      <c r="AO266" s="616"/>
      <c r="AP266" s="616"/>
      <c r="AQ266" s="616"/>
      <c r="AR266" s="616"/>
      <c r="AS266" s="617"/>
      <c r="AU266" s="107"/>
      <c r="AV266" s="107"/>
    </row>
    <row r="267" spans="1:48" s="94" customFormat="1" ht="24.95" customHeight="1" outlineLevel="1">
      <c r="A267" s="107"/>
      <c r="B267" s="107"/>
      <c r="C267" s="107"/>
      <c r="D267" s="107"/>
      <c r="E267" s="107"/>
      <c r="F267" s="107"/>
      <c r="G267" s="107"/>
      <c r="H267" s="107"/>
      <c r="I267" s="107"/>
      <c r="J267" s="107"/>
      <c r="K267" s="107"/>
      <c r="L267" s="107"/>
      <c r="M267" s="107"/>
      <c r="N267" s="107"/>
      <c r="O267" s="107"/>
      <c r="P267" s="107"/>
      <c r="Q267" s="107"/>
      <c r="R267" s="107"/>
      <c r="S267" s="107"/>
      <c r="T267" s="107"/>
      <c r="U267" s="107"/>
      <c r="V267" s="107"/>
      <c r="W267" s="107"/>
      <c r="X267" s="107"/>
      <c r="Y267" s="107"/>
      <c r="Z267" s="107"/>
      <c r="AA267" s="107"/>
      <c r="AB267" s="107"/>
      <c r="AC267" s="107"/>
      <c r="AD267" s="107"/>
      <c r="AE267" s="107"/>
      <c r="AF267" s="107"/>
      <c r="AG267" s="107"/>
      <c r="AH267" s="107"/>
      <c r="AI267" s="107"/>
      <c r="AJ267" s="107"/>
      <c r="AK267" s="107"/>
      <c r="AL267" s="107"/>
      <c r="AM267" s="107"/>
      <c r="AN267" s="107"/>
      <c r="AO267" s="107"/>
      <c r="AP267" s="107"/>
      <c r="AQ267" s="107"/>
      <c r="AR267" s="95"/>
      <c r="AS267" s="95"/>
      <c r="AT267" s="107"/>
      <c r="AU267" s="107"/>
      <c r="AV267" s="107"/>
    </row>
    <row r="268" spans="1:48" s="94" customFormat="1" ht="24.95" customHeight="1">
      <c r="A268" s="107"/>
      <c r="B268" s="107"/>
      <c r="C268" s="107"/>
      <c r="D268" s="107"/>
      <c r="E268" s="107"/>
      <c r="F268" s="107"/>
      <c r="G268" s="107"/>
      <c r="H268" s="107"/>
      <c r="I268" s="107"/>
      <c r="J268" s="107"/>
      <c r="K268" s="107"/>
      <c r="L268" s="107"/>
      <c r="M268" s="107"/>
      <c r="N268" s="107"/>
      <c r="O268" s="107"/>
      <c r="P268" s="107"/>
      <c r="Q268" s="107"/>
      <c r="R268" s="107"/>
      <c r="S268" s="107"/>
      <c r="T268" s="107"/>
      <c r="U268" s="107"/>
      <c r="V268" s="107"/>
      <c r="W268" s="107"/>
      <c r="X268" s="107"/>
      <c r="Y268" s="107"/>
      <c r="Z268" s="107"/>
      <c r="AA268" s="107"/>
      <c r="AB268" s="107"/>
      <c r="AC268" s="107"/>
      <c r="AD268" s="107"/>
      <c r="AE268" s="107"/>
      <c r="AF268" s="107"/>
      <c r="AG268" s="107"/>
      <c r="AH268" s="107"/>
      <c r="AI268" s="107"/>
      <c r="AJ268" s="107"/>
      <c r="AK268" s="107"/>
      <c r="AL268" s="107"/>
      <c r="AM268" s="107"/>
      <c r="AN268" s="107"/>
      <c r="AO268" s="107"/>
      <c r="AP268" s="107"/>
      <c r="AQ268" s="107"/>
      <c r="AR268" s="95"/>
      <c r="AS268" s="95"/>
      <c r="AT268" s="107"/>
      <c r="AU268" s="107"/>
      <c r="AV268" s="107"/>
    </row>
    <row r="269" spans="1:48" s="107" customFormat="1" ht="24.95" customHeight="1" thickBot="1">
      <c r="A269" s="94"/>
      <c r="B269" s="634" t="s">
        <v>114</v>
      </c>
      <c r="C269" s="634"/>
      <c r="D269" s="634"/>
      <c r="E269" s="634"/>
      <c r="F269" s="634"/>
      <c r="G269" s="634"/>
      <c r="H269" s="634"/>
      <c r="I269" s="634"/>
      <c r="J269" s="634"/>
      <c r="K269" s="634"/>
      <c r="L269" s="634"/>
      <c r="M269" s="634"/>
      <c r="N269" s="634"/>
      <c r="O269" s="634"/>
      <c r="P269" s="634"/>
      <c r="Q269" s="634"/>
      <c r="R269" s="634"/>
      <c r="S269" s="634"/>
      <c r="T269" s="634"/>
      <c r="U269" s="634"/>
      <c r="V269" s="634"/>
      <c r="W269" s="634"/>
      <c r="X269" s="634"/>
      <c r="Y269" s="634"/>
      <c r="Z269" s="634"/>
      <c r="AA269" s="634"/>
      <c r="AB269" s="634"/>
      <c r="AC269" s="634"/>
      <c r="AD269" s="634"/>
      <c r="AE269" s="634"/>
      <c r="AF269" s="634"/>
      <c r="AG269" s="634"/>
      <c r="AH269" s="634"/>
      <c r="AI269" s="634"/>
      <c r="AJ269" s="634"/>
      <c r="AK269" s="634"/>
      <c r="AL269" s="634"/>
      <c r="AM269" s="634"/>
      <c r="AN269" s="634"/>
      <c r="AO269" s="634"/>
      <c r="AP269" s="634"/>
      <c r="AQ269" s="634"/>
      <c r="AR269" s="634"/>
      <c r="AS269" s="634"/>
      <c r="AT269" s="111"/>
    </row>
    <row r="270" spans="1:48" s="107" customFormat="1" ht="24.95" customHeight="1">
      <c r="A270" s="94"/>
      <c r="B270" s="562" t="s">
        <v>246</v>
      </c>
      <c r="C270" s="563"/>
      <c r="D270" s="562" t="s">
        <v>79</v>
      </c>
      <c r="E270" s="568"/>
      <c r="F270" s="568"/>
      <c r="G270" s="568"/>
      <c r="H270" s="568"/>
      <c r="I270" s="568"/>
      <c r="J270" s="568"/>
      <c r="K270" s="568"/>
      <c r="L270" s="568"/>
      <c r="M270" s="568"/>
      <c r="N270" s="568"/>
      <c r="O270" s="568"/>
      <c r="P270" s="568"/>
      <c r="Q270" s="568"/>
      <c r="R270" s="568"/>
      <c r="S270" s="568"/>
      <c r="T270" s="568"/>
      <c r="U270" s="568"/>
      <c r="V270" s="568"/>
      <c r="W270" s="568"/>
      <c r="X270" s="568"/>
      <c r="Y270" s="568"/>
      <c r="Z270" s="568"/>
      <c r="AA270" s="568"/>
      <c r="AB270" s="568"/>
      <c r="AC270" s="568"/>
      <c r="AD270" s="568"/>
      <c r="AE270" s="568"/>
      <c r="AF270" s="568"/>
      <c r="AG270" s="568"/>
      <c r="AH270" s="568"/>
      <c r="AI270" s="568"/>
      <c r="AJ270" s="568"/>
      <c r="AK270" s="563"/>
      <c r="AL270" s="635" t="s">
        <v>293</v>
      </c>
      <c r="AM270" s="636"/>
      <c r="AN270" s="636"/>
      <c r="AO270" s="636"/>
      <c r="AP270" s="636"/>
      <c r="AQ270" s="636"/>
      <c r="AR270" s="636"/>
      <c r="AS270" s="637"/>
      <c r="AT270" s="111"/>
    </row>
    <row r="271" spans="1:48" s="94" customFormat="1" ht="24.95" customHeight="1">
      <c r="B271" s="564"/>
      <c r="C271" s="565"/>
      <c r="D271" s="564"/>
      <c r="E271" s="569"/>
      <c r="F271" s="569"/>
      <c r="G271" s="569"/>
      <c r="H271" s="569"/>
      <c r="I271" s="569"/>
      <c r="J271" s="569"/>
      <c r="K271" s="569"/>
      <c r="L271" s="569"/>
      <c r="M271" s="569"/>
      <c r="N271" s="569"/>
      <c r="O271" s="569"/>
      <c r="P271" s="569"/>
      <c r="Q271" s="569"/>
      <c r="R271" s="569"/>
      <c r="S271" s="569"/>
      <c r="T271" s="569"/>
      <c r="U271" s="569"/>
      <c r="V271" s="569"/>
      <c r="W271" s="569"/>
      <c r="X271" s="569"/>
      <c r="Y271" s="569"/>
      <c r="Z271" s="569"/>
      <c r="AA271" s="569"/>
      <c r="AB271" s="569"/>
      <c r="AC271" s="569"/>
      <c r="AD271" s="569"/>
      <c r="AE271" s="569"/>
      <c r="AF271" s="569"/>
      <c r="AG271" s="569"/>
      <c r="AH271" s="569"/>
      <c r="AI271" s="569"/>
      <c r="AJ271" s="569"/>
      <c r="AK271" s="565"/>
      <c r="AL271" s="638"/>
      <c r="AM271" s="639"/>
      <c r="AN271" s="639"/>
      <c r="AO271" s="639"/>
      <c r="AP271" s="639"/>
      <c r="AQ271" s="639"/>
      <c r="AR271" s="639"/>
      <c r="AS271" s="640"/>
      <c r="AT271" s="111"/>
      <c r="AU271" s="107"/>
      <c r="AV271" s="107"/>
    </row>
    <row r="272" spans="1:48" s="94" customFormat="1" ht="24.95" customHeight="1" thickBot="1">
      <c r="B272" s="566"/>
      <c r="C272" s="567"/>
      <c r="D272" s="566"/>
      <c r="E272" s="570"/>
      <c r="F272" s="570"/>
      <c r="G272" s="570"/>
      <c r="H272" s="570"/>
      <c r="I272" s="570"/>
      <c r="J272" s="570"/>
      <c r="K272" s="570"/>
      <c r="L272" s="570"/>
      <c r="M272" s="570"/>
      <c r="N272" s="570"/>
      <c r="O272" s="570"/>
      <c r="P272" s="570"/>
      <c r="Q272" s="570"/>
      <c r="R272" s="570"/>
      <c r="S272" s="570"/>
      <c r="T272" s="570"/>
      <c r="U272" s="570"/>
      <c r="V272" s="570"/>
      <c r="W272" s="570"/>
      <c r="X272" s="570"/>
      <c r="Y272" s="570"/>
      <c r="Z272" s="570"/>
      <c r="AA272" s="570"/>
      <c r="AB272" s="570"/>
      <c r="AC272" s="570"/>
      <c r="AD272" s="570"/>
      <c r="AE272" s="570"/>
      <c r="AF272" s="570"/>
      <c r="AG272" s="570"/>
      <c r="AH272" s="570"/>
      <c r="AI272" s="570"/>
      <c r="AJ272" s="570"/>
      <c r="AK272" s="567"/>
      <c r="AL272" s="641" t="s">
        <v>274</v>
      </c>
      <c r="AM272" s="642"/>
      <c r="AN272" s="642"/>
      <c r="AO272" s="642"/>
      <c r="AP272" s="642"/>
      <c r="AQ272" s="642"/>
      <c r="AR272" s="642"/>
      <c r="AS272" s="643"/>
      <c r="AT272" s="111"/>
      <c r="AU272" s="107"/>
      <c r="AV272" s="107"/>
    </row>
    <row r="273" spans="1:48" s="94" customFormat="1" ht="24.95" customHeight="1" outlineLevel="1" thickBot="1">
      <c r="B273" s="625"/>
      <c r="C273" s="626"/>
      <c r="D273" s="626"/>
      <c r="E273" s="626"/>
      <c r="F273" s="626"/>
      <c r="G273" s="626"/>
      <c r="H273" s="626"/>
      <c r="I273" s="626"/>
      <c r="J273" s="626"/>
      <c r="K273" s="626"/>
      <c r="L273" s="626"/>
      <c r="M273" s="626"/>
      <c r="N273" s="626"/>
      <c r="O273" s="626"/>
      <c r="P273" s="626"/>
      <c r="Q273" s="626"/>
      <c r="R273" s="626"/>
      <c r="S273" s="626"/>
      <c r="T273" s="626"/>
      <c r="U273" s="626"/>
      <c r="V273" s="626"/>
      <c r="W273" s="626"/>
      <c r="X273" s="626"/>
      <c r="Y273" s="626"/>
      <c r="Z273" s="627" t="s">
        <v>115</v>
      </c>
      <c r="AA273" s="431"/>
      <c r="AB273" s="628"/>
      <c r="AC273" s="442" t="s">
        <v>116</v>
      </c>
      <c r="AD273" s="443"/>
      <c r="AE273" s="443"/>
      <c r="AF273" s="443"/>
      <c r="AG273" s="443"/>
      <c r="AH273" s="443"/>
      <c r="AI273" s="581">
        <v>0</v>
      </c>
      <c r="AJ273" s="582"/>
      <c r="AK273" s="579">
        <f>AI273/AR$9</f>
        <v>0</v>
      </c>
      <c r="AL273" s="580"/>
      <c r="AM273" s="256" t="s">
        <v>175</v>
      </c>
      <c r="AN273" s="252"/>
      <c r="AO273" s="252"/>
      <c r="AP273" s="252"/>
      <c r="AQ273" s="253"/>
      <c r="AR273" s="254"/>
      <c r="AS273" s="255"/>
      <c r="AU273" s="107"/>
      <c r="AV273" s="107"/>
    </row>
    <row r="274" spans="1:48" s="94" customFormat="1" ht="24.95" customHeight="1" outlineLevel="1">
      <c r="B274" s="256" t="s">
        <v>117</v>
      </c>
      <c r="C274" s="252"/>
      <c r="D274" s="252"/>
      <c r="E274" s="252"/>
      <c r="F274" s="252"/>
      <c r="G274" s="252"/>
      <c r="H274" s="252"/>
      <c r="I274" s="252"/>
      <c r="J274" s="252"/>
      <c r="K274" s="252"/>
      <c r="L274" s="252"/>
      <c r="M274" s="252"/>
      <c r="N274" s="252"/>
      <c r="O274" s="252"/>
      <c r="P274" s="252"/>
      <c r="Q274" s="259"/>
      <c r="R274" s="256" t="s">
        <v>118</v>
      </c>
      <c r="S274" s="253"/>
      <c r="T274" s="252" t="s">
        <v>119</v>
      </c>
      <c r="U274" s="252"/>
      <c r="V274" s="252"/>
      <c r="W274" s="259"/>
      <c r="X274" s="583" t="s">
        <v>46</v>
      </c>
      <c r="Y274" s="629" t="s">
        <v>47</v>
      </c>
      <c r="Z274" s="631" t="s">
        <v>120</v>
      </c>
      <c r="AA274" s="632" t="s">
        <v>121</v>
      </c>
      <c r="AB274" s="633" t="s">
        <v>122</v>
      </c>
      <c r="AC274" s="256" t="s">
        <v>123</v>
      </c>
      <c r="AD274" s="252"/>
      <c r="AE274" s="252"/>
      <c r="AF274" s="252"/>
      <c r="AG274" s="252"/>
      <c r="AH274" s="252"/>
      <c r="AI274" s="252"/>
      <c r="AJ274" s="252"/>
      <c r="AK274" s="252"/>
      <c r="AL274" s="252"/>
      <c r="AM274" s="252"/>
      <c r="AN274" s="252"/>
      <c r="AO274" s="252"/>
      <c r="AP274" s="252"/>
      <c r="AQ274" s="259"/>
      <c r="AR274" s="272" t="s">
        <v>124</v>
      </c>
      <c r="AS274" s="273"/>
      <c r="AU274" s="107"/>
      <c r="AV274" s="107"/>
    </row>
    <row r="275" spans="1:48" s="94" customFormat="1" ht="24.95" customHeight="1" outlineLevel="1">
      <c r="B275" s="260"/>
      <c r="C275" s="261"/>
      <c r="D275" s="261"/>
      <c r="E275" s="261"/>
      <c r="F275" s="261"/>
      <c r="G275" s="261"/>
      <c r="H275" s="261"/>
      <c r="I275" s="261"/>
      <c r="J275" s="261"/>
      <c r="K275" s="261"/>
      <c r="L275" s="261"/>
      <c r="M275" s="261"/>
      <c r="N275" s="261"/>
      <c r="O275" s="261"/>
      <c r="P275" s="261"/>
      <c r="Q275" s="262"/>
      <c r="R275" s="260"/>
      <c r="S275" s="263"/>
      <c r="T275" s="261"/>
      <c r="U275" s="261"/>
      <c r="V275" s="261"/>
      <c r="W275" s="262"/>
      <c r="X275" s="584"/>
      <c r="Y275" s="630"/>
      <c r="Z275" s="584"/>
      <c r="AA275" s="590"/>
      <c r="AB275" s="586"/>
      <c r="AC275" s="260"/>
      <c r="AD275" s="261"/>
      <c r="AE275" s="261"/>
      <c r="AF275" s="261"/>
      <c r="AG275" s="261"/>
      <c r="AH275" s="261"/>
      <c r="AI275" s="261"/>
      <c r="AJ275" s="261"/>
      <c r="AK275" s="261"/>
      <c r="AL275" s="261"/>
      <c r="AM275" s="261"/>
      <c r="AN275" s="261"/>
      <c r="AO275" s="261"/>
      <c r="AP275" s="261"/>
      <c r="AQ275" s="262"/>
      <c r="AR275" s="141" t="s">
        <v>125</v>
      </c>
      <c r="AS275" s="121" t="s">
        <v>126</v>
      </c>
      <c r="AU275" s="107"/>
      <c r="AV275" s="107"/>
    </row>
    <row r="276" spans="1:48" s="94" customFormat="1" ht="24.95" customHeight="1" outlineLevel="1">
      <c r="B276" s="227"/>
      <c r="C276" s="228"/>
      <c r="D276" s="228"/>
      <c r="E276" s="228"/>
      <c r="F276" s="228"/>
      <c r="G276" s="228"/>
      <c r="H276" s="228"/>
      <c r="I276" s="228"/>
      <c r="J276" s="228"/>
      <c r="K276" s="228"/>
      <c r="L276" s="228"/>
      <c r="M276" s="228"/>
      <c r="N276" s="228"/>
      <c r="O276" s="228"/>
      <c r="P276" s="228"/>
      <c r="Q276" s="229"/>
      <c r="R276" s="227"/>
      <c r="S276" s="230"/>
      <c r="T276" s="231"/>
      <c r="U276" s="228"/>
      <c r="V276" s="228"/>
      <c r="W276" s="229"/>
      <c r="X276" s="122"/>
      <c r="Y276" s="137"/>
      <c r="Z276" s="122"/>
      <c r="AA276" s="138"/>
      <c r="AB276" s="125" t="e">
        <f>INDEX($AM$108:$AT$111,MATCH(Z276,$AK$108:$AK$111,0),MATCH(AA276,$AM$112:$AT$112,0))</f>
        <v>#N/A</v>
      </c>
      <c r="AC276" s="227"/>
      <c r="AD276" s="228"/>
      <c r="AE276" s="228"/>
      <c r="AF276" s="228"/>
      <c r="AG276" s="228"/>
      <c r="AH276" s="228"/>
      <c r="AI276" s="228"/>
      <c r="AJ276" s="228"/>
      <c r="AK276" s="228"/>
      <c r="AL276" s="228"/>
      <c r="AM276" s="228"/>
      <c r="AN276" s="228"/>
      <c r="AO276" s="228"/>
      <c r="AP276" s="228"/>
      <c r="AQ276" s="229"/>
      <c r="AR276" s="142"/>
      <c r="AS276" s="127"/>
      <c r="AU276" s="107"/>
      <c r="AV276" s="107"/>
    </row>
    <row r="277" spans="1:48" s="94" customFormat="1" ht="24.95" customHeight="1" outlineLevel="1">
      <c r="A277" s="107"/>
      <c r="B277" s="227"/>
      <c r="C277" s="228"/>
      <c r="D277" s="228"/>
      <c r="E277" s="228"/>
      <c r="F277" s="228"/>
      <c r="G277" s="228"/>
      <c r="H277" s="228"/>
      <c r="I277" s="228"/>
      <c r="J277" s="228"/>
      <c r="K277" s="228"/>
      <c r="L277" s="228"/>
      <c r="M277" s="228"/>
      <c r="N277" s="228"/>
      <c r="O277" s="228"/>
      <c r="P277" s="228"/>
      <c r="Q277" s="229"/>
      <c r="R277" s="227"/>
      <c r="S277" s="230"/>
      <c r="T277" s="231"/>
      <c r="U277" s="228"/>
      <c r="V277" s="228"/>
      <c r="W277" s="229"/>
      <c r="X277" s="122"/>
      <c r="Y277" s="137"/>
      <c r="Z277" s="122"/>
      <c r="AA277" s="138"/>
      <c r="AB277" s="125" t="e">
        <f t="shared" ref="AB277:AB284" si="11">INDEX($AM$108:$AT$111,MATCH(Z277,$AK$108:$AK$111,0),MATCH(AA277,$AM$112:$AT$112,0))</f>
        <v>#N/A</v>
      </c>
      <c r="AC277" s="227"/>
      <c r="AD277" s="228"/>
      <c r="AE277" s="228"/>
      <c r="AF277" s="228"/>
      <c r="AG277" s="228"/>
      <c r="AH277" s="228"/>
      <c r="AI277" s="228"/>
      <c r="AJ277" s="228"/>
      <c r="AK277" s="228"/>
      <c r="AL277" s="228"/>
      <c r="AM277" s="228"/>
      <c r="AN277" s="228"/>
      <c r="AO277" s="228"/>
      <c r="AP277" s="228"/>
      <c r="AQ277" s="229"/>
      <c r="AR277" s="142"/>
      <c r="AS277" s="127"/>
      <c r="AT277" s="107"/>
      <c r="AU277" s="107"/>
      <c r="AV277" s="107"/>
    </row>
    <row r="278" spans="1:48" s="94" customFormat="1" ht="24.95" customHeight="1" outlineLevel="1">
      <c r="A278" s="107"/>
      <c r="B278" s="227"/>
      <c r="C278" s="228"/>
      <c r="D278" s="228"/>
      <c r="E278" s="228"/>
      <c r="F278" s="228"/>
      <c r="G278" s="228"/>
      <c r="H278" s="228"/>
      <c r="I278" s="228"/>
      <c r="J278" s="228"/>
      <c r="K278" s="228"/>
      <c r="L278" s="228"/>
      <c r="M278" s="228"/>
      <c r="N278" s="228"/>
      <c r="O278" s="228"/>
      <c r="P278" s="228"/>
      <c r="Q278" s="229"/>
      <c r="R278" s="227"/>
      <c r="S278" s="230"/>
      <c r="T278" s="231"/>
      <c r="U278" s="228"/>
      <c r="V278" s="228"/>
      <c r="W278" s="229"/>
      <c r="X278" s="122"/>
      <c r="Y278" s="137"/>
      <c r="Z278" s="122"/>
      <c r="AA278" s="138"/>
      <c r="AB278" s="125" t="e">
        <f t="shared" si="11"/>
        <v>#N/A</v>
      </c>
      <c r="AC278" s="227"/>
      <c r="AD278" s="228"/>
      <c r="AE278" s="228"/>
      <c r="AF278" s="228"/>
      <c r="AG278" s="228"/>
      <c r="AH278" s="228"/>
      <c r="AI278" s="228"/>
      <c r="AJ278" s="228"/>
      <c r="AK278" s="228"/>
      <c r="AL278" s="228"/>
      <c r="AM278" s="228"/>
      <c r="AN278" s="228"/>
      <c r="AO278" s="228"/>
      <c r="AP278" s="228"/>
      <c r="AQ278" s="229"/>
      <c r="AR278" s="142"/>
      <c r="AS278" s="127"/>
      <c r="AT278" s="107"/>
      <c r="AU278" s="107"/>
      <c r="AV278" s="107"/>
    </row>
    <row r="279" spans="1:48" s="94" customFormat="1" ht="24.95" customHeight="1" outlineLevel="1">
      <c r="A279" s="107"/>
      <c r="B279" s="227"/>
      <c r="C279" s="228"/>
      <c r="D279" s="228"/>
      <c r="E279" s="228"/>
      <c r="F279" s="228"/>
      <c r="G279" s="228"/>
      <c r="H279" s="228"/>
      <c r="I279" s="228"/>
      <c r="J279" s="228"/>
      <c r="K279" s="228"/>
      <c r="L279" s="228"/>
      <c r="M279" s="228"/>
      <c r="N279" s="228"/>
      <c r="O279" s="228"/>
      <c r="P279" s="228"/>
      <c r="Q279" s="229"/>
      <c r="R279" s="227"/>
      <c r="S279" s="230"/>
      <c r="T279" s="231"/>
      <c r="U279" s="228"/>
      <c r="V279" s="228"/>
      <c r="W279" s="229"/>
      <c r="X279" s="122"/>
      <c r="Y279" s="137"/>
      <c r="Z279" s="122"/>
      <c r="AA279" s="138"/>
      <c r="AB279" s="125" t="e">
        <f t="shared" si="11"/>
        <v>#N/A</v>
      </c>
      <c r="AC279" s="227"/>
      <c r="AD279" s="228"/>
      <c r="AE279" s="228"/>
      <c r="AF279" s="228"/>
      <c r="AG279" s="228"/>
      <c r="AH279" s="228"/>
      <c r="AI279" s="228"/>
      <c r="AJ279" s="228"/>
      <c r="AK279" s="228"/>
      <c r="AL279" s="228"/>
      <c r="AM279" s="228"/>
      <c r="AN279" s="228"/>
      <c r="AO279" s="228"/>
      <c r="AP279" s="228"/>
      <c r="AQ279" s="229"/>
      <c r="AR279" s="142"/>
      <c r="AS279" s="127"/>
      <c r="AT279" s="107"/>
      <c r="AU279" s="107"/>
      <c r="AV279" s="107"/>
    </row>
    <row r="280" spans="1:48" s="94" customFormat="1" ht="24.95" customHeight="1" outlineLevel="1">
      <c r="A280" s="107"/>
      <c r="B280" s="227"/>
      <c r="C280" s="228"/>
      <c r="D280" s="228"/>
      <c r="E280" s="228"/>
      <c r="F280" s="228"/>
      <c r="G280" s="228"/>
      <c r="H280" s="228"/>
      <c r="I280" s="228"/>
      <c r="J280" s="228"/>
      <c r="K280" s="228"/>
      <c r="L280" s="228"/>
      <c r="M280" s="228"/>
      <c r="N280" s="228"/>
      <c r="O280" s="228"/>
      <c r="P280" s="228"/>
      <c r="Q280" s="229"/>
      <c r="R280" s="227"/>
      <c r="S280" s="230"/>
      <c r="T280" s="231"/>
      <c r="U280" s="228"/>
      <c r="V280" s="228"/>
      <c r="W280" s="229"/>
      <c r="X280" s="122"/>
      <c r="Y280" s="137"/>
      <c r="Z280" s="122"/>
      <c r="AA280" s="138"/>
      <c r="AB280" s="125" t="e">
        <f t="shared" si="11"/>
        <v>#N/A</v>
      </c>
      <c r="AC280" s="227"/>
      <c r="AD280" s="228"/>
      <c r="AE280" s="228"/>
      <c r="AF280" s="228"/>
      <c r="AG280" s="228"/>
      <c r="AH280" s="228"/>
      <c r="AI280" s="228"/>
      <c r="AJ280" s="228"/>
      <c r="AK280" s="228"/>
      <c r="AL280" s="228"/>
      <c r="AM280" s="228"/>
      <c r="AN280" s="228"/>
      <c r="AO280" s="228"/>
      <c r="AP280" s="228"/>
      <c r="AQ280" s="229"/>
      <c r="AR280" s="142"/>
      <c r="AS280" s="127"/>
      <c r="AT280" s="107"/>
      <c r="AU280" s="107"/>
      <c r="AV280" s="107"/>
    </row>
    <row r="281" spans="1:48" s="94" customFormat="1" ht="24.95" customHeight="1" outlineLevel="1">
      <c r="A281" s="107"/>
      <c r="B281" s="227"/>
      <c r="C281" s="228"/>
      <c r="D281" s="228"/>
      <c r="E281" s="228"/>
      <c r="F281" s="228"/>
      <c r="G281" s="228"/>
      <c r="H281" s="228"/>
      <c r="I281" s="228"/>
      <c r="J281" s="228"/>
      <c r="K281" s="228"/>
      <c r="L281" s="228"/>
      <c r="M281" s="228"/>
      <c r="N281" s="228"/>
      <c r="O281" s="228"/>
      <c r="P281" s="228"/>
      <c r="Q281" s="229"/>
      <c r="R281" s="227"/>
      <c r="S281" s="230"/>
      <c r="T281" s="231"/>
      <c r="U281" s="228"/>
      <c r="V281" s="228"/>
      <c r="W281" s="229"/>
      <c r="X281" s="122"/>
      <c r="Y281" s="137"/>
      <c r="Z281" s="122"/>
      <c r="AA281" s="138"/>
      <c r="AB281" s="125" t="e">
        <f t="shared" si="11"/>
        <v>#N/A</v>
      </c>
      <c r="AC281" s="227"/>
      <c r="AD281" s="228"/>
      <c r="AE281" s="228"/>
      <c r="AF281" s="228"/>
      <c r="AG281" s="228"/>
      <c r="AH281" s="228"/>
      <c r="AI281" s="228"/>
      <c r="AJ281" s="228"/>
      <c r="AK281" s="228"/>
      <c r="AL281" s="228"/>
      <c r="AM281" s="228"/>
      <c r="AN281" s="228"/>
      <c r="AO281" s="228"/>
      <c r="AP281" s="228"/>
      <c r="AQ281" s="229"/>
      <c r="AR281" s="142"/>
      <c r="AS281" s="127"/>
      <c r="AT281" s="107"/>
      <c r="AU281" s="107"/>
      <c r="AV281" s="107"/>
    </row>
    <row r="282" spans="1:48" s="94" customFormat="1" ht="24.95" customHeight="1" outlineLevel="1">
      <c r="A282" s="107"/>
      <c r="B282" s="227"/>
      <c r="C282" s="228"/>
      <c r="D282" s="228"/>
      <c r="E282" s="228"/>
      <c r="F282" s="228"/>
      <c r="G282" s="228"/>
      <c r="H282" s="228"/>
      <c r="I282" s="228"/>
      <c r="J282" s="228"/>
      <c r="K282" s="228"/>
      <c r="L282" s="228"/>
      <c r="M282" s="228"/>
      <c r="N282" s="228"/>
      <c r="O282" s="228"/>
      <c r="P282" s="228"/>
      <c r="Q282" s="229"/>
      <c r="R282" s="227"/>
      <c r="S282" s="230"/>
      <c r="T282" s="231"/>
      <c r="U282" s="228"/>
      <c r="V282" s="228"/>
      <c r="W282" s="229"/>
      <c r="X282" s="122"/>
      <c r="Y282" s="137"/>
      <c r="Z282" s="122"/>
      <c r="AA282" s="138"/>
      <c r="AB282" s="125" t="e">
        <f t="shared" si="11"/>
        <v>#N/A</v>
      </c>
      <c r="AC282" s="227"/>
      <c r="AD282" s="228"/>
      <c r="AE282" s="228"/>
      <c r="AF282" s="228"/>
      <c r="AG282" s="228"/>
      <c r="AH282" s="228"/>
      <c r="AI282" s="228"/>
      <c r="AJ282" s="228"/>
      <c r="AK282" s="228"/>
      <c r="AL282" s="228"/>
      <c r="AM282" s="228"/>
      <c r="AN282" s="228"/>
      <c r="AO282" s="228"/>
      <c r="AP282" s="228"/>
      <c r="AQ282" s="229"/>
      <c r="AR282" s="142"/>
      <c r="AS282" s="127"/>
      <c r="AT282" s="107"/>
      <c r="AU282" s="107"/>
      <c r="AV282" s="107"/>
    </row>
    <row r="283" spans="1:48" s="94" customFormat="1" ht="24.95" customHeight="1" outlineLevel="1">
      <c r="A283" s="107"/>
      <c r="B283" s="227"/>
      <c r="C283" s="228"/>
      <c r="D283" s="228"/>
      <c r="E283" s="228"/>
      <c r="F283" s="228"/>
      <c r="G283" s="228"/>
      <c r="H283" s="228"/>
      <c r="I283" s="228"/>
      <c r="J283" s="228"/>
      <c r="K283" s="228"/>
      <c r="L283" s="228"/>
      <c r="M283" s="228"/>
      <c r="N283" s="228"/>
      <c r="O283" s="228"/>
      <c r="P283" s="228"/>
      <c r="Q283" s="229"/>
      <c r="R283" s="227"/>
      <c r="S283" s="230"/>
      <c r="T283" s="231"/>
      <c r="U283" s="228"/>
      <c r="V283" s="228"/>
      <c r="W283" s="229"/>
      <c r="X283" s="122"/>
      <c r="Y283" s="137"/>
      <c r="Z283" s="122"/>
      <c r="AA283" s="138"/>
      <c r="AB283" s="125" t="e">
        <f t="shared" si="11"/>
        <v>#N/A</v>
      </c>
      <c r="AC283" s="227"/>
      <c r="AD283" s="228"/>
      <c r="AE283" s="228"/>
      <c r="AF283" s="228"/>
      <c r="AG283" s="228"/>
      <c r="AH283" s="228"/>
      <c r="AI283" s="228"/>
      <c r="AJ283" s="228"/>
      <c r="AK283" s="228"/>
      <c r="AL283" s="228"/>
      <c r="AM283" s="228"/>
      <c r="AN283" s="228"/>
      <c r="AO283" s="228"/>
      <c r="AP283" s="228"/>
      <c r="AQ283" s="229"/>
      <c r="AR283" s="142"/>
      <c r="AS283" s="127"/>
      <c r="AT283" s="107"/>
      <c r="AU283" s="107"/>
      <c r="AV283" s="107"/>
    </row>
    <row r="284" spans="1:48" s="94" customFormat="1" ht="24.95" customHeight="1" outlineLevel="1" thickBot="1">
      <c r="A284" s="107"/>
      <c r="B284" s="227"/>
      <c r="C284" s="228"/>
      <c r="D284" s="228"/>
      <c r="E284" s="228"/>
      <c r="F284" s="228"/>
      <c r="G284" s="228"/>
      <c r="H284" s="228"/>
      <c r="I284" s="228"/>
      <c r="J284" s="228"/>
      <c r="K284" s="228"/>
      <c r="L284" s="228"/>
      <c r="M284" s="228"/>
      <c r="N284" s="228"/>
      <c r="O284" s="228"/>
      <c r="P284" s="228"/>
      <c r="Q284" s="229"/>
      <c r="R284" s="232"/>
      <c r="S284" s="233"/>
      <c r="T284" s="234"/>
      <c r="U284" s="235"/>
      <c r="V284" s="235"/>
      <c r="W284" s="236"/>
      <c r="X284" s="139"/>
      <c r="Y284" s="140"/>
      <c r="Z284" s="128"/>
      <c r="AA284" s="130"/>
      <c r="AB284" s="131" t="e">
        <f t="shared" si="11"/>
        <v>#N/A</v>
      </c>
      <c r="AC284" s="232"/>
      <c r="AD284" s="235"/>
      <c r="AE284" s="235"/>
      <c r="AF284" s="235"/>
      <c r="AG284" s="235"/>
      <c r="AH284" s="235"/>
      <c r="AI284" s="235"/>
      <c r="AJ284" s="235"/>
      <c r="AK284" s="235"/>
      <c r="AL284" s="235"/>
      <c r="AM284" s="235"/>
      <c r="AN284" s="235"/>
      <c r="AO284" s="235"/>
      <c r="AP284" s="235"/>
      <c r="AQ284" s="236"/>
      <c r="AR284" s="143"/>
      <c r="AS284" s="133"/>
      <c r="AT284" s="107"/>
      <c r="AU284" s="107"/>
      <c r="AV284" s="107"/>
    </row>
    <row r="285" spans="1:48" s="107" customFormat="1" ht="24.95" customHeight="1" outlineLevel="1" thickBot="1">
      <c r="A285" s="94"/>
      <c r="B285" s="237"/>
      <c r="C285" s="238"/>
      <c r="D285" s="238"/>
      <c r="E285" s="238"/>
      <c r="F285" s="238"/>
      <c r="G285" s="238"/>
      <c r="H285" s="238"/>
      <c r="I285" s="238"/>
      <c r="J285" s="238"/>
      <c r="K285" s="238"/>
      <c r="L285" s="238"/>
      <c r="M285" s="238"/>
      <c r="N285" s="238"/>
      <c r="O285" s="238"/>
      <c r="P285" s="238"/>
      <c r="Q285" s="239"/>
      <c r="R285" s="279" t="s">
        <v>132</v>
      </c>
      <c r="S285" s="280"/>
      <c r="T285" s="280"/>
      <c r="U285" s="280"/>
      <c r="V285" s="280"/>
      <c r="W285" s="280"/>
      <c r="X285" s="280"/>
      <c r="Y285" s="281"/>
      <c r="Z285" s="134">
        <f>ROUNDUP(SUM(Z276:Z284)*$AK273,0)</f>
        <v>0</v>
      </c>
      <c r="AA285" s="135">
        <f>ROUNDUP(SUM(AA276:AA284)*$AK273,0)</f>
        <v>0</v>
      </c>
      <c r="AB285" s="136"/>
      <c r="AC285" s="615"/>
      <c r="AD285" s="616"/>
      <c r="AE285" s="616"/>
      <c r="AF285" s="616"/>
      <c r="AG285" s="616"/>
      <c r="AH285" s="616"/>
      <c r="AI285" s="616"/>
      <c r="AJ285" s="616"/>
      <c r="AK285" s="616"/>
      <c r="AL285" s="616"/>
      <c r="AM285" s="616"/>
      <c r="AN285" s="616"/>
      <c r="AO285" s="616"/>
      <c r="AP285" s="616"/>
      <c r="AQ285" s="616"/>
      <c r="AR285" s="616"/>
      <c r="AS285" s="617"/>
      <c r="AT285" s="94"/>
    </row>
    <row r="286" spans="1:48" s="107" customFormat="1" ht="24.95" customHeight="1" outlineLevel="1">
      <c r="AR286" s="95"/>
      <c r="AS286" s="95"/>
    </row>
    <row r="287" spans="1:48" s="94" customFormat="1" ht="24.95" customHeight="1">
      <c r="A287" s="107"/>
      <c r="B287" s="107"/>
      <c r="C287" s="107"/>
      <c r="D287" s="107"/>
      <c r="E287" s="107"/>
      <c r="F287" s="107"/>
      <c r="G287" s="107"/>
      <c r="H287" s="107"/>
      <c r="I287" s="107"/>
      <c r="J287" s="107"/>
      <c r="K287" s="107"/>
      <c r="L287" s="107"/>
      <c r="M287" s="107"/>
      <c r="N287" s="107"/>
      <c r="O287" s="107"/>
      <c r="P287" s="107"/>
      <c r="Q287" s="107"/>
      <c r="R287" s="107"/>
      <c r="S287" s="107"/>
      <c r="T287" s="107"/>
      <c r="U287" s="107"/>
      <c r="V287" s="107"/>
      <c r="W287" s="107"/>
      <c r="X287" s="107"/>
      <c r="Y287" s="107"/>
      <c r="Z287" s="107"/>
      <c r="AA287" s="107"/>
      <c r="AB287" s="107"/>
      <c r="AC287" s="107"/>
      <c r="AD287" s="107"/>
      <c r="AE287" s="107"/>
      <c r="AF287" s="107"/>
      <c r="AG287" s="107"/>
      <c r="AH287" s="107"/>
      <c r="AI287" s="107"/>
      <c r="AJ287" s="107"/>
      <c r="AK287" s="107"/>
      <c r="AL287" s="107"/>
      <c r="AM287" s="107"/>
      <c r="AN287" s="107"/>
      <c r="AO287" s="107"/>
      <c r="AP287" s="107"/>
      <c r="AQ287" s="107"/>
      <c r="AR287" s="95"/>
      <c r="AS287" s="95"/>
      <c r="AT287" s="107"/>
      <c r="AU287" s="107"/>
      <c r="AV287" s="107"/>
    </row>
    <row r="288" spans="1:48" s="94" customFormat="1" ht="24.95" customHeight="1" thickBot="1">
      <c r="B288" s="634" t="s">
        <v>114</v>
      </c>
      <c r="C288" s="634"/>
      <c r="D288" s="634"/>
      <c r="E288" s="634"/>
      <c r="F288" s="634"/>
      <c r="G288" s="634"/>
      <c r="H288" s="634"/>
      <c r="I288" s="634"/>
      <c r="J288" s="634"/>
      <c r="K288" s="634"/>
      <c r="L288" s="634"/>
      <c r="M288" s="634"/>
      <c r="N288" s="634"/>
      <c r="O288" s="634"/>
      <c r="P288" s="634"/>
      <c r="Q288" s="634"/>
      <c r="R288" s="634"/>
      <c r="S288" s="634"/>
      <c r="T288" s="634"/>
      <c r="U288" s="634"/>
      <c r="V288" s="634"/>
      <c r="W288" s="634"/>
      <c r="X288" s="634"/>
      <c r="Y288" s="634"/>
      <c r="Z288" s="634"/>
      <c r="AA288" s="634"/>
      <c r="AB288" s="634"/>
      <c r="AC288" s="634"/>
      <c r="AD288" s="634"/>
      <c r="AE288" s="634"/>
      <c r="AF288" s="634"/>
      <c r="AG288" s="634"/>
      <c r="AH288" s="634"/>
      <c r="AI288" s="634"/>
      <c r="AJ288" s="634"/>
      <c r="AK288" s="634"/>
      <c r="AL288" s="634"/>
      <c r="AM288" s="634"/>
      <c r="AN288" s="634"/>
      <c r="AO288" s="634"/>
      <c r="AP288" s="634"/>
      <c r="AQ288" s="634"/>
      <c r="AR288" s="634"/>
      <c r="AS288" s="634"/>
      <c r="AT288" s="111"/>
      <c r="AU288" s="107"/>
      <c r="AV288" s="107"/>
    </row>
    <row r="289" spans="1:48" s="94" customFormat="1" ht="24.95" customHeight="1">
      <c r="B289" s="562" t="s">
        <v>247</v>
      </c>
      <c r="C289" s="563"/>
      <c r="D289" s="562" t="s">
        <v>80</v>
      </c>
      <c r="E289" s="568"/>
      <c r="F289" s="568"/>
      <c r="G289" s="568"/>
      <c r="H289" s="568"/>
      <c r="I289" s="568"/>
      <c r="J289" s="568"/>
      <c r="K289" s="568"/>
      <c r="L289" s="568"/>
      <c r="M289" s="568"/>
      <c r="N289" s="568"/>
      <c r="O289" s="568"/>
      <c r="P289" s="568"/>
      <c r="Q289" s="568"/>
      <c r="R289" s="568"/>
      <c r="S289" s="568"/>
      <c r="T289" s="568"/>
      <c r="U289" s="568"/>
      <c r="V289" s="568"/>
      <c r="W289" s="568"/>
      <c r="X289" s="568"/>
      <c r="Y289" s="568"/>
      <c r="Z289" s="568"/>
      <c r="AA289" s="568"/>
      <c r="AB289" s="568"/>
      <c r="AC289" s="568"/>
      <c r="AD289" s="568"/>
      <c r="AE289" s="568"/>
      <c r="AF289" s="568"/>
      <c r="AG289" s="568"/>
      <c r="AH289" s="568"/>
      <c r="AI289" s="568"/>
      <c r="AJ289" s="568"/>
      <c r="AK289" s="563"/>
      <c r="AL289" s="635" t="s">
        <v>293</v>
      </c>
      <c r="AM289" s="636"/>
      <c r="AN289" s="636"/>
      <c r="AO289" s="636"/>
      <c r="AP289" s="636"/>
      <c r="AQ289" s="636"/>
      <c r="AR289" s="636"/>
      <c r="AS289" s="637"/>
      <c r="AT289" s="111"/>
      <c r="AU289" s="107"/>
      <c r="AV289" s="107"/>
    </row>
    <row r="290" spans="1:48" s="94" customFormat="1" ht="24.95" customHeight="1">
      <c r="B290" s="564"/>
      <c r="C290" s="565"/>
      <c r="D290" s="564"/>
      <c r="E290" s="569"/>
      <c r="F290" s="569"/>
      <c r="G290" s="569"/>
      <c r="H290" s="569"/>
      <c r="I290" s="569"/>
      <c r="J290" s="569"/>
      <c r="K290" s="569"/>
      <c r="L290" s="569"/>
      <c r="M290" s="569"/>
      <c r="N290" s="569"/>
      <c r="O290" s="569"/>
      <c r="P290" s="569"/>
      <c r="Q290" s="569"/>
      <c r="R290" s="569"/>
      <c r="S290" s="569"/>
      <c r="T290" s="569"/>
      <c r="U290" s="569"/>
      <c r="V290" s="569"/>
      <c r="W290" s="569"/>
      <c r="X290" s="569"/>
      <c r="Y290" s="569"/>
      <c r="Z290" s="569"/>
      <c r="AA290" s="569"/>
      <c r="AB290" s="569"/>
      <c r="AC290" s="569"/>
      <c r="AD290" s="569"/>
      <c r="AE290" s="569"/>
      <c r="AF290" s="569"/>
      <c r="AG290" s="569"/>
      <c r="AH290" s="569"/>
      <c r="AI290" s="569"/>
      <c r="AJ290" s="569"/>
      <c r="AK290" s="565"/>
      <c r="AL290" s="638"/>
      <c r="AM290" s="639"/>
      <c r="AN290" s="639"/>
      <c r="AO290" s="639"/>
      <c r="AP290" s="639"/>
      <c r="AQ290" s="639"/>
      <c r="AR290" s="639"/>
      <c r="AS290" s="640"/>
      <c r="AT290" s="111"/>
      <c r="AU290" s="107"/>
      <c r="AV290" s="107"/>
    </row>
    <row r="291" spans="1:48" s="94" customFormat="1" ht="24.95" customHeight="1" thickBot="1">
      <c r="B291" s="566"/>
      <c r="C291" s="567"/>
      <c r="D291" s="566"/>
      <c r="E291" s="570"/>
      <c r="F291" s="570"/>
      <c r="G291" s="570"/>
      <c r="H291" s="570"/>
      <c r="I291" s="570"/>
      <c r="J291" s="570"/>
      <c r="K291" s="570"/>
      <c r="L291" s="570"/>
      <c r="M291" s="570"/>
      <c r="N291" s="570"/>
      <c r="O291" s="570"/>
      <c r="P291" s="570"/>
      <c r="Q291" s="570"/>
      <c r="R291" s="570"/>
      <c r="S291" s="570"/>
      <c r="T291" s="570"/>
      <c r="U291" s="570"/>
      <c r="V291" s="570"/>
      <c r="W291" s="570"/>
      <c r="X291" s="570"/>
      <c r="Y291" s="570"/>
      <c r="Z291" s="570"/>
      <c r="AA291" s="570"/>
      <c r="AB291" s="570"/>
      <c r="AC291" s="570"/>
      <c r="AD291" s="570"/>
      <c r="AE291" s="570"/>
      <c r="AF291" s="570"/>
      <c r="AG291" s="570"/>
      <c r="AH291" s="570"/>
      <c r="AI291" s="570"/>
      <c r="AJ291" s="570"/>
      <c r="AK291" s="567"/>
      <c r="AL291" s="641" t="s">
        <v>274</v>
      </c>
      <c r="AM291" s="642"/>
      <c r="AN291" s="642"/>
      <c r="AO291" s="642"/>
      <c r="AP291" s="642"/>
      <c r="AQ291" s="642"/>
      <c r="AR291" s="642"/>
      <c r="AS291" s="643"/>
      <c r="AT291" s="111"/>
      <c r="AU291" s="107"/>
      <c r="AV291" s="107"/>
    </row>
    <row r="292" spans="1:48" s="94" customFormat="1" ht="24.95" customHeight="1" outlineLevel="1" thickBot="1">
      <c r="B292" s="625"/>
      <c r="C292" s="626"/>
      <c r="D292" s="626"/>
      <c r="E292" s="626"/>
      <c r="F292" s="626"/>
      <c r="G292" s="626"/>
      <c r="H292" s="626"/>
      <c r="I292" s="626"/>
      <c r="J292" s="626"/>
      <c r="K292" s="626"/>
      <c r="L292" s="626"/>
      <c r="M292" s="626"/>
      <c r="N292" s="626"/>
      <c r="O292" s="626"/>
      <c r="P292" s="626"/>
      <c r="Q292" s="626"/>
      <c r="R292" s="626"/>
      <c r="S292" s="626"/>
      <c r="T292" s="626"/>
      <c r="U292" s="626"/>
      <c r="V292" s="626"/>
      <c r="W292" s="626"/>
      <c r="X292" s="626"/>
      <c r="Y292" s="626"/>
      <c r="Z292" s="627" t="s">
        <v>115</v>
      </c>
      <c r="AA292" s="431"/>
      <c r="AB292" s="628"/>
      <c r="AC292" s="442" t="s">
        <v>116</v>
      </c>
      <c r="AD292" s="443"/>
      <c r="AE292" s="443"/>
      <c r="AF292" s="443"/>
      <c r="AG292" s="443"/>
      <c r="AH292" s="443"/>
      <c r="AI292" s="581">
        <v>0</v>
      </c>
      <c r="AJ292" s="582"/>
      <c r="AK292" s="579">
        <f>AI292/AR$9</f>
        <v>0</v>
      </c>
      <c r="AL292" s="580"/>
      <c r="AM292" s="256" t="s">
        <v>175</v>
      </c>
      <c r="AN292" s="252"/>
      <c r="AO292" s="252"/>
      <c r="AP292" s="252"/>
      <c r="AQ292" s="253"/>
      <c r="AR292" s="254"/>
      <c r="AS292" s="255"/>
      <c r="AU292" s="107"/>
      <c r="AV292" s="107"/>
    </row>
    <row r="293" spans="1:48" s="94" customFormat="1" ht="24.95" customHeight="1" outlineLevel="1">
      <c r="B293" s="256" t="s">
        <v>117</v>
      </c>
      <c r="C293" s="252"/>
      <c r="D293" s="252"/>
      <c r="E293" s="252"/>
      <c r="F293" s="252"/>
      <c r="G293" s="252"/>
      <c r="H293" s="252"/>
      <c r="I293" s="252"/>
      <c r="J293" s="252"/>
      <c r="K293" s="252"/>
      <c r="L293" s="252"/>
      <c r="M293" s="252"/>
      <c r="N293" s="252"/>
      <c r="O293" s="252"/>
      <c r="P293" s="252"/>
      <c r="Q293" s="259"/>
      <c r="R293" s="256" t="s">
        <v>118</v>
      </c>
      <c r="S293" s="253"/>
      <c r="T293" s="252" t="s">
        <v>119</v>
      </c>
      <c r="U293" s="252"/>
      <c r="V293" s="252"/>
      <c r="W293" s="259"/>
      <c r="X293" s="583" t="s">
        <v>46</v>
      </c>
      <c r="Y293" s="629" t="s">
        <v>47</v>
      </c>
      <c r="Z293" s="631" t="s">
        <v>120</v>
      </c>
      <c r="AA293" s="632" t="s">
        <v>121</v>
      </c>
      <c r="AB293" s="633" t="s">
        <v>122</v>
      </c>
      <c r="AC293" s="256" t="s">
        <v>123</v>
      </c>
      <c r="AD293" s="252"/>
      <c r="AE293" s="252"/>
      <c r="AF293" s="252"/>
      <c r="AG293" s="252"/>
      <c r="AH293" s="252"/>
      <c r="AI293" s="252"/>
      <c r="AJ293" s="252"/>
      <c r="AK293" s="252"/>
      <c r="AL293" s="252"/>
      <c r="AM293" s="252"/>
      <c r="AN293" s="252"/>
      <c r="AO293" s="252"/>
      <c r="AP293" s="252"/>
      <c r="AQ293" s="259"/>
      <c r="AR293" s="272" t="s">
        <v>124</v>
      </c>
      <c r="AS293" s="273"/>
      <c r="AU293" s="107"/>
      <c r="AV293" s="107"/>
    </row>
    <row r="294" spans="1:48" s="94" customFormat="1" ht="24.95" customHeight="1" outlineLevel="1">
      <c r="B294" s="260"/>
      <c r="C294" s="261"/>
      <c r="D294" s="261"/>
      <c r="E294" s="261"/>
      <c r="F294" s="261"/>
      <c r="G294" s="261"/>
      <c r="H294" s="261"/>
      <c r="I294" s="261"/>
      <c r="J294" s="261"/>
      <c r="K294" s="261"/>
      <c r="L294" s="261"/>
      <c r="M294" s="261"/>
      <c r="N294" s="261"/>
      <c r="O294" s="261"/>
      <c r="P294" s="261"/>
      <c r="Q294" s="262"/>
      <c r="R294" s="260"/>
      <c r="S294" s="263"/>
      <c r="T294" s="261"/>
      <c r="U294" s="261"/>
      <c r="V294" s="261"/>
      <c r="W294" s="262"/>
      <c r="X294" s="584"/>
      <c r="Y294" s="630"/>
      <c r="Z294" s="584"/>
      <c r="AA294" s="590"/>
      <c r="AB294" s="586"/>
      <c r="AC294" s="260"/>
      <c r="AD294" s="261"/>
      <c r="AE294" s="261"/>
      <c r="AF294" s="261"/>
      <c r="AG294" s="261"/>
      <c r="AH294" s="261"/>
      <c r="AI294" s="261"/>
      <c r="AJ294" s="261"/>
      <c r="AK294" s="261"/>
      <c r="AL294" s="261"/>
      <c r="AM294" s="261"/>
      <c r="AN294" s="261"/>
      <c r="AO294" s="261"/>
      <c r="AP294" s="261"/>
      <c r="AQ294" s="262"/>
      <c r="AR294" s="141" t="s">
        <v>125</v>
      </c>
      <c r="AS294" s="121" t="s">
        <v>126</v>
      </c>
      <c r="AU294" s="107"/>
      <c r="AV294" s="107"/>
    </row>
    <row r="295" spans="1:48" s="94" customFormat="1" ht="24.95" customHeight="1" outlineLevel="1">
      <c r="B295" s="227"/>
      <c r="C295" s="228"/>
      <c r="D295" s="228"/>
      <c r="E295" s="228"/>
      <c r="F295" s="228"/>
      <c r="G295" s="228"/>
      <c r="H295" s="228"/>
      <c r="I295" s="228"/>
      <c r="J295" s="228"/>
      <c r="K295" s="228"/>
      <c r="L295" s="228"/>
      <c r="M295" s="228"/>
      <c r="N295" s="228"/>
      <c r="O295" s="228"/>
      <c r="P295" s="228"/>
      <c r="Q295" s="229"/>
      <c r="R295" s="227"/>
      <c r="S295" s="230"/>
      <c r="T295" s="231"/>
      <c r="U295" s="228"/>
      <c r="V295" s="228"/>
      <c r="W295" s="229"/>
      <c r="X295" s="122"/>
      <c r="Y295" s="137"/>
      <c r="Z295" s="122"/>
      <c r="AA295" s="138"/>
      <c r="AB295" s="125" t="e">
        <f>INDEX($AM$108:$AT$111,MATCH(Z295,$AK$108:$AK$111,0),MATCH(AA295,$AM$112:$AT$112,0))</f>
        <v>#N/A</v>
      </c>
      <c r="AC295" s="227"/>
      <c r="AD295" s="228"/>
      <c r="AE295" s="228"/>
      <c r="AF295" s="228"/>
      <c r="AG295" s="228"/>
      <c r="AH295" s="228"/>
      <c r="AI295" s="228"/>
      <c r="AJ295" s="228"/>
      <c r="AK295" s="228"/>
      <c r="AL295" s="228"/>
      <c r="AM295" s="228"/>
      <c r="AN295" s="228"/>
      <c r="AO295" s="228"/>
      <c r="AP295" s="228"/>
      <c r="AQ295" s="229"/>
      <c r="AR295" s="142"/>
      <c r="AS295" s="127"/>
      <c r="AU295" s="107"/>
      <c r="AV295" s="107"/>
    </row>
    <row r="296" spans="1:48" s="94" customFormat="1" ht="24.95" customHeight="1" outlineLevel="1">
      <c r="A296" s="107"/>
      <c r="B296" s="227"/>
      <c r="C296" s="228"/>
      <c r="D296" s="228"/>
      <c r="E296" s="228"/>
      <c r="F296" s="228"/>
      <c r="G296" s="228"/>
      <c r="H296" s="228"/>
      <c r="I296" s="228"/>
      <c r="J296" s="228"/>
      <c r="K296" s="228"/>
      <c r="L296" s="228"/>
      <c r="M296" s="228"/>
      <c r="N296" s="228"/>
      <c r="O296" s="228"/>
      <c r="P296" s="228"/>
      <c r="Q296" s="229"/>
      <c r="R296" s="227"/>
      <c r="S296" s="230"/>
      <c r="T296" s="231"/>
      <c r="U296" s="228"/>
      <c r="V296" s="228"/>
      <c r="W296" s="229"/>
      <c r="X296" s="122"/>
      <c r="Y296" s="137"/>
      <c r="Z296" s="122"/>
      <c r="AA296" s="138"/>
      <c r="AB296" s="125" t="e">
        <f t="shared" ref="AB296:AB303" si="12">INDEX($AM$108:$AT$111,MATCH(Z296,$AK$108:$AK$111,0),MATCH(AA296,$AM$112:$AT$112,0))</f>
        <v>#N/A</v>
      </c>
      <c r="AC296" s="227"/>
      <c r="AD296" s="228"/>
      <c r="AE296" s="228"/>
      <c r="AF296" s="228"/>
      <c r="AG296" s="228"/>
      <c r="AH296" s="228"/>
      <c r="AI296" s="228"/>
      <c r="AJ296" s="228"/>
      <c r="AK296" s="228"/>
      <c r="AL296" s="228"/>
      <c r="AM296" s="228"/>
      <c r="AN296" s="228"/>
      <c r="AO296" s="228"/>
      <c r="AP296" s="228"/>
      <c r="AQ296" s="229"/>
      <c r="AR296" s="142"/>
      <c r="AS296" s="127"/>
      <c r="AT296" s="107"/>
      <c r="AU296" s="107"/>
      <c r="AV296" s="107"/>
    </row>
    <row r="297" spans="1:48" s="94" customFormat="1" ht="24.95" customHeight="1" outlineLevel="1">
      <c r="A297" s="107"/>
      <c r="B297" s="227"/>
      <c r="C297" s="228"/>
      <c r="D297" s="228"/>
      <c r="E297" s="228"/>
      <c r="F297" s="228"/>
      <c r="G297" s="228"/>
      <c r="H297" s="228"/>
      <c r="I297" s="228"/>
      <c r="J297" s="228"/>
      <c r="K297" s="228"/>
      <c r="L297" s="228"/>
      <c r="M297" s="228"/>
      <c r="N297" s="228"/>
      <c r="O297" s="228"/>
      <c r="P297" s="228"/>
      <c r="Q297" s="229"/>
      <c r="R297" s="227"/>
      <c r="S297" s="230"/>
      <c r="T297" s="231"/>
      <c r="U297" s="228"/>
      <c r="V297" s="228"/>
      <c r="W297" s="229"/>
      <c r="X297" s="122"/>
      <c r="Y297" s="137"/>
      <c r="Z297" s="122"/>
      <c r="AA297" s="138"/>
      <c r="AB297" s="125" t="e">
        <f t="shared" si="12"/>
        <v>#N/A</v>
      </c>
      <c r="AC297" s="227"/>
      <c r="AD297" s="228"/>
      <c r="AE297" s="228"/>
      <c r="AF297" s="228"/>
      <c r="AG297" s="228"/>
      <c r="AH297" s="228"/>
      <c r="AI297" s="228"/>
      <c r="AJ297" s="228"/>
      <c r="AK297" s="228"/>
      <c r="AL297" s="228"/>
      <c r="AM297" s="228"/>
      <c r="AN297" s="228"/>
      <c r="AO297" s="228"/>
      <c r="AP297" s="228"/>
      <c r="AQ297" s="229"/>
      <c r="AR297" s="142"/>
      <c r="AS297" s="127"/>
      <c r="AT297" s="107"/>
      <c r="AU297" s="107"/>
      <c r="AV297" s="107"/>
    </row>
    <row r="298" spans="1:48" s="94" customFormat="1" ht="24.95" customHeight="1" outlineLevel="1">
      <c r="A298" s="107"/>
      <c r="B298" s="227"/>
      <c r="C298" s="228"/>
      <c r="D298" s="228"/>
      <c r="E298" s="228"/>
      <c r="F298" s="228"/>
      <c r="G298" s="228"/>
      <c r="H298" s="228"/>
      <c r="I298" s="228"/>
      <c r="J298" s="228"/>
      <c r="K298" s="228"/>
      <c r="L298" s="228"/>
      <c r="M298" s="228"/>
      <c r="N298" s="228"/>
      <c r="O298" s="228"/>
      <c r="P298" s="228"/>
      <c r="Q298" s="229"/>
      <c r="R298" s="227"/>
      <c r="S298" s="230"/>
      <c r="T298" s="231"/>
      <c r="U298" s="228"/>
      <c r="V298" s="228"/>
      <c r="W298" s="229"/>
      <c r="X298" s="122"/>
      <c r="Y298" s="137"/>
      <c r="Z298" s="122"/>
      <c r="AA298" s="138"/>
      <c r="AB298" s="125" t="e">
        <f t="shared" si="12"/>
        <v>#N/A</v>
      </c>
      <c r="AC298" s="227"/>
      <c r="AD298" s="228"/>
      <c r="AE298" s="228"/>
      <c r="AF298" s="228"/>
      <c r="AG298" s="228"/>
      <c r="AH298" s="228"/>
      <c r="AI298" s="228"/>
      <c r="AJ298" s="228"/>
      <c r="AK298" s="228"/>
      <c r="AL298" s="228"/>
      <c r="AM298" s="228"/>
      <c r="AN298" s="228"/>
      <c r="AO298" s="228"/>
      <c r="AP298" s="228"/>
      <c r="AQ298" s="229"/>
      <c r="AR298" s="142"/>
      <c r="AS298" s="127"/>
      <c r="AT298" s="107"/>
      <c r="AU298" s="107"/>
      <c r="AV298" s="107"/>
    </row>
    <row r="299" spans="1:48" s="94" customFormat="1" ht="24.95" customHeight="1" outlineLevel="1">
      <c r="A299" s="107"/>
      <c r="B299" s="227"/>
      <c r="C299" s="228"/>
      <c r="D299" s="228"/>
      <c r="E299" s="228"/>
      <c r="F299" s="228"/>
      <c r="G299" s="228"/>
      <c r="H299" s="228"/>
      <c r="I299" s="228"/>
      <c r="J299" s="228"/>
      <c r="K299" s="228"/>
      <c r="L299" s="228"/>
      <c r="M299" s="228"/>
      <c r="N299" s="228"/>
      <c r="O299" s="228"/>
      <c r="P299" s="228"/>
      <c r="Q299" s="229"/>
      <c r="R299" s="227"/>
      <c r="S299" s="230"/>
      <c r="T299" s="231"/>
      <c r="U299" s="228"/>
      <c r="V299" s="228"/>
      <c r="W299" s="229"/>
      <c r="X299" s="122"/>
      <c r="Y299" s="137"/>
      <c r="Z299" s="122"/>
      <c r="AA299" s="138"/>
      <c r="AB299" s="125" t="e">
        <f t="shared" si="12"/>
        <v>#N/A</v>
      </c>
      <c r="AC299" s="227"/>
      <c r="AD299" s="228"/>
      <c r="AE299" s="228"/>
      <c r="AF299" s="228"/>
      <c r="AG299" s="228"/>
      <c r="AH299" s="228"/>
      <c r="AI299" s="228"/>
      <c r="AJ299" s="228"/>
      <c r="AK299" s="228"/>
      <c r="AL299" s="228"/>
      <c r="AM299" s="228"/>
      <c r="AN299" s="228"/>
      <c r="AO299" s="228"/>
      <c r="AP299" s="228"/>
      <c r="AQ299" s="229"/>
      <c r="AR299" s="142"/>
      <c r="AS299" s="127"/>
      <c r="AT299" s="107"/>
      <c r="AU299" s="107"/>
      <c r="AV299" s="107"/>
    </row>
    <row r="300" spans="1:48" s="94" customFormat="1" ht="24.95" customHeight="1" outlineLevel="1">
      <c r="A300" s="107"/>
      <c r="B300" s="227"/>
      <c r="C300" s="228"/>
      <c r="D300" s="228"/>
      <c r="E300" s="228"/>
      <c r="F300" s="228"/>
      <c r="G300" s="228"/>
      <c r="H300" s="228"/>
      <c r="I300" s="228"/>
      <c r="J300" s="228"/>
      <c r="K300" s="228"/>
      <c r="L300" s="228"/>
      <c r="M300" s="228"/>
      <c r="N300" s="228"/>
      <c r="O300" s="228"/>
      <c r="P300" s="228"/>
      <c r="Q300" s="229"/>
      <c r="R300" s="227"/>
      <c r="S300" s="230"/>
      <c r="T300" s="231"/>
      <c r="U300" s="228"/>
      <c r="V300" s="228"/>
      <c r="W300" s="229"/>
      <c r="X300" s="122"/>
      <c r="Y300" s="137"/>
      <c r="Z300" s="122"/>
      <c r="AA300" s="138"/>
      <c r="AB300" s="125" t="e">
        <f t="shared" si="12"/>
        <v>#N/A</v>
      </c>
      <c r="AC300" s="227"/>
      <c r="AD300" s="228"/>
      <c r="AE300" s="228"/>
      <c r="AF300" s="228"/>
      <c r="AG300" s="228"/>
      <c r="AH300" s="228"/>
      <c r="AI300" s="228"/>
      <c r="AJ300" s="228"/>
      <c r="AK300" s="228"/>
      <c r="AL300" s="228"/>
      <c r="AM300" s="228"/>
      <c r="AN300" s="228"/>
      <c r="AO300" s="228"/>
      <c r="AP300" s="228"/>
      <c r="AQ300" s="229"/>
      <c r="AR300" s="142"/>
      <c r="AS300" s="127"/>
      <c r="AT300" s="107"/>
      <c r="AU300" s="107"/>
      <c r="AV300" s="107"/>
    </row>
    <row r="301" spans="1:48" s="107" customFormat="1" ht="24.95" customHeight="1" outlineLevel="1">
      <c r="B301" s="227"/>
      <c r="C301" s="228"/>
      <c r="D301" s="228"/>
      <c r="E301" s="228"/>
      <c r="F301" s="228"/>
      <c r="G301" s="228"/>
      <c r="H301" s="228"/>
      <c r="I301" s="228"/>
      <c r="J301" s="228"/>
      <c r="K301" s="228"/>
      <c r="L301" s="228"/>
      <c r="M301" s="228"/>
      <c r="N301" s="228"/>
      <c r="O301" s="228"/>
      <c r="P301" s="228"/>
      <c r="Q301" s="229"/>
      <c r="R301" s="227"/>
      <c r="S301" s="230"/>
      <c r="T301" s="231"/>
      <c r="U301" s="228"/>
      <c r="V301" s="228"/>
      <c r="W301" s="229"/>
      <c r="X301" s="122"/>
      <c r="Y301" s="137"/>
      <c r="Z301" s="122"/>
      <c r="AA301" s="138"/>
      <c r="AB301" s="125" t="e">
        <f t="shared" si="12"/>
        <v>#N/A</v>
      </c>
      <c r="AC301" s="227"/>
      <c r="AD301" s="228"/>
      <c r="AE301" s="228"/>
      <c r="AF301" s="228"/>
      <c r="AG301" s="228"/>
      <c r="AH301" s="228"/>
      <c r="AI301" s="228"/>
      <c r="AJ301" s="228"/>
      <c r="AK301" s="228"/>
      <c r="AL301" s="228"/>
      <c r="AM301" s="228"/>
      <c r="AN301" s="228"/>
      <c r="AO301" s="228"/>
      <c r="AP301" s="228"/>
      <c r="AQ301" s="229"/>
      <c r="AR301" s="142"/>
      <c r="AS301" s="127"/>
    </row>
    <row r="302" spans="1:48" s="107" customFormat="1" ht="24.95" customHeight="1" outlineLevel="1">
      <c r="B302" s="227"/>
      <c r="C302" s="228"/>
      <c r="D302" s="228"/>
      <c r="E302" s="228"/>
      <c r="F302" s="228"/>
      <c r="G302" s="228"/>
      <c r="H302" s="228"/>
      <c r="I302" s="228"/>
      <c r="J302" s="228"/>
      <c r="K302" s="228"/>
      <c r="L302" s="228"/>
      <c r="M302" s="228"/>
      <c r="N302" s="228"/>
      <c r="O302" s="228"/>
      <c r="P302" s="228"/>
      <c r="Q302" s="229"/>
      <c r="R302" s="227"/>
      <c r="S302" s="230"/>
      <c r="T302" s="231"/>
      <c r="U302" s="228"/>
      <c r="V302" s="228"/>
      <c r="W302" s="229"/>
      <c r="X302" s="122"/>
      <c r="Y302" s="137"/>
      <c r="Z302" s="122"/>
      <c r="AA302" s="138"/>
      <c r="AB302" s="125" t="e">
        <f t="shared" si="12"/>
        <v>#N/A</v>
      </c>
      <c r="AC302" s="227"/>
      <c r="AD302" s="228"/>
      <c r="AE302" s="228"/>
      <c r="AF302" s="228"/>
      <c r="AG302" s="228"/>
      <c r="AH302" s="228"/>
      <c r="AI302" s="228"/>
      <c r="AJ302" s="228"/>
      <c r="AK302" s="228"/>
      <c r="AL302" s="228"/>
      <c r="AM302" s="228"/>
      <c r="AN302" s="228"/>
      <c r="AO302" s="228"/>
      <c r="AP302" s="228"/>
      <c r="AQ302" s="229"/>
      <c r="AR302" s="142"/>
      <c r="AS302" s="127"/>
    </row>
    <row r="303" spans="1:48" s="94" customFormat="1" ht="24.95" customHeight="1" outlineLevel="1" thickBot="1">
      <c r="A303" s="107"/>
      <c r="B303" s="227"/>
      <c r="C303" s="228"/>
      <c r="D303" s="228"/>
      <c r="E303" s="228"/>
      <c r="F303" s="228"/>
      <c r="G303" s="228"/>
      <c r="H303" s="228"/>
      <c r="I303" s="228"/>
      <c r="J303" s="228"/>
      <c r="K303" s="228"/>
      <c r="L303" s="228"/>
      <c r="M303" s="228"/>
      <c r="N303" s="228"/>
      <c r="O303" s="228"/>
      <c r="P303" s="228"/>
      <c r="Q303" s="229"/>
      <c r="R303" s="232"/>
      <c r="S303" s="233"/>
      <c r="T303" s="234"/>
      <c r="U303" s="235"/>
      <c r="V303" s="235"/>
      <c r="W303" s="236"/>
      <c r="X303" s="139"/>
      <c r="Y303" s="140"/>
      <c r="Z303" s="128"/>
      <c r="AA303" s="130"/>
      <c r="AB303" s="131" t="e">
        <f t="shared" si="12"/>
        <v>#N/A</v>
      </c>
      <c r="AC303" s="232"/>
      <c r="AD303" s="235"/>
      <c r="AE303" s="235"/>
      <c r="AF303" s="235"/>
      <c r="AG303" s="235"/>
      <c r="AH303" s="235"/>
      <c r="AI303" s="235"/>
      <c r="AJ303" s="235"/>
      <c r="AK303" s="235"/>
      <c r="AL303" s="235"/>
      <c r="AM303" s="235"/>
      <c r="AN303" s="235"/>
      <c r="AO303" s="235"/>
      <c r="AP303" s="235"/>
      <c r="AQ303" s="236"/>
      <c r="AR303" s="143"/>
      <c r="AS303" s="133"/>
      <c r="AT303" s="107"/>
      <c r="AU303" s="107"/>
      <c r="AV303" s="107"/>
    </row>
    <row r="304" spans="1:48" s="94" customFormat="1" ht="24.95" customHeight="1" outlineLevel="1" thickBot="1">
      <c r="B304" s="237"/>
      <c r="C304" s="238"/>
      <c r="D304" s="238"/>
      <c r="E304" s="238"/>
      <c r="F304" s="238"/>
      <c r="G304" s="238"/>
      <c r="H304" s="238"/>
      <c r="I304" s="238"/>
      <c r="J304" s="238"/>
      <c r="K304" s="238"/>
      <c r="L304" s="238"/>
      <c r="M304" s="238"/>
      <c r="N304" s="238"/>
      <c r="O304" s="238"/>
      <c r="P304" s="238"/>
      <c r="Q304" s="239"/>
      <c r="R304" s="279" t="s">
        <v>132</v>
      </c>
      <c r="S304" s="280"/>
      <c r="T304" s="280"/>
      <c r="U304" s="280"/>
      <c r="V304" s="280"/>
      <c r="W304" s="280"/>
      <c r="X304" s="280"/>
      <c r="Y304" s="281"/>
      <c r="Z304" s="134">
        <f>ROUNDUP(SUM(Z295:Z303)*$AK292,0)</f>
        <v>0</v>
      </c>
      <c r="AA304" s="135">
        <f>ROUNDUP(SUM(AA295:AA303)*$AK292,0)</f>
        <v>0</v>
      </c>
      <c r="AB304" s="136"/>
      <c r="AC304" s="615"/>
      <c r="AD304" s="616"/>
      <c r="AE304" s="616"/>
      <c r="AF304" s="616"/>
      <c r="AG304" s="616"/>
      <c r="AH304" s="616"/>
      <c r="AI304" s="616"/>
      <c r="AJ304" s="616"/>
      <c r="AK304" s="616"/>
      <c r="AL304" s="616"/>
      <c r="AM304" s="616"/>
      <c r="AN304" s="616"/>
      <c r="AO304" s="616"/>
      <c r="AP304" s="616"/>
      <c r="AQ304" s="616"/>
      <c r="AR304" s="616"/>
      <c r="AS304" s="617"/>
      <c r="AU304" s="107"/>
      <c r="AV304" s="107"/>
    </row>
    <row r="305" spans="1:48" s="94" customFormat="1" ht="24.95" customHeight="1" outlineLevel="1">
      <c r="A305" s="107"/>
      <c r="B305" s="107"/>
      <c r="C305" s="107"/>
      <c r="D305" s="107"/>
      <c r="E305" s="107"/>
      <c r="F305" s="107"/>
      <c r="G305" s="107"/>
      <c r="H305" s="107"/>
      <c r="I305" s="107"/>
      <c r="J305" s="107"/>
      <c r="K305" s="107"/>
      <c r="L305" s="107"/>
      <c r="M305" s="107"/>
      <c r="N305" s="107"/>
      <c r="O305" s="107"/>
      <c r="P305" s="107"/>
      <c r="Q305" s="107"/>
      <c r="R305" s="107"/>
      <c r="S305" s="107"/>
      <c r="T305" s="107"/>
      <c r="U305" s="107"/>
      <c r="V305" s="107"/>
      <c r="W305" s="107"/>
      <c r="X305" s="107"/>
      <c r="Y305" s="107"/>
      <c r="Z305" s="107"/>
      <c r="AA305" s="107"/>
      <c r="AB305" s="107"/>
      <c r="AC305" s="107"/>
      <c r="AD305" s="107"/>
      <c r="AE305" s="107"/>
      <c r="AF305" s="107"/>
      <c r="AG305" s="107"/>
      <c r="AH305" s="107"/>
      <c r="AI305" s="107"/>
      <c r="AJ305" s="107"/>
      <c r="AK305" s="107"/>
      <c r="AL305" s="107"/>
      <c r="AM305" s="107"/>
      <c r="AN305" s="107"/>
      <c r="AO305" s="107"/>
      <c r="AP305" s="107"/>
      <c r="AQ305" s="107"/>
      <c r="AR305" s="95"/>
      <c r="AS305" s="95"/>
      <c r="AT305" s="107"/>
      <c r="AU305" s="107"/>
      <c r="AV305" s="107"/>
    </row>
    <row r="306" spans="1:48" s="94" customFormat="1" ht="24.95" customHeight="1">
      <c r="A306" s="107"/>
      <c r="B306" s="107"/>
      <c r="C306" s="107"/>
      <c r="D306" s="107"/>
      <c r="E306" s="107"/>
      <c r="F306" s="107"/>
      <c r="G306" s="107"/>
      <c r="H306" s="107"/>
      <c r="I306" s="107"/>
      <c r="J306" s="107"/>
      <c r="K306" s="107"/>
      <c r="L306" s="107"/>
      <c r="M306" s="107"/>
      <c r="N306" s="107"/>
      <c r="O306" s="107"/>
      <c r="P306" s="107"/>
      <c r="Q306" s="107"/>
      <c r="R306" s="107"/>
      <c r="S306" s="107"/>
      <c r="T306" s="107"/>
      <c r="U306" s="107"/>
      <c r="V306" s="107"/>
      <c r="W306" s="107"/>
      <c r="X306" s="107"/>
      <c r="Y306" s="107"/>
      <c r="Z306" s="107"/>
      <c r="AA306" s="107"/>
      <c r="AB306" s="107"/>
      <c r="AC306" s="107"/>
      <c r="AD306" s="107"/>
      <c r="AE306" s="107"/>
      <c r="AF306" s="107"/>
      <c r="AG306" s="107"/>
      <c r="AH306" s="107"/>
      <c r="AI306" s="107"/>
      <c r="AJ306" s="107"/>
      <c r="AK306" s="107"/>
      <c r="AL306" s="107"/>
      <c r="AM306" s="107"/>
      <c r="AN306" s="107"/>
      <c r="AO306" s="107"/>
      <c r="AP306" s="107"/>
      <c r="AQ306" s="107"/>
      <c r="AR306" s="95"/>
      <c r="AS306" s="95"/>
      <c r="AT306" s="107"/>
      <c r="AU306" s="107"/>
      <c r="AV306" s="107"/>
    </row>
    <row r="307" spans="1:48" s="94" customFormat="1" ht="24.95" customHeight="1" thickBot="1">
      <c r="B307" s="634" t="s">
        <v>114</v>
      </c>
      <c r="C307" s="634"/>
      <c r="D307" s="634"/>
      <c r="E307" s="634"/>
      <c r="F307" s="634"/>
      <c r="G307" s="634"/>
      <c r="H307" s="634"/>
      <c r="I307" s="634"/>
      <c r="J307" s="634"/>
      <c r="K307" s="634"/>
      <c r="L307" s="634"/>
      <c r="M307" s="634"/>
      <c r="N307" s="634"/>
      <c r="O307" s="634"/>
      <c r="P307" s="634"/>
      <c r="Q307" s="634"/>
      <c r="R307" s="634"/>
      <c r="S307" s="634"/>
      <c r="T307" s="634"/>
      <c r="U307" s="634"/>
      <c r="V307" s="634"/>
      <c r="W307" s="634"/>
      <c r="X307" s="634"/>
      <c r="Y307" s="634"/>
      <c r="Z307" s="634"/>
      <c r="AA307" s="634"/>
      <c r="AB307" s="634"/>
      <c r="AC307" s="634"/>
      <c r="AD307" s="634"/>
      <c r="AE307" s="634"/>
      <c r="AF307" s="634"/>
      <c r="AG307" s="634"/>
      <c r="AH307" s="634"/>
      <c r="AI307" s="634"/>
      <c r="AJ307" s="634"/>
      <c r="AK307" s="634"/>
      <c r="AL307" s="634"/>
      <c r="AM307" s="634"/>
      <c r="AN307" s="634"/>
      <c r="AO307" s="634"/>
      <c r="AP307" s="634"/>
      <c r="AQ307" s="634"/>
      <c r="AR307" s="634"/>
      <c r="AS307" s="634"/>
      <c r="AT307" s="111"/>
      <c r="AU307" s="107"/>
      <c r="AV307" s="107"/>
    </row>
    <row r="308" spans="1:48" s="94" customFormat="1" ht="24.95" customHeight="1">
      <c r="B308" s="562" t="s">
        <v>248</v>
      </c>
      <c r="C308" s="563"/>
      <c r="D308" s="562" t="s">
        <v>81</v>
      </c>
      <c r="E308" s="568"/>
      <c r="F308" s="568"/>
      <c r="G308" s="568"/>
      <c r="H308" s="568"/>
      <c r="I308" s="568"/>
      <c r="J308" s="568"/>
      <c r="K308" s="568"/>
      <c r="L308" s="568"/>
      <c r="M308" s="568"/>
      <c r="N308" s="568"/>
      <c r="O308" s="568"/>
      <c r="P308" s="568"/>
      <c r="Q308" s="568"/>
      <c r="R308" s="568"/>
      <c r="S308" s="568"/>
      <c r="T308" s="568"/>
      <c r="U308" s="568"/>
      <c r="V308" s="568"/>
      <c r="W308" s="568"/>
      <c r="X308" s="568"/>
      <c r="Y308" s="568"/>
      <c r="Z308" s="568"/>
      <c r="AA308" s="568"/>
      <c r="AB308" s="568"/>
      <c r="AC308" s="568"/>
      <c r="AD308" s="568"/>
      <c r="AE308" s="568"/>
      <c r="AF308" s="568"/>
      <c r="AG308" s="568"/>
      <c r="AH308" s="568"/>
      <c r="AI308" s="568"/>
      <c r="AJ308" s="568"/>
      <c r="AK308" s="563"/>
      <c r="AL308" s="635" t="s">
        <v>293</v>
      </c>
      <c r="AM308" s="636"/>
      <c r="AN308" s="636"/>
      <c r="AO308" s="636"/>
      <c r="AP308" s="636"/>
      <c r="AQ308" s="636"/>
      <c r="AR308" s="636"/>
      <c r="AS308" s="637"/>
      <c r="AT308" s="111"/>
      <c r="AU308" s="107"/>
      <c r="AV308" s="107"/>
    </row>
    <row r="309" spans="1:48" s="94" customFormat="1" ht="24.95" customHeight="1">
      <c r="B309" s="564"/>
      <c r="C309" s="565"/>
      <c r="D309" s="564"/>
      <c r="E309" s="569"/>
      <c r="F309" s="569"/>
      <c r="G309" s="569"/>
      <c r="H309" s="569"/>
      <c r="I309" s="569"/>
      <c r="J309" s="569"/>
      <c r="K309" s="569"/>
      <c r="L309" s="569"/>
      <c r="M309" s="569"/>
      <c r="N309" s="569"/>
      <c r="O309" s="569"/>
      <c r="P309" s="569"/>
      <c r="Q309" s="569"/>
      <c r="R309" s="569"/>
      <c r="S309" s="569"/>
      <c r="T309" s="569"/>
      <c r="U309" s="569"/>
      <c r="V309" s="569"/>
      <c r="W309" s="569"/>
      <c r="X309" s="569"/>
      <c r="Y309" s="569"/>
      <c r="Z309" s="569"/>
      <c r="AA309" s="569"/>
      <c r="AB309" s="569"/>
      <c r="AC309" s="569"/>
      <c r="AD309" s="569"/>
      <c r="AE309" s="569"/>
      <c r="AF309" s="569"/>
      <c r="AG309" s="569"/>
      <c r="AH309" s="569"/>
      <c r="AI309" s="569"/>
      <c r="AJ309" s="569"/>
      <c r="AK309" s="565"/>
      <c r="AL309" s="638"/>
      <c r="AM309" s="639"/>
      <c r="AN309" s="639"/>
      <c r="AO309" s="639"/>
      <c r="AP309" s="639"/>
      <c r="AQ309" s="639"/>
      <c r="AR309" s="639"/>
      <c r="AS309" s="640"/>
      <c r="AT309" s="111"/>
      <c r="AU309" s="107"/>
      <c r="AV309" s="107"/>
    </row>
    <row r="310" spans="1:48" s="94" customFormat="1" ht="24.95" customHeight="1" thickBot="1">
      <c r="B310" s="566"/>
      <c r="C310" s="567"/>
      <c r="D310" s="566"/>
      <c r="E310" s="570"/>
      <c r="F310" s="570"/>
      <c r="G310" s="570"/>
      <c r="H310" s="570"/>
      <c r="I310" s="570"/>
      <c r="J310" s="570"/>
      <c r="K310" s="570"/>
      <c r="L310" s="570"/>
      <c r="M310" s="570"/>
      <c r="N310" s="570"/>
      <c r="O310" s="570"/>
      <c r="P310" s="570"/>
      <c r="Q310" s="570"/>
      <c r="R310" s="570"/>
      <c r="S310" s="570"/>
      <c r="T310" s="570"/>
      <c r="U310" s="570"/>
      <c r="V310" s="570"/>
      <c r="W310" s="570"/>
      <c r="X310" s="570"/>
      <c r="Y310" s="570"/>
      <c r="Z310" s="570"/>
      <c r="AA310" s="570"/>
      <c r="AB310" s="570"/>
      <c r="AC310" s="570"/>
      <c r="AD310" s="570"/>
      <c r="AE310" s="570"/>
      <c r="AF310" s="570"/>
      <c r="AG310" s="570"/>
      <c r="AH310" s="570"/>
      <c r="AI310" s="570"/>
      <c r="AJ310" s="570"/>
      <c r="AK310" s="567"/>
      <c r="AL310" s="641" t="s">
        <v>274</v>
      </c>
      <c r="AM310" s="642"/>
      <c r="AN310" s="642"/>
      <c r="AO310" s="642"/>
      <c r="AP310" s="642"/>
      <c r="AQ310" s="642"/>
      <c r="AR310" s="642"/>
      <c r="AS310" s="643"/>
      <c r="AT310" s="111"/>
      <c r="AU310" s="107"/>
      <c r="AV310" s="107"/>
    </row>
    <row r="311" spans="1:48" s="94" customFormat="1" ht="24.95" customHeight="1" outlineLevel="1" thickBot="1">
      <c r="B311" s="625"/>
      <c r="C311" s="626"/>
      <c r="D311" s="626"/>
      <c r="E311" s="626"/>
      <c r="F311" s="626"/>
      <c r="G311" s="626"/>
      <c r="H311" s="626"/>
      <c r="I311" s="626"/>
      <c r="J311" s="626"/>
      <c r="K311" s="626"/>
      <c r="L311" s="626"/>
      <c r="M311" s="626"/>
      <c r="N311" s="626"/>
      <c r="O311" s="626"/>
      <c r="P311" s="626"/>
      <c r="Q311" s="626"/>
      <c r="R311" s="626"/>
      <c r="S311" s="626"/>
      <c r="T311" s="626"/>
      <c r="U311" s="626"/>
      <c r="V311" s="626"/>
      <c r="W311" s="626"/>
      <c r="X311" s="626"/>
      <c r="Y311" s="626"/>
      <c r="Z311" s="627" t="s">
        <v>115</v>
      </c>
      <c r="AA311" s="431"/>
      <c r="AB311" s="628"/>
      <c r="AC311" s="442" t="s">
        <v>116</v>
      </c>
      <c r="AD311" s="443"/>
      <c r="AE311" s="443"/>
      <c r="AF311" s="443"/>
      <c r="AG311" s="443"/>
      <c r="AH311" s="443"/>
      <c r="AI311" s="581">
        <v>0</v>
      </c>
      <c r="AJ311" s="582"/>
      <c r="AK311" s="579">
        <f>AI311/AR$9</f>
        <v>0</v>
      </c>
      <c r="AL311" s="580"/>
      <c r="AM311" s="256" t="s">
        <v>175</v>
      </c>
      <c r="AN311" s="252"/>
      <c r="AO311" s="252"/>
      <c r="AP311" s="252"/>
      <c r="AQ311" s="253"/>
      <c r="AR311" s="254"/>
      <c r="AS311" s="255"/>
      <c r="AU311" s="107"/>
      <c r="AV311" s="107"/>
    </row>
    <row r="312" spans="1:48" s="94" customFormat="1" ht="24.95" customHeight="1" outlineLevel="1">
      <c r="B312" s="256" t="s">
        <v>117</v>
      </c>
      <c r="C312" s="252"/>
      <c r="D312" s="252"/>
      <c r="E312" s="252"/>
      <c r="F312" s="252"/>
      <c r="G312" s="252"/>
      <c r="H312" s="252"/>
      <c r="I312" s="252"/>
      <c r="J312" s="252"/>
      <c r="K312" s="252"/>
      <c r="L312" s="252"/>
      <c r="M312" s="252"/>
      <c r="N312" s="252"/>
      <c r="O312" s="252"/>
      <c r="P312" s="252"/>
      <c r="Q312" s="259"/>
      <c r="R312" s="256" t="s">
        <v>118</v>
      </c>
      <c r="S312" s="253"/>
      <c r="T312" s="252" t="s">
        <v>119</v>
      </c>
      <c r="U312" s="252"/>
      <c r="V312" s="252"/>
      <c r="W312" s="259"/>
      <c r="X312" s="583" t="s">
        <v>46</v>
      </c>
      <c r="Y312" s="629" t="s">
        <v>47</v>
      </c>
      <c r="Z312" s="631" t="s">
        <v>120</v>
      </c>
      <c r="AA312" s="632" t="s">
        <v>121</v>
      </c>
      <c r="AB312" s="633" t="s">
        <v>122</v>
      </c>
      <c r="AC312" s="256" t="s">
        <v>123</v>
      </c>
      <c r="AD312" s="252"/>
      <c r="AE312" s="252"/>
      <c r="AF312" s="252"/>
      <c r="AG312" s="252"/>
      <c r="AH312" s="252"/>
      <c r="AI312" s="252"/>
      <c r="AJ312" s="252"/>
      <c r="AK312" s="252"/>
      <c r="AL312" s="252"/>
      <c r="AM312" s="252"/>
      <c r="AN312" s="252"/>
      <c r="AO312" s="252"/>
      <c r="AP312" s="252"/>
      <c r="AQ312" s="259"/>
      <c r="AR312" s="272" t="s">
        <v>124</v>
      </c>
      <c r="AS312" s="273"/>
      <c r="AU312" s="107"/>
      <c r="AV312" s="107"/>
    </row>
    <row r="313" spans="1:48" s="94" customFormat="1" ht="24.95" customHeight="1" outlineLevel="1">
      <c r="B313" s="260"/>
      <c r="C313" s="261"/>
      <c r="D313" s="261"/>
      <c r="E313" s="261"/>
      <c r="F313" s="261"/>
      <c r="G313" s="261"/>
      <c r="H313" s="261"/>
      <c r="I313" s="261"/>
      <c r="J313" s="261"/>
      <c r="K313" s="261"/>
      <c r="L313" s="261"/>
      <c r="M313" s="261"/>
      <c r="N313" s="261"/>
      <c r="O313" s="261"/>
      <c r="P313" s="261"/>
      <c r="Q313" s="262"/>
      <c r="R313" s="260"/>
      <c r="S313" s="263"/>
      <c r="T313" s="261"/>
      <c r="U313" s="261"/>
      <c r="V313" s="261"/>
      <c r="W313" s="262"/>
      <c r="X313" s="584"/>
      <c r="Y313" s="630"/>
      <c r="Z313" s="584"/>
      <c r="AA313" s="590"/>
      <c r="AB313" s="586"/>
      <c r="AC313" s="260"/>
      <c r="AD313" s="261"/>
      <c r="AE313" s="261"/>
      <c r="AF313" s="261"/>
      <c r="AG313" s="261"/>
      <c r="AH313" s="261"/>
      <c r="AI313" s="261"/>
      <c r="AJ313" s="261"/>
      <c r="AK313" s="261"/>
      <c r="AL313" s="261"/>
      <c r="AM313" s="261"/>
      <c r="AN313" s="261"/>
      <c r="AO313" s="261"/>
      <c r="AP313" s="261"/>
      <c r="AQ313" s="262"/>
      <c r="AR313" s="141" t="s">
        <v>125</v>
      </c>
      <c r="AS313" s="121" t="s">
        <v>126</v>
      </c>
      <c r="AU313" s="107"/>
      <c r="AV313" s="107"/>
    </row>
    <row r="314" spans="1:48" s="94" customFormat="1" ht="24.95" customHeight="1" outlineLevel="1">
      <c r="B314" s="227"/>
      <c r="C314" s="228"/>
      <c r="D314" s="228"/>
      <c r="E314" s="228"/>
      <c r="F314" s="228"/>
      <c r="G314" s="228"/>
      <c r="H314" s="228"/>
      <c r="I314" s="228"/>
      <c r="J314" s="228"/>
      <c r="K314" s="228"/>
      <c r="L314" s="228"/>
      <c r="M314" s="228"/>
      <c r="N314" s="228"/>
      <c r="O314" s="228"/>
      <c r="P314" s="228"/>
      <c r="Q314" s="229"/>
      <c r="R314" s="227"/>
      <c r="S314" s="230"/>
      <c r="T314" s="231"/>
      <c r="U314" s="228"/>
      <c r="V314" s="228"/>
      <c r="W314" s="229"/>
      <c r="X314" s="122"/>
      <c r="Y314" s="137"/>
      <c r="Z314" s="122"/>
      <c r="AA314" s="138"/>
      <c r="AB314" s="125" t="e">
        <f>INDEX($AM$108:$AT$111,MATCH(Z314,$AK$108:$AK$111,0),MATCH(AA314,$AM$112:$AT$112,0))</f>
        <v>#N/A</v>
      </c>
      <c r="AC314" s="227"/>
      <c r="AD314" s="228"/>
      <c r="AE314" s="228"/>
      <c r="AF314" s="228"/>
      <c r="AG314" s="228"/>
      <c r="AH314" s="228"/>
      <c r="AI314" s="228"/>
      <c r="AJ314" s="228"/>
      <c r="AK314" s="228"/>
      <c r="AL314" s="228"/>
      <c r="AM314" s="228"/>
      <c r="AN314" s="228"/>
      <c r="AO314" s="228"/>
      <c r="AP314" s="228"/>
      <c r="AQ314" s="229"/>
      <c r="AR314" s="142"/>
      <c r="AS314" s="127"/>
      <c r="AU314" s="107"/>
      <c r="AV314" s="107"/>
    </row>
    <row r="315" spans="1:48" s="94" customFormat="1" ht="24.95" customHeight="1" outlineLevel="1">
      <c r="A315" s="107"/>
      <c r="B315" s="227"/>
      <c r="C315" s="228"/>
      <c r="D315" s="228"/>
      <c r="E315" s="228"/>
      <c r="F315" s="228"/>
      <c r="G315" s="228"/>
      <c r="H315" s="228"/>
      <c r="I315" s="228"/>
      <c r="J315" s="228"/>
      <c r="K315" s="228"/>
      <c r="L315" s="228"/>
      <c r="M315" s="228"/>
      <c r="N315" s="228"/>
      <c r="O315" s="228"/>
      <c r="P315" s="228"/>
      <c r="Q315" s="229"/>
      <c r="R315" s="227"/>
      <c r="S315" s="230"/>
      <c r="T315" s="231"/>
      <c r="U315" s="228"/>
      <c r="V315" s="228"/>
      <c r="W315" s="229"/>
      <c r="X315" s="122"/>
      <c r="Y315" s="137"/>
      <c r="Z315" s="122"/>
      <c r="AA315" s="138"/>
      <c r="AB315" s="125" t="e">
        <f t="shared" ref="AB315:AB322" si="13">INDEX($AM$108:$AT$111,MATCH(Z315,$AK$108:$AK$111,0),MATCH(AA315,$AM$112:$AT$112,0))</f>
        <v>#N/A</v>
      </c>
      <c r="AC315" s="227"/>
      <c r="AD315" s="228"/>
      <c r="AE315" s="228"/>
      <c r="AF315" s="228"/>
      <c r="AG315" s="228"/>
      <c r="AH315" s="228"/>
      <c r="AI315" s="228"/>
      <c r="AJ315" s="228"/>
      <c r="AK315" s="228"/>
      <c r="AL315" s="228"/>
      <c r="AM315" s="228"/>
      <c r="AN315" s="228"/>
      <c r="AO315" s="228"/>
      <c r="AP315" s="228"/>
      <c r="AQ315" s="229"/>
      <c r="AR315" s="142"/>
      <c r="AS315" s="127"/>
      <c r="AT315" s="107"/>
      <c r="AU315" s="107"/>
      <c r="AV315" s="107"/>
    </row>
    <row r="316" spans="1:48" s="94" customFormat="1" ht="24.95" customHeight="1" outlineLevel="1">
      <c r="A316" s="107"/>
      <c r="B316" s="227"/>
      <c r="C316" s="228"/>
      <c r="D316" s="228"/>
      <c r="E316" s="228"/>
      <c r="F316" s="228"/>
      <c r="G316" s="228"/>
      <c r="H316" s="228"/>
      <c r="I316" s="228"/>
      <c r="J316" s="228"/>
      <c r="K316" s="228"/>
      <c r="L316" s="228"/>
      <c r="M316" s="228"/>
      <c r="N316" s="228"/>
      <c r="O316" s="228"/>
      <c r="P316" s="228"/>
      <c r="Q316" s="229"/>
      <c r="R316" s="227"/>
      <c r="S316" s="230"/>
      <c r="T316" s="231"/>
      <c r="U316" s="228"/>
      <c r="V316" s="228"/>
      <c r="W316" s="229"/>
      <c r="X316" s="122"/>
      <c r="Y316" s="137"/>
      <c r="Z316" s="122"/>
      <c r="AA316" s="138"/>
      <c r="AB316" s="125" t="e">
        <f t="shared" si="13"/>
        <v>#N/A</v>
      </c>
      <c r="AC316" s="227"/>
      <c r="AD316" s="228"/>
      <c r="AE316" s="228"/>
      <c r="AF316" s="228"/>
      <c r="AG316" s="228"/>
      <c r="AH316" s="228"/>
      <c r="AI316" s="228"/>
      <c r="AJ316" s="228"/>
      <c r="AK316" s="228"/>
      <c r="AL316" s="228"/>
      <c r="AM316" s="228"/>
      <c r="AN316" s="228"/>
      <c r="AO316" s="228"/>
      <c r="AP316" s="228"/>
      <c r="AQ316" s="229"/>
      <c r="AR316" s="142"/>
      <c r="AS316" s="127"/>
      <c r="AT316" s="107"/>
      <c r="AU316" s="107"/>
      <c r="AV316" s="107"/>
    </row>
    <row r="317" spans="1:48" s="107" customFormat="1" ht="24.95" customHeight="1" outlineLevel="1">
      <c r="B317" s="227"/>
      <c r="C317" s="228"/>
      <c r="D317" s="228"/>
      <c r="E317" s="228"/>
      <c r="F317" s="228"/>
      <c r="G317" s="228"/>
      <c r="H317" s="228"/>
      <c r="I317" s="228"/>
      <c r="J317" s="228"/>
      <c r="K317" s="228"/>
      <c r="L317" s="228"/>
      <c r="M317" s="228"/>
      <c r="N317" s="228"/>
      <c r="O317" s="228"/>
      <c r="P317" s="228"/>
      <c r="Q317" s="229"/>
      <c r="R317" s="227"/>
      <c r="S317" s="230"/>
      <c r="T317" s="231"/>
      <c r="U317" s="228"/>
      <c r="V317" s="228"/>
      <c r="W317" s="229"/>
      <c r="X317" s="122"/>
      <c r="Y317" s="137"/>
      <c r="Z317" s="122"/>
      <c r="AA317" s="138"/>
      <c r="AB317" s="125" t="e">
        <f t="shared" si="13"/>
        <v>#N/A</v>
      </c>
      <c r="AC317" s="227"/>
      <c r="AD317" s="228"/>
      <c r="AE317" s="228"/>
      <c r="AF317" s="228"/>
      <c r="AG317" s="228"/>
      <c r="AH317" s="228"/>
      <c r="AI317" s="228"/>
      <c r="AJ317" s="228"/>
      <c r="AK317" s="228"/>
      <c r="AL317" s="228"/>
      <c r="AM317" s="228"/>
      <c r="AN317" s="228"/>
      <c r="AO317" s="228"/>
      <c r="AP317" s="228"/>
      <c r="AQ317" s="229"/>
      <c r="AR317" s="142"/>
      <c r="AS317" s="127"/>
    </row>
    <row r="318" spans="1:48" s="107" customFormat="1" ht="24.95" customHeight="1" outlineLevel="1">
      <c r="B318" s="227"/>
      <c r="C318" s="228"/>
      <c r="D318" s="228"/>
      <c r="E318" s="228"/>
      <c r="F318" s="228"/>
      <c r="G318" s="228"/>
      <c r="H318" s="228"/>
      <c r="I318" s="228"/>
      <c r="J318" s="228"/>
      <c r="K318" s="228"/>
      <c r="L318" s="228"/>
      <c r="M318" s="228"/>
      <c r="N318" s="228"/>
      <c r="O318" s="228"/>
      <c r="P318" s="228"/>
      <c r="Q318" s="229"/>
      <c r="R318" s="227"/>
      <c r="S318" s="230"/>
      <c r="T318" s="231"/>
      <c r="U318" s="228"/>
      <c r="V318" s="228"/>
      <c r="W318" s="229"/>
      <c r="X318" s="122"/>
      <c r="Y318" s="137"/>
      <c r="Z318" s="122"/>
      <c r="AA318" s="138"/>
      <c r="AB318" s="125" t="e">
        <f t="shared" si="13"/>
        <v>#N/A</v>
      </c>
      <c r="AC318" s="227"/>
      <c r="AD318" s="228"/>
      <c r="AE318" s="228"/>
      <c r="AF318" s="228"/>
      <c r="AG318" s="228"/>
      <c r="AH318" s="228"/>
      <c r="AI318" s="228"/>
      <c r="AJ318" s="228"/>
      <c r="AK318" s="228"/>
      <c r="AL318" s="228"/>
      <c r="AM318" s="228"/>
      <c r="AN318" s="228"/>
      <c r="AO318" s="228"/>
      <c r="AP318" s="228"/>
      <c r="AQ318" s="229"/>
      <c r="AR318" s="142"/>
      <c r="AS318" s="127"/>
    </row>
    <row r="319" spans="1:48" s="94" customFormat="1" ht="24.95" customHeight="1" outlineLevel="1">
      <c r="A319" s="107"/>
      <c r="B319" s="227"/>
      <c r="C319" s="228"/>
      <c r="D319" s="228"/>
      <c r="E319" s="228"/>
      <c r="F319" s="228"/>
      <c r="G319" s="228"/>
      <c r="H319" s="228"/>
      <c r="I319" s="228"/>
      <c r="J319" s="228"/>
      <c r="K319" s="228"/>
      <c r="L319" s="228"/>
      <c r="M319" s="228"/>
      <c r="N319" s="228"/>
      <c r="O319" s="228"/>
      <c r="P319" s="228"/>
      <c r="Q319" s="229"/>
      <c r="R319" s="227"/>
      <c r="S319" s="230"/>
      <c r="T319" s="231"/>
      <c r="U319" s="228"/>
      <c r="V319" s="228"/>
      <c r="W319" s="229"/>
      <c r="X319" s="122"/>
      <c r="Y319" s="137"/>
      <c r="Z319" s="122"/>
      <c r="AA319" s="138"/>
      <c r="AB319" s="125" t="e">
        <f t="shared" si="13"/>
        <v>#N/A</v>
      </c>
      <c r="AC319" s="227"/>
      <c r="AD319" s="228"/>
      <c r="AE319" s="228"/>
      <c r="AF319" s="228"/>
      <c r="AG319" s="228"/>
      <c r="AH319" s="228"/>
      <c r="AI319" s="228"/>
      <c r="AJ319" s="228"/>
      <c r="AK319" s="228"/>
      <c r="AL319" s="228"/>
      <c r="AM319" s="228"/>
      <c r="AN319" s="228"/>
      <c r="AO319" s="228"/>
      <c r="AP319" s="228"/>
      <c r="AQ319" s="229"/>
      <c r="AR319" s="142"/>
      <c r="AS319" s="127"/>
      <c r="AT319" s="107"/>
      <c r="AU319" s="107"/>
      <c r="AV319" s="107"/>
    </row>
    <row r="320" spans="1:48" s="94" customFormat="1" ht="24.95" customHeight="1" outlineLevel="1">
      <c r="A320" s="107"/>
      <c r="B320" s="227"/>
      <c r="C320" s="228"/>
      <c r="D320" s="228"/>
      <c r="E320" s="228"/>
      <c r="F320" s="228"/>
      <c r="G320" s="228"/>
      <c r="H320" s="228"/>
      <c r="I320" s="228"/>
      <c r="J320" s="228"/>
      <c r="K320" s="228"/>
      <c r="L320" s="228"/>
      <c r="M320" s="228"/>
      <c r="N320" s="228"/>
      <c r="O320" s="228"/>
      <c r="P320" s="228"/>
      <c r="Q320" s="229"/>
      <c r="R320" s="227"/>
      <c r="S320" s="230"/>
      <c r="T320" s="231"/>
      <c r="U320" s="228"/>
      <c r="V320" s="228"/>
      <c r="W320" s="229"/>
      <c r="X320" s="122"/>
      <c r="Y320" s="137"/>
      <c r="Z320" s="122"/>
      <c r="AA320" s="138"/>
      <c r="AB320" s="125" t="e">
        <f t="shared" si="13"/>
        <v>#N/A</v>
      </c>
      <c r="AC320" s="227"/>
      <c r="AD320" s="228"/>
      <c r="AE320" s="228"/>
      <c r="AF320" s="228"/>
      <c r="AG320" s="228"/>
      <c r="AH320" s="228"/>
      <c r="AI320" s="228"/>
      <c r="AJ320" s="228"/>
      <c r="AK320" s="228"/>
      <c r="AL320" s="228"/>
      <c r="AM320" s="228"/>
      <c r="AN320" s="228"/>
      <c r="AO320" s="228"/>
      <c r="AP320" s="228"/>
      <c r="AQ320" s="229"/>
      <c r="AR320" s="142"/>
      <c r="AS320" s="127"/>
      <c r="AT320" s="107"/>
      <c r="AU320" s="107"/>
      <c r="AV320" s="107"/>
    </row>
    <row r="321" spans="1:48" s="94" customFormat="1" ht="24.95" customHeight="1" outlineLevel="1">
      <c r="A321" s="107"/>
      <c r="B321" s="227"/>
      <c r="C321" s="228"/>
      <c r="D321" s="228"/>
      <c r="E321" s="228"/>
      <c r="F321" s="228"/>
      <c r="G321" s="228"/>
      <c r="H321" s="228"/>
      <c r="I321" s="228"/>
      <c r="J321" s="228"/>
      <c r="K321" s="228"/>
      <c r="L321" s="228"/>
      <c r="M321" s="228"/>
      <c r="N321" s="228"/>
      <c r="O321" s="228"/>
      <c r="P321" s="228"/>
      <c r="Q321" s="229"/>
      <c r="R321" s="227"/>
      <c r="S321" s="230"/>
      <c r="T321" s="231"/>
      <c r="U321" s="228"/>
      <c r="V321" s="228"/>
      <c r="W321" s="229"/>
      <c r="X321" s="122"/>
      <c r="Y321" s="137"/>
      <c r="Z321" s="122"/>
      <c r="AA321" s="138"/>
      <c r="AB321" s="125" t="e">
        <f t="shared" si="13"/>
        <v>#N/A</v>
      </c>
      <c r="AC321" s="227"/>
      <c r="AD321" s="228"/>
      <c r="AE321" s="228"/>
      <c r="AF321" s="228"/>
      <c r="AG321" s="228"/>
      <c r="AH321" s="228"/>
      <c r="AI321" s="228"/>
      <c r="AJ321" s="228"/>
      <c r="AK321" s="228"/>
      <c r="AL321" s="228"/>
      <c r="AM321" s="228"/>
      <c r="AN321" s="228"/>
      <c r="AO321" s="228"/>
      <c r="AP321" s="228"/>
      <c r="AQ321" s="229"/>
      <c r="AR321" s="142"/>
      <c r="AS321" s="127"/>
      <c r="AT321" s="107"/>
      <c r="AU321" s="107"/>
      <c r="AV321" s="107"/>
    </row>
    <row r="322" spans="1:48" s="94" customFormat="1" ht="24.95" customHeight="1" outlineLevel="1" thickBot="1">
      <c r="A322" s="107"/>
      <c r="B322" s="227"/>
      <c r="C322" s="228"/>
      <c r="D322" s="228"/>
      <c r="E322" s="228"/>
      <c r="F322" s="228"/>
      <c r="G322" s="228"/>
      <c r="H322" s="228"/>
      <c r="I322" s="228"/>
      <c r="J322" s="228"/>
      <c r="K322" s="228"/>
      <c r="L322" s="228"/>
      <c r="M322" s="228"/>
      <c r="N322" s="228"/>
      <c r="O322" s="228"/>
      <c r="P322" s="228"/>
      <c r="Q322" s="229"/>
      <c r="R322" s="232"/>
      <c r="S322" s="233"/>
      <c r="T322" s="234"/>
      <c r="U322" s="235"/>
      <c r="V322" s="235"/>
      <c r="W322" s="236"/>
      <c r="X322" s="139"/>
      <c r="Y322" s="140"/>
      <c r="Z322" s="128"/>
      <c r="AA322" s="130"/>
      <c r="AB322" s="131" t="e">
        <f t="shared" si="13"/>
        <v>#N/A</v>
      </c>
      <c r="AC322" s="232"/>
      <c r="AD322" s="235"/>
      <c r="AE322" s="235"/>
      <c r="AF322" s="235"/>
      <c r="AG322" s="235"/>
      <c r="AH322" s="235"/>
      <c r="AI322" s="235"/>
      <c r="AJ322" s="235"/>
      <c r="AK322" s="235"/>
      <c r="AL322" s="235"/>
      <c r="AM322" s="235"/>
      <c r="AN322" s="235"/>
      <c r="AO322" s="235"/>
      <c r="AP322" s="235"/>
      <c r="AQ322" s="236"/>
      <c r="AR322" s="143"/>
      <c r="AS322" s="133"/>
      <c r="AT322" s="107"/>
      <c r="AU322" s="107"/>
      <c r="AV322" s="107"/>
    </row>
    <row r="323" spans="1:48" s="94" customFormat="1" ht="24.95" customHeight="1" outlineLevel="1" thickBot="1">
      <c r="B323" s="237"/>
      <c r="C323" s="238"/>
      <c r="D323" s="238"/>
      <c r="E323" s="238"/>
      <c r="F323" s="238"/>
      <c r="G323" s="238"/>
      <c r="H323" s="238"/>
      <c r="I323" s="238"/>
      <c r="J323" s="238"/>
      <c r="K323" s="238"/>
      <c r="L323" s="238"/>
      <c r="M323" s="238"/>
      <c r="N323" s="238"/>
      <c r="O323" s="238"/>
      <c r="P323" s="238"/>
      <c r="Q323" s="239"/>
      <c r="R323" s="279" t="s">
        <v>132</v>
      </c>
      <c r="S323" s="280"/>
      <c r="T323" s="280"/>
      <c r="U323" s="280"/>
      <c r="V323" s="280"/>
      <c r="W323" s="280"/>
      <c r="X323" s="280"/>
      <c r="Y323" s="281"/>
      <c r="Z323" s="134">
        <f>ROUNDUP(SUM(Z314:Z322)*$AK311,0)</f>
        <v>0</v>
      </c>
      <c r="AA323" s="135">
        <f>ROUNDUP(SUM(AA314:AA322)*$AK311,0)</f>
        <v>0</v>
      </c>
      <c r="AB323" s="136"/>
      <c r="AC323" s="615"/>
      <c r="AD323" s="616"/>
      <c r="AE323" s="616"/>
      <c r="AF323" s="616"/>
      <c r="AG323" s="616"/>
      <c r="AH323" s="616"/>
      <c r="AI323" s="616"/>
      <c r="AJ323" s="616"/>
      <c r="AK323" s="616"/>
      <c r="AL323" s="616"/>
      <c r="AM323" s="616"/>
      <c r="AN323" s="616"/>
      <c r="AO323" s="616"/>
      <c r="AP323" s="616"/>
      <c r="AQ323" s="616"/>
      <c r="AR323" s="616"/>
      <c r="AS323" s="617"/>
      <c r="AU323" s="107"/>
      <c r="AV323" s="107"/>
    </row>
    <row r="324" spans="1:48" s="94" customFormat="1" ht="24.95" customHeight="1" outlineLevel="1">
      <c r="A324" s="107"/>
      <c r="B324" s="107"/>
      <c r="C324" s="107"/>
      <c r="D324" s="107"/>
      <c r="E324" s="107"/>
      <c r="F324" s="107"/>
      <c r="G324" s="107"/>
      <c r="H324" s="107"/>
      <c r="I324" s="107"/>
      <c r="J324" s="107"/>
      <c r="K324" s="107"/>
      <c r="L324" s="107"/>
      <c r="M324" s="107"/>
      <c r="N324" s="107"/>
      <c r="O324" s="107"/>
      <c r="P324" s="107"/>
      <c r="Q324" s="107"/>
      <c r="R324" s="107"/>
      <c r="S324" s="107"/>
      <c r="T324" s="107"/>
      <c r="U324" s="107"/>
      <c r="V324" s="107"/>
      <c r="W324" s="107"/>
      <c r="X324" s="107"/>
      <c r="Y324" s="107"/>
      <c r="Z324" s="107"/>
      <c r="AA324" s="107"/>
      <c r="AB324" s="107"/>
      <c r="AC324" s="107"/>
      <c r="AD324" s="107"/>
      <c r="AE324" s="107"/>
      <c r="AF324" s="107"/>
      <c r="AG324" s="107"/>
      <c r="AH324" s="107"/>
      <c r="AI324" s="107"/>
      <c r="AJ324" s="107"/>
      <c r="AK324" s="107"/>
      <c r="AL324" s="107"/>
      <c r="AM324" s="107"/>
      <c r="AN324" s="107"/>
      <c r="AO324" s="107"/>
      <c r="AP324" s="107"/>
      <c r="AQ324" s="107"/>
      <c r="AR324" s="95"/>
      <c r="AS324" s="95"/>
      <c r="AT324" s="107"/>
      <c r="AU324" s="107"/>
      <c r="AV324" s="107"/>
    </row>
    <row r="325" spans="1:48" s="94" customFormat="1" ht="24.95" customHeight="1">
      <c r="A325" s="107"/>
      <c r="B325" s="107"/>
      <c r="C325" s="107"/>
      <c r="D325" s="107"/>
      <c r="E325" s="107"/>
      <c r="F325" s="107"/>
      <c r="G325" s="107"/>
      <c r="H325" s="107"/>
      <c r="I325" s="107"/>
      <c r="J325" s="107"/>
      <c r="K325" s="107"/>
      <c r="L325" s="107"/>
      <c r="M325" s="107"/>
      <c r="N325" s="107"/>
      <c r="O325" s="107"/>
      <c r="P325" s="107"/>
      <c r="Q325" s="107"/>
      <c r="R325" s="107"/>
      <c r="S325" s="107"/>
      <c r="T325" s="107"/>
      <c r="U325" s="107"/>
      <c r="V325" s="107"/>
      <c r="W325" s="107"/>
      <c r="X325" s="107"/>
      <c r="Y325" s="107"/>
      <c r="Z325" s="107"/>
      <c r="AA325" s="107"/>
      <c r="AB325" s="107"/>
      <c r="AC325" s="107"/>
      <c r="AD325" s="107"/>
      <c r="AE325" s="107"/>
      <c r="AF325" s="107"/>
      <c r="AG325" s="107"/>
      <c r="AH325" s="107"/>
      <c r="AI325" s="107"/>
      <c r="AJ325" s="107"/>
      <c r="AK325" s="107"/>
      <c r="AL325" s="107"/>
      <c r="AM325" s="107"/>
      <c r="AN325" s="107"/>
      <c r="AO325" s="107"/>
      <c r="AP325" s="107"/>
      <c r="AQ325" s="107"/>
      <c r="AR325" s="95"/>
      <c r="AS325" s="95"/>
      <c r="AT325" s="107"/>
      <c r="AU325" s="107"/>
      <c r="AV325" s="107"/>
    </row>
    <row r="326" spans="1:48" s="94" customFormat="1" ht="24.95" customHeight="1" thickBot="1">
      <c r="B326" s="634" t="s">
        <v>114</v>
      </c>
      <c r="C326" s="634"/>
      <c r="D326" s="634"/>
      <c r="E326" s="634"/>
      <c r="F326" s="634"/>
      <c r="G326" s="634"/>
      <c r="H326" s="634"/>
      <c r="I326" s="634"/>
      <c r="J326" s="634"/>
      <c r="K326" s="634"/>
      <c r="L326" s="634"/>
      <c r="M326" s="634"/>
      <c r="N326" s="634"/>
      <c r="O326" s="634"/>
      <c r="P326" s="634"/>
      <c r="Q326" s="634"/>
      <c r="R326" s="634"/>
      <c r="S326" s="634"/>
      <c r="T326" s="634"/>
      <c r="U326" s="634"/>
      <c r="V326" s="634"/>
      <c r="W326" s="634"/>
      <c r="X326" s="634"/>
      <c r="Y326" s="634"/>
      <c r="Z326" s="634"/>
      <c r="AA326" s="634"/>
      <c r="AB326" s="634"/>
      <c r="AC326" s="634"/>
      <c r="AD326" s="634"/>
      <c r="AE326" s="634"/>
      <c r="AF326" s="634"/>
      <c r="AG326" s="634"/>
      <c r="AH326" s="634"/>
      <c r="AI326" s="634"/>
      <c r="AJ326" s="634"/>
      <c r="AK326" s="634"/>
      <c r="AL326" s="634"/>
      <c r="AM326" s="634"/>
      <c r="AN326" s="634"/>
      <c r="AO326" s="634"/>
      <c r="AP326" s="634"/>
      <c r="AQ326" s="634"/>
      <c r="AR326" s="634"/>
      <c r="AS326" s="634"/>
      <c r="AT326" s="111"/>
      <c r="AU326" s="107"/>
      <c r="AV326" s="107"/>
    </row>
    <row r="327" spans="1:48" s="94" customFormat="1" ht="24.95" customHeight="1">
      <c r="B327" s="562" t="s">
        <v>249</v>
      </c>
      <c r="C327" s="563"/>
      <c r="D327" s="562" t="s">
        <v>82</v>
      </c>
      <c r="E327" s="568"/>
      <c r="F327" s="568"/>
      <c r="G327" s="568"/>
      <c r="H327" s="568"/>
      <c r="I327" s="568"/>
      <c r="J327" s="568"/>
      <c r="K327" s="568"/>
      <c r="L327" s="568"/>
      <c r="M327" s="568"/>
      <c r="N327" s="568"/>
      <c r="O327" s="568"/>
      <c r="P327" s="568"/>
      <c r="Q327" s="568"/>
      <c r="R327" s="568"/>
      <c r="S327" s="568"/>
      <c r="T327" s="568"/>
      <c r="U327" s="568"/>
      <c r="V327" s="568"/>
      <c r="W327" s="568"/>
      <c r="X327" s="568"/>
      <c r="Y327" s="568"/>
      <c r="Z327" s="568"/>
      <c r="AA327" s="568"/>
      <c r="AB327" s="568"/>
      <c r="AC327" s="568"/>
      <c r="AD327" s="568"/>
      <c r="AE327" s="568"/>
      <c r="AF327" s="568"/>
      <c r="AG327" s="568"/>
      <c r="AH327" s="568"/>
      <c r="AI327" s="568"/>
      <c r="AJ327" s="568"/>
      <c r="AK327" s="563"/>
      <c r="AL327" s="647" t="s">
        <v>294</v>
      </c>
      <c r="AM327" s="648"/>
      <c r="AN327" s="648"/>
      <c r="AO327" s="648"/>
      <c r="AP327" s="648"/>
      <c r="AQ327" s="648"/>
      <c r="AR327" s="648"/>
      <c r="AS327" s="649"/>
      <c r="AT327" s="111"/>
      <c r="AU327" s="107"/>
      <c r="AV327" s="107"/>
    </row>
    <row r="328" spans="1:48" s="94" customFormat="1" ht="24.95" customHeight="1">
      <c r="B328" s="564"/>
      <c r="C328" s="565"/>
      <c r="D328" s="564"/>
      <c r="E328" s="569"/>
      <c r="F328" s="569"/>
      <c r="G328" s="569"/>
      <c r="H328" s="569"/>
      <c r="I328" s="569"/>
      <c r="J328" s="569"/>
      <c r="K328" s="569"/>
      <c r="L328" s="569"/>
      <c r="M328" s="569"/>
      <c r="N328" s="569"/>
      <c r="O328" s="569"/>
      <c r="P328" s="569"/>
      <c r="Q328" s="569"/>
      <c r="R328" s="569"/>
      <c r="S328" s="569"/>
      <c r="T328" s="569"/>
      <c r="U328" s="569"/>
      <c r="V328" s="569"/>
      <c r="W328" s="569"/>
      <c r="X328" s="569"/>
      <c r="Y328" s="569"/>
      <c r="Z328" s="569"/>
      <c r="AA328" s="569"/>
      <c r="AB328" s="569"/>
      <c r="AC328" s="569"/>
      <c r="AD328" s="569"/>
      <c r="AE328" s="569"/>
      <c r="AF328" s="569"/>
      <c r="AG328" s="569"/>
      <c r="AH328" s="569"/>
      <c r="AI328" s="569"/>
      <c r="AJ328" s="569"/>
      <c r="AK328" s="565"/>
      <c r="AL328" s="650"/>
      <c r="AM328" s="651"/>
      <c r="AN328" s="651"/>
      <c r="AO328" s="651"/>
      <c r="AP328" s="651"/>
      <c r="AQ328" s="651"/>
      <c r="AR328" s="651"/>
      <c r="AS328" s="652"/>
      <c r="AT328" s="111"/>
      <c r="AU328" s="107"/>
      <c r="AV328" s="107"/>
    </row>
    <row r="329" spans="1:48" s="94" customFormat="1" ht="24.95" customHeight="1" thickBot="1">
      <c r="B329" s="566"/>
      <c r="C329" s="567"/>
      <c r="D329" s="566"/>
      <c r="E329" s="570"/>
      <c r="F329" s="570"/>
      <c r="G329" s="570"/>
      <c r="H329" s="570"/>
      <c r="I329" s="570"/>
      <c r="J329" s="570"/>
      <c r="K329" s="570"/>
      <c r="L329" s="570"/>
      <c r="M329" s="570"/>
      <c r="N329" s="570"/>
      <c r="O329" s="570"/>
      <c r="P329" s="570"/>
      <c r="Q329" s="570"/>
      <c r="R329" s="570"/>
      <c r="S329" s="570"/>
      <c r="T329" s="570"/>
      <c r="U329" s="570"/>
      <c r="V329" s="570"/>
      <c r="W329" s="570"/>
      <c r="X329" s="570"/>
      <c r="Y329" s="570"/>
      <c r="Z329" s="570"/>
      <c r="AA329" s="570"/>
      <c r="AB329" s="570"/>
      <c r="AC329" s="570"/>
      <c r="AD329" s="570"/>
      <c r="AE329" s="570"/>
      <c r="AF329" s="570"/>
      <c r="AG329" s="570"/>
      <c r="AH329" s="570"/>
      <c r="AI329" s="570"/>
      <c r="AJ329" s="570"/>
      <c r="AK329" s="567"/>
      <c r="AL329" s="653" t="s">
        <v>274</v>
      </c>
      <c r="AM329" s="654"/>
      <c r="AN329" s="654"/>
      <c r="AO329" s="654"/>
      <c r="AP329" s="654"/>
      <c r="AQ329" s="654"/>
      <c r="AR329" s="654"/>
      <c r="AS329" s="655"/>
      <c r="AT329" s="111"/>
      <c r="AU329" s="107"/>
      <c r="AV329" s="107"/>
    </row>
    <row r="330" spans="1:48" s="94" customFormat="1" ht="24.95" customHeight="1" outlineLevel="1" thickBot="1">
      <c r="B330" s="625"/>
      <c r="C330" s="626"/>
      <c r="D330" s="626"/>
      <c r="E330" s="626"/>
      <c r="F330" s="626"/>
      <c r="G330" s="626"/>
      <c r="H330" s="626"/>
      <c r="I330" s="626"/>
      <c r="J330" s="626"/>
      <c r="K330" s="626"/>
      <c r="L330" s="626"/>
      <c r="M330" s="626"/>
      <c r="N330" s="626"/>
      <c r="O330" s="626"/>
      <c r="P330" s="626"/>
      <c r="Q330" s="626"/>
      <c r="R330" s="626"/>
      <c r="S330" s="626"/>
      <c r="T330" s="626"/>
      <c r="U330" s="626"/>
      <c r="V330" s="626"/>
      <c r="W330" s="626"/>
      <c r="X330" s="626"/>
      <c r="Y330" s="626"/>
      <c r="Z330" s="627" t="s">
        <v>115</v>
      </c>
      <c r="AA330" s="431"/>
      <c r="AB330" s="628"/>
      <c r="AC330" s="442" t="s">
        <v>116</v>
      </c>
      <c r="AD330" s="443"/>
      <c r="AE330" s="443"/>
      <c r="AF330" s="443"/>
      <c r="AG330" s="443"/>
      <c r="AH330" s="443"/>
      <c r="AI330" s="581">
        <v>4</v>
      </c>
      <c r="AJ330" s="582"/>
      <c r="AK330" s="579">
        <f>AI330/AR$9</f>
        <v>0.26666666666666666</v>
      </c>
      <c r="AL330" s="580"/>
      <c r="AM330" s="256" t="s">
        <v>175</v>
      </c>
      <c r="AN330" s="252"/>
      <c r="AO330" s="252"/>
      <c r="AP330" s="252"/>
      <c r="AQ330" s="253"/>
      <c r="AR330" s="254" t="s">
        <v>226</v>
      </c>
      <c r="AS330" s="255"/>
      <c r="AU330" s="107"/>
      <c r="AV330" s="107"/>
    </row>
    <row r="331" spans="1:48" s="94" customFormat="1" ht="24.95" customHeight="1" outlineLevel="1">
      <c r="B331" s="256" t="s">
        <v>117</v>
      </c>
      <c r="C331" s="252"/>
      <c r="D331" s="252"/>
      <c r="E331" s="252"/>
      <c r="F331" s="252"/>
      <c r="G331" s="252"/>
      <c r="H331" s="252"/>
      <c r="I331" s="252"/>
      <c r="J331" s="252"/>
      <c r="K331" s="252"/>
      <c r="L331" s="252"/>
      <c r="M331" s="252"/>
      <c r="N331" s="252"/>
      <c r="O331" s="252"/>
      <c r="P331" s="252"/>
      <c r="Q331" s="259"/>
      <c r="R331" s="256" t="s">
        <v>118</v>
      </c>
      <c r="S331" s="253"/>
      <c r="T331" s="252" t="s">
        <v>119</v>
      </c>
      <c r="U331" s="252"/>
      <c r="V331" s="252"/>
      <c r="W331" s="259"/>
      <c r="X331" s="583" t="s">
        <v>46</v>
      </c>
      <c r="Y331" s="629" t="s">
        <v>47</v>
      </c>
      <c r="Z331" s="631" t="s">
        <v>120</v>
      </c>
      <c r="AA331" s="632" t="s">
        <v>121</v>
      </c>
      <c r="AB331" s="633" t="s">
        <v>122</v>
      </c>
      <c r="AC331" s="256" t="s">
        <v>123</v>
      </c>
      <c r="AD331" s="252"/>
      <c r="AE331" s="252"/>
      <c r="AF331" s="252"/>
      <c r="AG331" s="252"/>
      <c r="AH331" s="252"/>
      <c r="AI331" s="252"/>
      <c r="AJ331" s="252"/>
      <c r="AK331" s="252"/>
      <c r="AL331" s="252"/>
      <c r="AM331" s="252"/>
      <c r="AN331" s="252"/>
      <c r="AO331" s="252"/>
      <c r="AP331" s="252"/>
      <c r="AQ331" s="259"/>
      <c r="AR331" s="272" t="s">
        <v>124</v>
      </c>
      <c r="AS331" s="273"/>
      <c r="AU331" s="107"/>
      <c r="AV331" s="107"/>
    </row>
    <row r="332" spans="1:48" s="94" customFormat="1" ht="24.95" customHeight="1" outlineLevel="1">
      <c r="B332" s="260"/>
      <c r="C332" s="261"/>
      <c r="D332" s="261"/>
      <c r="E332" s="261"/>
      <c r="F332" s="261"/>
      <c r="G332" s="261"/>
      <c r="H332" s="261"/>
      <c r="I332" s="261"/>
      <c r="J332" s="261"/>
      <c r="K332" s="261"/>
      <c r="L332" s="261"/>
      <c r="M332" s="261"/>
      <c r="N332" s="261"/>
      <c r="O332" s="261"/>
      <c r="P332" s="261"/>
      <c r="Q332" s="262"/>
      <c r="R332" s="260"/>
      <c r="S332" s="263"/>
      <c r="T332" s="261"/>
      <c r="U332" s="261"/>
      <c r="V332" s="261"/>
      <c r="W332" s="262"/>
      <c r="X332" s="584"/>
      <c r="Y332" s="630"/>
      <c r="Z332" s="584"/>
      <c r="AA332" s="590"/>
      <c r="AB332" s="586"/>
      <c r="AC332" s="260"/>
      <c r="AD332" s="261"/>
      <c r="AE332" s="261"/>
      <c r="AF332" s="261"/>
      <c r="AG332" s="261"/>
      <c r="AH332" s="261"/>
      <c r="AI332" s="261"/>
      <c r="AJ332" s="261"/>
      <c r="AK332" s="261"/>
      <c r="AL332" s="261"/>
      <c r="AM332" s="261"/>
      <c r="AN332" s="261"/>
      <c r="AO332" s="261"/>
      <c r="AP332" s="261"/>
      <c r="AQ332" s="262"/>
      <c r="AR332" s="141" t="s">
        <v>125</v>
      </c>
      <c r="AS332" s="121" t="s">
        <v>126</v>
      </c>
      <c r="AU332" s="107"/>
      <c r="AV332" s="107"/>
    </row>
    <row r="333" spans="1:48" s="94" customFormat="1" ht="24.95" customHeight="1" outlineLevel="1">
      <c r="B333" s="227"/>
      <c r="C333" s="228"/>
      <c r="D333" s="228"/>
      <c r="E333" s="228"/>
      <c r="F333" s="228"/>
      <c r="G333" s="228"/>
      <c r="H333" s="228"/>
      <c r="I333" s="228"/>
      <c r="J333" s="228"/>
      <c r="K333" s="228"/>
      <c r="L333" s="228"/>
      <c r="M333" s="228"/>
      <c r="N333" s="228"/>
      <c r="O333" s="228"/>
      <c r="P333" s="228"/>
      <c r="Q333" s="229"/>
      <c r="R333" s="227" t="s">
        <v>130</v>
      </c>
      <c r="S333" s="230"/>
      <c r="T333" s="644" t="s">
        <v>301</v>
      </c>
      <c r="U333" s="645"/>
      <c r="V333" s="645"/>
      <c r="W333" s="646"/>
      <c r="X333" s="122" t="s">
        <v>170</v>
      </c>
      <c r="Y333" s="137"/>
      <c r="Z333" s="122">
        <v>3</v>
      </c>
      <c r="AA333" s="138">
        <v>3</v>
      </c>
      <c r="AB333" s="125" t="str">
        <f>INDEX($AM$108:$AT$111,MATCH(Z333,$AK$108:$AK$111,0),MATCH(AA333,$AM$112:$AT$112,0))</f>
        <v>B</v>
      </c>
      <c r="AC333" s="227" t="s">
        <v>302</v>
      </c>
      <c r="AD333" s="228"/>
      <c r="AE333" s="228"/>
      <c r="AF333" s="228"/>
      <c r="AG333" s="228"/>
      <c r="AH333" s="228"/>
      <c r="AI333" s="228"/>
      <c r="AJ333" s="228"/>
      <c r="AK333" s="228"/>
      <c r="AL333" s="228"/>
      <c r="AM333" s="228"/>
      <c r="AN333" s="228"/>
      <c r="AO333" s="228"/>
      <c r="AP333" s="228"/>
      <c r="AQ333" s="229"/>
      <c r="AR333" s="142" t="s">
        <v>170</v>
      </c>
      <c r="AS333" s="127"/>
      <c r="AU333" s="107"/>
      <c r="AV333" s="107"/>
    </row>
    <row r="334" spans="1:48" s="94" customFormat="1" ht="24.95" customHeight="1" outlineLevel="1">
      <c r="A334" s="107"/>
      <c r="B334" s="227" t="s">
        <v>303</v>
      </c>
      <c r="C334" s="228"/>
      <c r="D334" s="228"/>
      <c r="E334" s="228"/>
      <c r="F334" s="228"/>
      <c r="G334" s="228"/>
      <c r="H334" s="228"/>
      <c r="I334" s="228"/>
      <c r="J334" s="228"/>
      <c r="K334" s="228"/>
      <c r="L334" s="228"/>
      <c r="M334" s="228"/>
      <c r="N334" s="228"/>
      <c r="O334" s="228"/>
      <c r="P334" s="228"/>
      <c r="Q334" s="229"/>
      <c r="R334" s="227" t="s">
        <v>130</v>
      </c>
      <c r="S334" s="230"/>
      <c r="T334" s="231" t="s">
        <v>304</v>
      </c>
      <c r="U334" s="228"/>
      <c r="V334" s="228"/>
      <c r="W334" s="229"/>
      <c r="X334" s="122" t="s">
        <v>170</v>
      </c>
      <c r="Y334" s="137"/>
      <c r="Z334" s="122">
        <v>2</v>
      </c>
      <c r="AA334" s="138">
        <v>2</v>
      </c>
      <c r="AB334" s="125" t="str">
        <f t="shared" ref="AB334:AB341" si="14">INDEX($AM$108:$AT$111,MATCH(Z334,$AK$108:$AK$111,0),MATCH(AA334,$AM$112:$AT$112,0))</f>
        <v>C</v>
      </c>
      <c r="AC334" s="227" t="s">
        <v>305</v>
      </c>
      <c r="AD334" s="228"/>
      <c r="AE334" s="228"/>
      <c r="AF334" s="228"/>
      <c r="AG334" s="228"/>
      <c r="AH334" s="228"/>
      <c r="AI334" s="228"/>
      <c r="AJ334" s="228"/>
      <c r="AK334" s="228"/>
      <c r="AL334" s="228"/>
      <c r="AM334" s="228"/>
      <c r="AN334" s="228"/>
      <c r="AO334" s="228"/>
      <c r="AP334" s="228"/>
      <c r="AQ334" s="229"/>
      <c r="AR334" s="142" t="s">
        <v>170</v>
      </c>
      <c r="AS334" s="127"/>
      <c r="AT334" s="107"/>
      <c r="AU334" s="107"/>
      <c r="AV334" s="107"/>
    </row>
    <row r="335" spans="1:48" s="94" customFormat="1" ht="24.95" customHeight="1" outlineLevel="1">
      <c r="A335" s="107"/>
      <c r="B335" s="227" t="s">
        <v>306</v>
      </c>
      <c r="C335" s="228"/>
      <c r="D335" s="228"/>
      <c r="E335" s="228"/>
      <c r="F335" s="228"/>
      <c r="G335" s="228"/>
      <c r="H335" s="228"/>
      <c r="I335" s="228"/>
      <c r="J335" s="228"/>
      <c r="K335" s="228"/>
      <c r="L335" s="228"/>
      <c r="M335" s="228"/>
      <c r="N335" s="228"/>
      <c r="O335" s="228"/>
      <c r="P335" s="228"/>
      <c r="Q335" s="229"/>
      <c r="R335" s="227" t="s">
        <v>130</v>
      </c>
      <c r="S335" s="230"/>
      <c r="T335" s="231" t="s">
        <v>304</v>
      </c>
      <c r="U335" s="228"/>
      <c r="V335" s="228"/>
      <c r="W335" s="229"/>
      <c r="X335" s="122" t="s">
        <v>170</v>
      </c>
      <c r="Y335" s="137"/>
      <c r="Z335" s="122">
        <v>2</v>
      </c>
      <c r="AA335" s="138">
        <v>2</v>
      </c>
      <c r="AB335" s="125" t="str">
        <f t="shared" si="14"/>
        <v>C</v>
      </c>
      <c r="AC335" s="227" t="s">
        <v>305</v>
      </c>
      <c r="AD335" s="228"/>
      <c r="AE335" s="228"/>
      <c r="AF335" s="228"/>
      <c r="AG335" s="228"/>
      <c r="AH335" s="228"/>
      <c r="AI335" s="228"/>
      <c r="AJ335" s="228"/>
      <c r="AK335" s="228"/>
      <c r="AL335" s="228"/>
      <c r="AM335" s="228"/>
      <c r="AN335" s="228"/>
      <c r="AO335" s="228"/>
      <c r="AP335" s="228"/>
      <c r="AQ335" s="229"/>
      <c r="AR335" s="142" t="s">
        <v>170</v>
      </c>
      <c r="AS335" s="127"/>
      <c r="AT335" s="107"/>
      <c r="AU335" s="107"/>
      <c r="AV335" s="107"/>
    </row>
    <row r="336" spans="1:48" s="94" customFormat="1" ht="24.95" customHeight="1" outlineLevel="1">
      <c r="A336" s="107"/>
      <c r="B336" s="227"/>
      <c r="C336" s="228"/>
      <c r="D336" s="228"/>
      <c r="E336" s="228"/>
      <c r="F336" s="228"/>
      <c r="G336" s="228"/>
      <c r="H336" s="228"/>
      <c r="I336" s="228"/>
      <c r="J336" s="228"/>
      <c r="K336" s="228"/>
      <c r="L336" s="228"/>
      <c r="M336" s="228"/>
      <c r="N336" s="228"/>
      <c r="O336" s="228"/>
      <c r="P336" s="228"/>
      <c r="Q336" s="229"/>
      <c r="R336" s="227"/>
      <c r="S336" s="230"/>
      <c r="T336" s="231"/>
      <c r="U336" s="228"/>
      <c r="V336" s="228"/>
      <c r="W336" s="229"/>
      <c r="X336" s="122"/>
      <c r="Y336" s="137"/>
      <c r="Z336" s="122"/>
      <c r="AA336" s="138"/>
      <c r="AB336" s="125" t="e">
        <f t="shared" si="14"/>
        <v>#N/A</v>
      </c>
      <c r="AC336" s="227"/>
      <c r="AD336" s="228"/>
      <c r="AE336" s="228"/>
      <c r="AF336" s="228"/>
      <c r="AG336" s="228"/>
      <c r="AH336" s="228"/>
      <c r="AI336" s="228"/>
      <c r="AJ336" s="228"/>
      <c r="AK336" s="228"/>
      <c r="AL336" s="228"/>
      <c r="AM336" s="228"/>
      <c r="AN336" s="228"/>
      <c r="AO336" s="228"/>
      <c r="AP336" s="228"/>
      <c r="AQ336" s="229"/>
      <c r="AR336" s="142"/>
      <c r="AS336" s="127"/>
      <c r="AT336" s="107"/>
      <c r="AU336" s="107"/>
      <c r="AV336" s="107"/>
    </row>
    <row r="337" spans="1:48" s="94" customFormat="1" ht="24.95" customHeight="1" outlineLevel="1">
      <c r="A337" s="107"/>
      <c r="B337" s="227"/>
      <c r="C337" s="228"/>
      <c r="D337" s="228"/>
      <c r="E337" s="228"/>
      <c r="F337" s="228"/>
      <c r="G337" s="228"/>
      <c r="H337" s="228"/>
      <c r="I337" s="228"/>
      <c r="J337" s="228"/>
      <c r="K337" s="228"/>
      <c r="L337" s="228"/>
      <c r="M337" s="228"/>
      <c r="N337" s="228"/>
      <c r="O337" s="228"/>
      <c r="P337" s="228"/>
      <c r="Q337" s="229"/>
      <c r="R337" s="227"/>
      <c r="S337" s="230"/>
      <c r="T337" s="231"/>
      <c r="U337" s="228"/>
      <c r="V337" s="228"/>
      <c r="W337" s="229"/>
      <c r="X337" s="122"/>
      <c r="Y337" s="137"/>
      <c r="Z337" s="122"/>
      <c r="AA337" s="138"/>
      <c r="AB337" s="125" t="e">
        <f t="shared" si="14"/>
        <v>#N/A</v>
      </c>
      <c r="AC337" s="227"/>
      <c r="AD337" s="228"/>
      <c r="AE337" s="228"/>
      <c r="AF337" s="228"/>
      <c r="AG337" s="228"/>
      <c r="AH337" s="228"/>
      <c r="AI337" s="228"/>
      <c r="AJ337" s="228"/>
      <c r="AK337" s="228"/>
      <c r="AL337" s="228"/>
      <c r="AM337" s="228"/>
      <c r="AN337" s="228"/>
      <c r="AO337" s="228"/>
      <c r="AP337" s="228"/>
      <c r="AQ337" s="229"/>
      <c r="AR337" s="142"/>
      <c r="AS337" s="127"/>
      <c r="AT337" s="107"/>
      <c r="AU337" s="107"/>
      <c r="AV337" s="107"/>
    </row>
    <row r="338" spans="1:48" s="94" customFormat="1" ht="24.95" customHeight="1" outlineLevel="1">
      <c r="A338" s="107"/>
      <c r="B338" s="227"/>
      <c r="C338" s="228"/>
      <c r="D338" s="228"/>
      <c r="E338" s="228"/>
      <c r="F338" s="228"/>
      <c r="G338" s="228"/>
      <c r="H338" s="228"/>
      <c r="I338" s="228"/>
      <c r="J338" s="228"/>
      <c r="K338" s="228"/>
      <c r="L338" s="228"/>
      <c r="M338" s="228"/>
      <c r="N338" s="228"/>
      <c r="O338" s="228"/>
      <c r="P338" s="228"/>
      <c r="Q338" s="229"/>
      <c r="R338" s="227"/>
      <c r="S338" s="230"/>
      <c r="T338" s="231"/>
      <c r="U338" s="228"/>
      <c r="V338" s="228"/>
      <c r="W338" s="229"/>
      <c r="X338" s="122"/>
      <c r="Y338" s="137"/>
      <c r="Z338" s="122"/>
      <c r="AA338" s="138"/>
      <c r="AB338" s="125" t="e">
        <f t="shared" si="14"/>
        <v>#N/A</v>
      </c>
      <c r="AC338" s="227"/>
      <c r="AD338" s="228"/>
      <c r="AE338" s="228"/>
      <c r="AF338" s="228"/>
      <c r="AG338" s="228"/>
      <c r="AH338" s="228"/>
      <c r="AI338" s="228"/>
      <c r="AJ338" s="228"/>
      <c r="AK338" s="228"/>
      <c r="AL338" s="228"/>
      <c r="AM338" s="228"/>
      <c r="AN338" s="228"/>
      <c r="AO338" s="228"/>
      <c r="AP338" s="228"/>
      <c r="AQ338" s="229"/>
      <c r="AR338" s="142"/>
      <c r="AS338" s="127"/>
      <c r="AT338" s="107"/>
      <c r="AU338" s="107"/>
      <c r="AV338" s="107"/>
    </row>
    <row r="339" spans="1:48" s="94" customFormat="1" ht="24.95" customHeight="1" outlineLevel="1">
      <c r="A339" s="107"/>
      <c r="B339" s="227"/>
      <c r="C339" s="228"/>
      <c r="D339" s="228"/>
      <c r="E339" s="228"/>
      <c r="F339" s="228"/>
      <c r="G339" s="228"/>
      <c r="H339" s="228"/>
      <c r="I339" s="228"/>
      <c r="J339" s="228"/>
      <c r="K339" s="228"/>
      <c r="L339" s="228"/>
      <c r="M339" s="228"/>
      <c r="N339" s="228"/>
      <c r="O339" s="228"/>
      <c r="P339" s="228"/>
      <c r="Q339" s="229"/>
      <c r="R339" s="227"/>
      <c r="S339" s="230"/>
      <c r="T339" s="231"/>
      <c r="U339" s="228"/>
      <c r="V339" s="228"/>
      <c r="W339" s="229"/>
      <c r="X339" s="122"/>
      <c r="Y339" s="137"/>
      <c r="Z339" s="122"/>
      <c r="AA339" s="138"/>
      <c r="AB339" s="125" t="e">
        <f t="shared" si="14"/>
        <v>#N/A</v>
      </c>
      <c r="AC339" s="227"/>
      <c r="AD339" s="228"/>
      <c r="AE339" s="228"/>
      <c r="AF339" s="228"/>
      <c r="AG339" s="228"/>
      <c r="AH339" s="228"/>
      <c r="AI339" s="228"/>
      <c r="AJ339" s="228"/>
      <c r="AK339" s="228"/>
      <c r="AL339" s="228"/>
      <c r="AM339" s="228"/>
      <c r="AN339" s="228"/>
      <c r="AO339" s="228"/>
      <c r="AP339" s="228"/>
      <c r="AQ339" s="229"/>
      <c r="AR339" s="142"/>
      <c r="AS339" s="127"/>
      <c r="AT339" s="107"/>
      <c r="AU339" s="107"/>
      <c r="AV339" s="107"/>
    </row>
    <row r="340" spans="1:48" s="94" customFormat="1" ht="24.95" customHeight="1" outlineLevel="1">
      <c r="A340" s="107"/>
      <c r="B340" s="227"/>
      <c r="C340" s="228"/>
      <c r="D340" s="228"/>
      <c r="E340" s="228"/>
      <c r="F340" s="228"/>
      <c r="G340" s="228"/>
      <c r="H340" s="228"/>
      <c r="I340" s="228"/>
      <c r="J340" s="228"/>
      <c r="K340" s="228"/>
      <c r="L340" s="228"/>
      <c r="M340" s="228"/>
      <c r="N340" s="228"/>
      <c r="O340" s="228"/>
      <c r="P340" s="228"/>
      <c r="Q340" s="229"/>
      <c r="R340" s="227"/>
      <c r="S340" s="230"/>
      <c r="T340" s="231"/>
      <c r="U340" s="228"/>
      <c r="V340" s="228"/>
      <c r="W340" s="229"/>
      <c r="X340" s="122"/>
      <c r="Y340" s="137"/>
      <c r="Z340" s="122"/>
      <c r="AA340" s="138"/>
      <c r="AB340" s="125" t="e">
        <f t="shared" si="14"/>
        <v>#N/A</v>
      </c>
      <c r="AC340" s="227"/>
      <c r="AD340" s="228"/>
      <c r="AE340" s="228"/>
      <c r="AF340" s="228"/>
      <c r="AG340" s="228"/>
      <c r="AH340" s="228"/>
      <c r="AI340" s="228"/>
      <c r="AJ340" s="228"/>
      <c r="AK340" s="228"/>
      <c r="AL340" s="228"/>
      <c r="AM340" s="228"/>
      <c r="AN340" s="228"/>
      <c r="AO340" s="228"/>
      <c r="AP340" s="228"/>
      <c r="AQ340" s="229"/>
      <c r="AR340" s="142"/>
      <c r="AS340" s="127"/>
      <c r="AT340" s="107"/>
      <c r="AU340" s="107"/>
      <c r="AV340" s="107"/>
    </row>
    <row r="341" spans="1:48" s="94" customFormat="1" ht="24.95" customHeight="1" outlineLevel="1" thickBot="1">
      <c r="A341" s="107"/>
      <c r="B341" s="227"/>
      <c r="C341" s="228"/>
      <c r="D341" s="228"/>
      <c r="E341" s="228"/>
      <c r="F341" s="228"/>
      <c r="G341" s="228"/>
      <c r="H341" s="228"/>
      <c r="I341" s="228"/>
      <c r="J341" s="228"/>
      <c r="K341" s="228"/>
      <c r="L341" s="228"/>
      <c r="M341" s="228"/>
      <c r="N341" s="228"/>
      <c r="O341" s="228"/>
      <c r="P341" s="228"/>
      <c r="Q341" s="229"/>
      <c r="R341" s="232"/>
      <c r="S341" s="233"/>
      <c r="T341" s="234"/>
      <c r="U341" s="235"/>
      <c r="V341" s="235"/>
      <c r="W341" s="236"/>
      <c r="X341" s="139"/>
      <c r="Y341" s="140"/>
      <c r="Z341" s="128"/>
      <c r="AA341" s="130"/>
      <c r="AB341" s="131" t="e">
        <f t="shared" si="14"/>
        <v>#N/A</v>
      </c>
      <c r="AC341" s="232"/>
      <c r="AD341" s="235"/>
      <c r="AE341" s="235"/>
      <c r="AF341" s="235"/>
      <c r="AG341" s="235"/>
      <c r="AH341" s="235"/>
      <c r="AI341" s="235"/>
      <c r="AJ341" s="235"/>
      <c r="AK341" s="235"/>
      <c r="AL341" s="235"/>
      <c r="AM341" s="235"/>
      <c r="AN341" s="235"/>
      <c r="AO341" s="235"/>
      <c r="AP341" s="235"/>
      <c r="AQ341" s="236"/>
      <c r="AR341" s="143"/>
      <c r="AS341" s="133"/>
      <c r="AT341" s="107"/>
      <c r="AU341" s="107"/>
      <c r="AV341" s="107"/>
    </row>
    <row r="342" spans="1:48" s="94" customFormat="1" ht="24.95" customHeight="1" outlineLevel="1" thickBot="1">
      <c r="B342" s="237"/>
      <c r="C342" s="238"/>
      <c r="D342" s="238"/>
      <c r="E342" s="238"/>
      <c r="F342" s="238"/>
      <c r="G342" s="238"/>
      <c r="H342" s="238"/>
      <c r="I342" s="238"/>
      <c r="J342" s="238"/>
      <c r="K342" s="238"/>
      <c r="L342" s="238"/>
      <c r="M342" s="238"/>
      <c r="N342" s="238"/>
      <c r="O342" s="238"/>
      <c r="P342" s="238"/>
      <c r="Q342" s="239"/>
      <c r="R342" s="279" t="s">
        <v>132</v>
      </c>
      <c r="S342" s="280"/>
      <c r="T342" s="280"/>
      <c r="U342" s="280"/>
      <c r="V342" s="280"/>
      <c r="W342" s="280"/>
      <c r="X342" s="280"/>
      <c r="Y342" s="281"/>
      <c r="Z342" s="134">
        <f>ROUNDUP(SUM(Z333:Z341)*$AK330,0)</f>
        <v>2</v>
      </c>
      <c r="AA342" s="135">
        <f>ROUNDUP(SUM(AA333:AA341)*$AK330,0)</f>
        <v>2</v>
      </c>
      <c r="AB342" s="136"/>
      <c r="AC342" s="615"/>
      <c r="AD342" s="616"/>
      <c r="AE342" s="616"/>
      <c r="AF342" s="616"/>
      <c r="AG342" s="616"/>
      <c r="AH342" s="616"/>
      <c r="AI342" s="616"/>
      <c r="AJ342" s="616"/>
      <c r="AK342" s="616"/>
      <c r="AL342" s="616"/>
      <c r="AM342" s="616"/>
      <c r="AN342" s="616"/>
      <c r="AO342" s="616"/>
      <c r="AP342" s="616"/>
      <c r="AQ342" s="616"/>
      <c r="AR342" s="616"/>
      <c r="AS342" s="617"/>
      <c r="AU342" s="107"/>
      <c r="AV342" s="107"/>
    </row>
    <row r="343" spans="1:48" s="94" customFormat="1" ht="24.95" customHeight="1" outlineLevel="1">
      <c r="A343" s="107"/>
      <c r="B343" s="107"/>
      <c r="C343" s="107"/>
      <c r="D343" s="107"/>
      <c r="E343" s="107"/>
      <c r="F343" s="107"/>
      <c r="G343" s="107"/>
      <c r="H343" s="107"/>
      <c r="I343" s="107"/>
      <c r="J343" s="107"/>
      <c r="K343" s="107"/>
      <c r="L343" s="107"/>
      <c r="M343" s="107"/>
      <c r="N343" s="107"/>
      <c r="O343" s="107"/>
      <c r="P343" s="107"/>
      <c r="Q343" s="107"/>
      <c r="R343" s="107"/>
      <c r="S343" s="107"/>
      <c r="T343" s="107"/>
      <c r="U343" s="107"/>
      <c r="V343" s="107"/>
      <c r="W343" s="107"/>
      <c r="X343" s="107"/>
      <c r="Y343" s="107"/>
      <c r="Z343" s="107"/>
      <c r="AA343" s="107"/>
      <c r="AB343" s="107"/>
      <c r="AC343" s="107"/>
      <c r="AD343" s="107"/>
      <c r="AE343" s="107"/>
      <c r="AF343" s="107"/>
      <c r="AG343" s="107"/>
      <c r="AH343" s="107"/>
      <c r="AI343" s="107"/>
      <c r="AJ343" s="107"/>
      <c r="AK343" s="107"/>
      <c r="AL343" s="107"/>
      <c r="AM343" s="107"/>
      <c r="AN343" s="107"/>
      <c r="AO343" s="107"/>
      <c r="AP343" s="107"/>
      <c r="AQ343" s="107"/>
      <c r="AR343" s="95"/>
      <c r="AS343" s="95"/>
      <c r="AT343" s="107"/>
      <c r="AU343" s="107"/>
      <c r="AV343" s="107"/>
    </row>
    <row r="344" spans="1:48" s="94" customFormat="1" ht="24.95" customHeight="1">
      <c r="A344" s="107"/>
      <c r="B344" s="107"/>
      <c r="C344" s="107"/>
      <c r="D344" s="107"/>
      <c r="E344" s="107"/>
      <c r="F344" s="107"/>
      <c r="G344" s="107"/>
      <c r="H344" s="107"/>
      <c r="I344" s="107"/>
      <c r="J344" s="107"/>
      <c r="K344" s="107"/>
      <c r="L344" s="107"/>
      <c r="M344" s="107"/>
      <c r="N344" s="107"/>
      <c r="O344" s="107"/>
      <c r="P344" s="107"/>
      <c r="Q344" s="107"/>
      <c r="R344" s="107"/>
      <c r="S344" s="107"/>
      <c r="T344" s="107"/>
      <c r="U344" s="107"/>
      <c r="V344" s="107"/>
      <c r="W344" s="107"/>
      <c r="X344" s="107"/>
      <c r="Y344" s="107"/>
      <c r="Z344" s="107"/>
      <c r="AA344" s="107"/>
      <c r="AB344" s="107"/>
      <c r="AC344" s="107"/>
      <c r="AD344" s="107"/>
      <c r="AE344" s="107"/>
      <c r="AF344" s="107"/>
      <c r="AG344" s="107"/>
      <c r="AH344" s="107"/>
      <c r="AI344" s="107"/>
      <c r="AJ344" s="107"/>
      <c r="AK344" s="107"/>
      <c r="AL344" s="107"/>
      <c r="AM344" s="107"/>
      <c r="AN344" s="107"/>
      <c r="AO344" s="107"/>
      <c r="AP344" s="107"/>
      <c r="AQ344" s="107"/>
      <c r="AR344" s="95"/>
      <c r="AS344" s="95"/>
      <c r="AT344" s="107"/>
      <c r="AU344" s="107"/>
      <c r="AV344" s="107"/>
    </row>
    <row r="345" spans="1:48" s="94" customFormat="1" ht="24.95" customHeight="1" thickBot="1">
      <c r="B345" s="634" t="s">
        <v>114</v>
      </c>
      <c r="C345" s="634"/>
      <c r="D345" s="634"/>
      <c r="E345" s="634"/>
      <c r="F345" s="634"/>
      <c r="G345" s="634"/>
      <c r="H345" s="634"/>
      <c r="I345" s="634"/>
      <c r="J345" s="634"/>
      <c r="K345" s="634"/>
      <c r="L345" s="634"/>
      <c r="M345" s="634"/>
      <c r="N345" s="634"/>
      <c r="O345" s="634"/>
      <c r="P345" s="634"/>
      <c r="Q345" s="634"/>
      <c r="R345" s="634"/>
      <c r="S345" s="634"/>
      <c r="T345" s="634"/>
      <c r="U345" s="634"/>
      <c r="V345" s="634"/>
      <c r="W345" s="634"/>
      <c r="X345" s="634"/>
      <c r="Y345" s="634"/>
      <c r="Z345" s="634"/>
      <c r="AA345" s="634"/>
      <c r="AB345" s="634"/>
      <c r="AC345" s="634"/>
      <c r="AD345" s="634"/>
      <c r="AE345" s="634"/>
      <c r="AF345" s="634"/>
      <c r="AG345" s="634"/>
      <c r="AH345" s="634"/>
      <c r="AI345" s="634"/>
      <c r="AJ345" s="634"/>
      <c r="AK345" s="634"/>
      <c r="AL345" s="634"/>
      <c r="AM345" s="634"/>
      <c r="AN345" s="634"/>
      <c r="AO345" s="634"/>
      <c r="AP345" s="634"/>
      <c r="AQ345" s="634"/>
      <c r="AR345" s="634"/>
      <c r="AS345" s="634"/>
      <c r="AT345" s="111"/>
      <c r="AU345" s="107"/>
      <c r="AV345" s="107"/>
    </row>
    <row r="346" spans="1:48" s="94" customFormat="1" ht="24.95" customHeight="1">
      <c r="B346" s="562" t="s">
        <v>250</v>
      </c>
      <c r="C346" s="563"/>
      <c r="D346" s="562" t="s">
        <v>83</v>
      </c>
      <c r="E346" s="568"/>
      <c r="F346" s="568"/>
      <c r="G346" s="568"/>
      <c r="H346" s="568"/>
      <c r="I346" s="568"/>
      <c r="J346" s="568"/>
      <c r="K346" s="568"/>
      <c r="L346" s="568"/>
      <c r="M346" s="568"/>
      <c r="N346" s="568"/>
      <c r="O346" s="568"/>
      <c r="P346" s="568"/>
      <c r="Q346" s="568"/>
      <c r="R346" s="568"/>
      <c r="S346" s="568"/>
      <c r="T346" s="568"/>
      <c r="U346" s="568"/>
      <c r="V346" s="568"/>
      <c r="W346" s="568"/>
      <c r="X346" s="568"/>
      <c r="Y346" s="568"/>
      <c r="Z346" s="568"/>
      <c r="AA346" s="568"/>
      <c r="AB346" s="568"/>
      <c r="AC346" s="568"/>
      <c r="AD346" s="568"/>
      <c r="AE346" s="568"/>
      <c r="AF346" s="568"/>
      <c r="AG346" s="568"/>
      <c r="AH346" s="568"/>
      <c r="AI346" s="568"/>
      <c r="AJ346" s="568"/>
      <c r="AK346" s="563"/>
      <c r="AL346" s="635" t="s">
        <v>293</v>
      </c>
      <c r="AM346" s="636"/>
      <c r="AN346" s="636"/>
      <c r="AO346" s="636"/>
      <c r="AP346" s="636"/>
      <c r="AQ346" s="636"/>
      <c r="AR346" s="636"/>
      <c r="AS346" s="637"/>
      <c r="AT346" s="111"/>
      <c r="AU346" s="107"/>
      <c r="AV346" s="107"/>
    </row>
    <row r="347" spans="1:48" s="94" customFormat="1" ht="24.95" customHeight="1">
      <c r="B347" s="564"/>
      <c r="C347" s="565"/>
      <c r="D347" s="564"/>
      <c r="E347" s="569"/>
      <c r="F347" s="569"/>
      <c r="G347" s="569"/>
      <c r="H347" s="569"/>
      <c r="I347" s="569"/>
      <c r="J347" s="569"/>
      <c r="K347" s="569"/>
      <c r="L347" s="569"/>
      <c r="M347" s="569"/>
      <c r="N347" s="569"/>
      <c r="O347" s="569"/>
      <c r="P347" s="569"/>
      <c r="Q347" s="569"/>
      <c r="R347" s="569"/>
      <c r="S347" s="569"/>
      <c r="T347" s="569"/>
      <c r="U347" s="569"/>
      <c r="V347" s="569"/>
      <c r="W347" s="569"/>
      <c r="X347" s="569"/>
      <c r="Y347" s="569"/>
      <c r="Z347" s="569"/>
      <c r="AA347" s="569"/>
      <c r="AB347" s="569"/>
      <c r="AC347" s="569"/>
      <c r="AD347" s="569"/>
      <c r="AE347" s="569"/>
      <c r="AF347" s="569"/>
      <c r="AG347" s="569"/>
      <c r="AH347" s="569"/>
      <c r="AI347" s="569"/>
      <c r="AJ347" s="569"/>
      <c r="AK347" s="565"/>
      <c r="AL347" s="638"/>
      <c r="AM347" s="639"/>
      <c r="AN347" s="639"/>
      <c r="AO347" s="639"/>
      <c r="AP347" s="639"/>
      <c r="AQ347" s="639"/>
      <c r="AR347" s="639"/>
      <c r="AS347" s="640"/>
      <c r="AT347" s="111"/>
      <c r="AU347" s="107"/>
      <c r="AV347" s="107"/>
    </row>
    <row r="348" spans="1:48" s="94" customFormat="1" ht="24.95" customHeight="1" thickBot="1">
      <c r="B348" s="566"/>
      <c r="C348" s="567"/>
      <c r="D348" s="566"/>
      <c r="E348" s="570"/>
      <c r="F348" s="570"/>
      <c r="G348" s="570"/>
      <c r="H348" s="570"/>
      <c r="I348" s="570"/>
      <c r="J348" s="570"/>
      <c r="K348" s="570"/>
      <c r="L348" s="570"/>
      <c r="M348" s="570"/>
      <c r="N348" s="570"/>
      <c r="O348" s="570"/>
      <c r="P348" s="570"/>
      <c r="Q348" s="570"/>
      <c r="R348" s="570"/>
      <c r="S348" s="570"/>
      <c r="T348" s="570"/>
      <c r="U348" s="570"/>
      <c r="V348" s="570"/>
      <c r="W348" s="570"/>
      <c r="X348" s="570"/>
      <c r="Y348" s="570"/>
      <c r="Z348" s="570"/>
      <c r="AA348" s="570"/>
      <c r="AB348" s="570"/>
      <c r="AC348" s="570"/>
      <c r="AD348" s="570"/>
      <c r="AE348" s="570"/>
      <c r="AF348" s="570"/>
      <c r="AG348" s="570"/>
      <c r="AH348" s="570"/>
      <c r="AI348" s="570"/>
      <c r="AJ348" s="570"/>
      <c r="AK348" s="567"/>
      <c r="AL348" s="641" t="s">
        <v>274</v>
      </c>
      <c r="AM348" s="642"/>
      <c r="AN348" s="642"/>
      <c r="AO348" s="642"/>
      <c r="AP348" s="642"/>
      <c r="AQ348" s="642"/>
      <c r="AR348" s="642"/>
      <c r="AS348" s="643"/>
      <c r="AT348" s="111"/>
      <c r="AU348" s="107"/>
      <c r="AV348" s="107"/>
    </row>
    <row r="349" spans="1:48" s="94" customFormat="1" ht="24.95" customHeight="1" outlineLevel="1" thickBot="1">
      <c r="B349" s="625"/>
      <c r="C349" s="626"/>
      <c r="D349" s="626"/>
      <c r="E349" s="626"/>
      <c r="F349" s="626"/>
      <c r="G349" s="626"/>
      <c r="H349" s="626"/>
      <c r="I349" s="626"/>
      <c r="J349" s="626"/>
      <c r="K349" s="626"/>
      <c r="L349" s="626"/>
      <c r="M349" s="626"/>
      <c r="N349" s="626"/>
      <c r="O349" s="626"/>
      <c r="P349" s="626"/>
      <c r="Q349" s="626"/>
      <c r="R349" s="626"/>
      <c r="S349" s="626"/>
      <c r="T349" s="626"/>
      <c r="U349" s="626"/>
      <c r="V349" s="626"/>
      <c r="W349" s="626"/>
      <c r="X349" s="626"/>
      <c r="Y349" s="626"/>
      <c r="Z349" s="627" t="s">
        <v>115</v>
      </c>
      <c r="AA349" s="431"/>
      <c r="AB349" s="628"/>
      <c r="AC349" s="442" t="s">
        <v>116</v>
      </c>
      <c r="AD349" s="443"/>
      <c r="AE349" s="443"/>
      <c r="AF349" s="443"/>
      <c r="AG349" s="443"/>
      <c r="AH349" s="443"/>
      <c r="AI349" s="581">
        <v>0</v>
      </c>
      <c r="AJ349" s="582"/>
      <c r="AK349" s="579">
        <f>AI349/AR$9</f>
        <v>0</v>
      </c>
      <c r="AL349" s="580"/>
      <c r="AM349" s="256" t="s">
        <v>175</v>
      </c>
      <c r="AN349" s="252"/>
      <c r="AO349" s="252"/>
      <c r="AP349" s="252"/>
      <c r="AQ349" s="253"/>
      <c r="AR349" s="254"/>
      <c r="AS349" s="255"/>
      <c r="AU349" s="107"/>
      <c r="AV349" s="107"/>
    </row>
    <row r="350" spans="1:48" s="94" customFormat="1" ht="24.95" customHeight="1" outlineLevel="1">
      <c r="B350" s="256" t="s">
        <v>117</v>
      </c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52"/>
      <c r="O350" s="252"/>
      <c r="P350" s="252"/>
      <c r="Q350" s="259"/>
      <c r="R350" s="256" t="s">
        <v>118</v>
      </c>
      <c r="S350" s="253"/>
      <c r="T350" s="252" t="s">
        <v>119</v>
      </c>
      <c r="U350" s="252"/>
      <c r="V350" s="252"/>
      <c r="W350" s="259"/>
      <c r="X350" s="583" t="s">
        <v>46</v>
      </c>
      <c r="Y350" s="629" t="s">
        <v>47</v>
      </c>
      <c r="Z350" s="631" t="s">
        <v>120</v>
      </c>
      <c r="AA350" s="632" t="s">
        <v>121</v>
      </c>
      <c r="AB350" s="633" t="s">
        <v>122</v>
      </c>
      <c r="AC350" s="256" t="s">
        <v>123</v>
      </c>
      <c r="AD350" s="252"/>
      <c r="AE350" s="252"/>
      <c r="AF350" s="252"/>
      <c r="AG350" s="252"/>
      <c r="AH350" s="252"/>
      <c r="AI350" s="252"/>
      <c r="AJ350" s="252"/>
      <c r="AK350" s="252"/>
      <c r="AL350" s="252"/>
      <c r="AM350" s="252"/>
      <c r="AN350" s="252"/>
      <c r="AO350" s="252"/>
      <c r="AP350" s="252"/>
      <c r="AQ350" s="259"/>
      <c r="AR350" s="272" t="s">
        <v>124</v>
      </c>
      <c r="AS350" s="273"/>
      <c r="AU350" s="107"/>
      <c r="AV350" s="107"/>
    </row>
    <row r="351" spans="1:48" s="94" customFormat="1" ht="24.95" customHeight="1" outlineLevel="1">
      <c r="B351" s="260"/>
      <c r="C351" s="261"/>
      <c r="D351" s="261"/>
      <c r="E351" s="261"/>
      <c r="F351" s="261"/>
      <c r="G351" s="261"/>
      <c r="H351" s="261"/>
      <c r="I351" s="261"/>
      <c r="J351" s="261"/>
      <c r="K351" s="261"/>
      <c r="L351" s="261"/>
      <c r="M351" s="261"/>
      <c r="N351" s="261"/>
      <c r="O351" s="261"/>
      <c r="P351" s="261"/>
      <c r="Q351" s="262"/>
      <c r="R351" s="260"/>
      <c r="S351" s="263"/>
      <c r="T351" s="261"/>
      <c r="U351" s="261"/>
      <c r="V351" s="261"/>
      <c r="W351" s="262"/>
      <c r="X351" s="584"/>
      <c r="Y351" s="630"/>
      <c r="Z351" s="584"/>
      <c r="AA351" s="590"/>
      <c r="AB351" s="586"/>
      <c r="AC351" s="260"/>
      <c r="AD351" s="261"/>
      <c r="AE351" s="261"/>
      <c r="AF351" s="261"/>
      <c r="AG351" s="261"/>
      <c r="AH351" s="261"/>
      <c r="AI351" s="261"/>
      <c r="AJ351" s="261"/>
      <c r="AK351" s="261"/>
      <c r="AL351" s="261"/>
      <c r="AM351" s="261"/>
      <c r="AN351" s="261"/>
      <c r="AO351" s="261"/>
      <c r="AP351" s="261"/>
      <c r="AQ351" s="262"/>
      <c r="AR351" s="141" t="s">
        <v>125</v>
      </c>
      <c r="AS351" s="121" t="s">
        <v>126</v>
      </c>
      <c r="AU351" s="107"/>
      <c r="AV351" s="107"/>
    </row>
    <row r="352" spans="1:48" s="94" customFormat="1" ht="24.95" customHeight="1" outlineLevel="1">
      <c r="B352" s="227"/>
      <c r="C352" s="228"/>
      <c r="D352" s="228"/>
      <c r="E352" s="228"/>
      <c r="F352" s="228"/>
      <c r="G352" s="228"/>
      <c r="H352" s="228"/>
      <c r="I352" s="228"/>
      <c r="J352" s="228"/>
      <c r="K352" s="228"/>
      <c r="L352" s="228"/>
      <c r="M352" s="228"/>
      <c r="N352" s="228"/>
      <c r="O352" s="228"/>
      <c r="P352" s="228"/>
      <c r="Q352" s="229"/>
      <c r="R352" s="227"/>
      <c r="S352" s="230"/>
      <c r="T352" s="231"/>
      <c r="U352" s="228"/>
      <c r="V352" s="228"/>
      <c r="W352" s="229"/>
      <c r="X352" s="122"/>
      <c r="Y352" s="137"/>
      <c r="Z352" s="122"/>
      <c r="AA352" s="138"/>
      <c r="AB352" s="125" t="e">
        <f>INDEX($AM$108:$AT$111,MATCH(Z352,$AK$108:$AK$111,0),MATCH(AA352,$AM$112:$AT$112,0))</f>
        <v>#N/A</v>
      </c>
      <c r="AC352" s="227"/>
      <c r="AD352" s="228"/>
      <c r="AE352" s="228"/>
      <c r="AF352" s="228"/>
      <c r="AG352" s="228"/>
      <c r="AH352" s="228"/>
      <c r="AI352" s="228"/>
      <c r="AJ352" s="228"/>
      <c r="AK352" s="228"/>
      <c r="AL352" s="228"/>
      <c r="AM352" s="228"/>
      <c r="AN352" s="228"/>
      <c r="AO352" s="228"/>
      <c r="AP352" s="228"/>
      <c r="AQ352" s="229"/>
      <c r="AR352" s="142"/>
      <c r="AS352" s="127"/>
      <c r="AU352" s="107"/>
      <c r="AV352" s="107"/>
    </row>
    <row r="353" spans="1:48" s="94" customFormat="1" ht="24.95" customHeight="1" outlineLevel="1">
      <c r="A353" s="107"/>
      <c r="B353" s="227"/>
      <c r="C353" s="228"/>
      <c r="D353" s="228"/>
      <c r="E353" s="228"/>
      <c r="F353" s="228"/>
      <c r="G353" s="228"/>
      <c r="H353" s="228"/>
      <c r="I353" s="228"/>
      <c r="J353" s="228"/>
      <c r="K353" s="228"/>
      <c r="L353" s="228"/>
      <c r="M353" s="228"/>
      <c r="N353" s="228"/>
      <c r="O353" s="228"/>
      <c r="P353" s="228"/>
      <c r="Q353" s="229"/>
      <c r="R353" s="227"/>
      <c r="S353" s="230"/>
      <c r="T353" s="231"/>
      <c r="U353" s="228"/>
      <c r="V353" s="228"/>
      <c r="W353" s="229"/>
      <c r="X353" s="122"/>
      <c r="Y353" s="137"/>
      <c r="Z353" s="122"/>
      <c r="AA353" s="138"/>
      <c r="AB353" s="125" t="e">
        <f t="shared" ref="AB353:AB360" si="15">INDEX($AM$108:$AT$111,MATCH(Z353,$AK$108:$AK$111,0),MATCH(AA353,$AM$112:$AT$112,0))</f>
        <v>#N/A</v>
      </c>
      <c r="AC353" s="227"/>
      <c r="AD353" s="228"/>
      <c r="AE353" s="228"/>
      <c r="AF353" s="228"/>
      <c r="AG353" s="228"/>
      <c r="AH353" s="228"/>
      <c r="AI353" s="228"/>
      <c r="AJ353" s="228"/>
      <c r="AK353" s="228"/>
      <c r="AL353" s="228"/>
      <c r="AM353" s="228"/>
      <c r="AN353" s="228"/>
      <c r="AO353" s="228"/>
      <c r="AP353" s="228"/>
      <c r="AQ353" s="229"/>
      <c r="AR353" s="142"/>
      <c r="AS353" s="127"/>
      <c r="AT353" s="107"/>
      <c r="AU353" s="107"/>
      <c r="AV353" s="107"/>
    </row>
    <row r="354" spans="1:48" s="94" customFormat="1" ht="24.95" customHeight="1" outlineLevel="1">
      <c r="A354" s="107"/>
      <c r="B354" s="227"/>
      <c r="C354" s="228"/>
      <c r="D354" s="228"/>
      <c r="E354" s="228"/>
      <c r="F354" s="228"/>
      <c r="G354" s="228"/>
      <c r="H354" s="228"/>
      <c r="I354" s="228"/>
      <c r="J354" s="228"/>
      <c r="K354" s="228"/>
      <c r="L354" s="228"/>
      <c r="M354" s="228"/>
      <c r="N354" s="228"/>
      <c r="O354" s="228"/>
      <c r="P354" s="228"/>
      <c r="Q354" s="229"/>
      <c r="R354" s="227"/>
      <c r="S354" s="230"/>
      <c r="T354" s="231"/>
      <c r="U354" s="228"/>
      <c r="V354" s="228"/>
      <c r="W354" s="229"/>
      <c r="X354" s="122"/>
      <c r="Y354" s="137"/>
      <c r="Z354" s="122"/>
      <c r="AA354" s="138"/>
      <c r="AB354" s="125" t="e">
        <f t="shared" si="15"/>
        <v>#N/A</v>
      </c>
      <c r="AC354" s="227"/>
      <c r="AD354" s="228"/>
      <c r="AE354" s="228"/>
      <c r="AF354" s="228"/>
      <c r="AG354" s="228"/>
      <c r="AH354" s="228"/>
      <c r="AI354" s="228"/>
      <c r="AJ354" s="228"/>
      <c r="AK354" s="228"/>
      <c r="AL354" s="228"/>
      <c r="AM354" s="228"/>
      <c r="AN354" s="228"/>
      <c r="AO354" s="228"/>
      <c r="AP354" s="228"/>
      <c r="AQ354" s="229"/>
      <c r="AR354" s="142"/>
      <c r="AS354" s="127"/>
      <c r="AT354" s="107"/>
      <c r="AU354" s="107"/>
      <c r="AV354" s="107"/>
    </row>
    <row r="355" spans="1:48" s="94" customFormat="1" ht="24.95" customHeight="1" outlineLevel="1">
      <c r="A355" s="107"/>
      <c r="B355" s="227"/>
      <c r="C355" s="228"/>
      <c r="D355" s="228"/>
      <c r="E355" s="228"/>
      <c r="F355" s="228"/>
      <c r="G355" s="228"/>
      <c r="H355" s="228"/>
      <c r="I355" s="228"/>
      <c r="J355" s="228"/>
      <c r="K355" s="228"/>
      <c r="L355" s="228"/>
      <c r="M355" s="228"/>
      <c r="N355" s="228"/>
      <c r="O355" s="228"/>
      <c r="P355" s="228"/>
      <c r="Q355" s="229"/>
      <c r="R355" s="227"/>
      <c r="S355" s="230"/>
      <c r="T355" s="231"/>
      <c r="U355" s="228"/>
      <c r="V355" s="228"/>
      <c r="W355" s="229"/>
      <c r="X355" s="122"/>
      <c r="Y355" s="137"/>
      <c r="Z355" s="122"/>
      <c r="AA355" s="138"/>
      <c r="AB355" s="125" t="e">
        <f t="shared" si="15"/>
        <v>#N/A</v>
      </c>
      <c r="AC355" s="227"/>
      <c r="AD355" s="228"/>
      <c r="AE355" s="228"/>
      <c r="AF355" s="228"/>
      <c r="AG355" s="228"/>
      <c r="AH355" s="228"/>
      <c r="AI355" s="228"/>
      <c r="AJ355" s="228"/>
      <c r="AK355" s="228"/>
      <c r="AL355" s="228"/>
      <c r="AM355" s="228"/>
      <c r="AN355" s="228"/>
      <c r="AO355" s="228"/>
      <c r="AP355" s="228"/>
      <c r="AQ355" s="229"/>
      <c r="AR355" s="142"/>
      <c r="AS355" s="127"/>
      <c r="AT355" s="107"/>
      <c r="AU355" s="107"/>
      <c r="AV355" s="107"/>
    </row>
    <row r="356" spans="1:48" s="94" customFormat="1" ht="24.95" customHeight="1" outlineLevel="1">
      <c r="A356" s="107"/>
      <c r="B356" s="227"/>
      <c r="C356" s="228"/>
      <c r="D356" s="228"/>
      <c r="E356" s="228"/>
      <c r="F356" s="228"/>
      <c r="G356" s="228"/>
      <c r="H356" s="228"/>
      <c r="I356" s="228"/>
      <c r="J356" s="228"/>
      <c r="K356" s="228"/>
      <c r="L356" s="228"/>
      <c r="M356" s="228"/>
      <c r="N356" s="228"/>
      <c r="O356" s="228"/>
      <c r="P356" s="228"/>
      <c r="Q356" s="229"/>
      <c r="R356" s="227"/>
      <c r="S356" s="230"/>
      <c r="T356" s="231"/>
      <c r="U356" s="228"/>
      <c r="V356" s="228"/>
      <c r="W356" s="229"/>
      <c r="X356" s="122"/>
      <c r="Y356" s="137"/>
      <c r="Z356" s="122"/>
      <c r="AA356" s="138"/>
      <c r="AB356" s="125" t="e">
        <f t="shared" si="15"/>
        <v>#N/A</v>
      </c>
      <c r="AC356" s="227"/>
      <c r="AD356" s="228"/>
      <c r="AE356" s="228"/>
      <c r="AF356" s="228"/>
      <c r="AG356" s="228"/>
      <c r="AH356" s="228"/>
      <c r="AI356" s="228"/>
      <c r="AJ356" s="228"/>
      <c r="AK356" s="228"/>
      <c r="AL356" s="228"/>
      <c r="AM356" s="228"/>
      <c r="AN356" s="228"/>
      <c r="AO356" s="228"/>
      <c r="AP356" s="228"/>
      <c r="AQ356" s="229"/>
      <c r="AR356" s="142"/>
      <c r="AS356" s="127"/>
      <c r="AT356" s="107"/>
      <c r="AU356" s="107"/>
      <c r="AV356" s="107"/>
    </row>
    <row r="357" spans="1:48" s="94" customFormat="1" ht="24.95" customHeight="1" outlineLevel="1">
      <c r="A357" s="107"/>
      <c r="B357" s="227"/>
      <c r="C357" s="228"/>
      <c r="D357" s="228"/>
      <c r="E357" s="228"/>
      <c r="F357" s="228"/>
      <c r="G357" s="228"/>
      <c r="H357" s="228"/>
      <c r="I357" s="228"/>
      <c r="J357" s="228"/>
      <c r="K357" s="228"/>
      <c r="L357" s="228"/>
      <c r="M357" s="228"/>
      <c r="N357" s="228"/>
      <c r="O357" s="228"/>
      <c r="P357" s="228"/>
      <c r="Q357" s="229"/>
      <c r="R357" s="227"/>
      <c r="S357" s="230"/>
      <c r="T357" s="231"/>
      <c r="U357" s="228"/>
      <c r="V357" s="228"/>
      <c r="W357" s="229"/>
      <c r="X357" s="122"/>
      <c r="Y357" s="137"/>
      <c r="Z357" s="122"/>
      <c r="AA357" s="138"/>
      <c r="AB357" s="125" t="e">
        <f t="shared" si="15"/>
        <v>#N/A</v>
      </c>
      <c r="AC357" s="227"/>
      <c r="AD357" s="228"/>
      <c r="AE357" s="228"/>
      <c r="AF357" s="228"/>
      <c r="AG357" s="228"/>
      <c r="AH357" s="228"/>
      <c r="AI357" s="228"/>
      <c r="AJ357" s="228"/>
      <c r="AK357" s="228"/>
      <c r="AL357" s="228"/>
      <c r="AM357" s="228"/>
      <c r="AN357" s="228"/>
      <c r="AO357" s="228"/>
      <c r="AP357" s="228"/>
      <c r="AQ357" s="229"/>
      <c r="AR357" s="142"/>
      <c r="AS357" s="127"/>
      <c r="AT357" s="107"/>
      <c r="AU357" s="107"/>
      <c r="AV357" s="107"/>
    </row>
    <row r="358" spans="1:48" s="94" customFormat="1" ht="24.95" customHeight="1" outlineLevel="1">
      <c r="A358" s="107"/>
      <c r="B358" s="227"/>
      <c r="C358" s="228"/>
      <c r="D358" s="228"/>
      <c r="E358" s="228"/>
      <c r="F358" s="228"/>
      <c r="G358" s="228"/>
      <c r="H358" s="228"/>
      <c r="I358" s="228"/>
      <c r="J358" s="228"/>
      <c r="K358" s="228"/>
      <c r="L358" s="228"/>
      <c r="M358" s="228"/>
      <c r="N358" s="228"/>
      <c r="O358" s="228"/>
      <c r="P358" s="228"/>
      <c r="Q358" s="229"/>
      <c r="R358" s="227"/>
      <c r="S358" s="230"/>
      <c r="T358" s="231"/>
      <c r="U358" s="228"/>
      <c r="V358" s="228"/>
      <c r="W358" s="229"/>
      <c r="X358" s="122"/>
      <c r="Y358" s="137"/>
      <c r="Z358" s="122"/>
      <c r="AA358" s="138"/>
      <c r="AB358" s="125" t="e">
        <f t="shared" si="15"/>
        <v>#N/A</v>
      </c>
      <c r="AC358" s="227"/>
      <c r="AD358" s="228"/>
      <c r="AE358" s="228"/>
      <c r="AF358" s="228"/>
      <c r="AG358" s="228"/>
      <c r="AH358" s="228"/>
      <c r="AI358" s="228"/>
      <c r="AJ358" s="228"/>
      <c r="AK358" s="228"/>
      <c r="AL358" s="228"/>
      <c r="AM358" s="228"/>
      <c r="AN358" s="228"/>
      <c r="AO358" s="228"/>
      <c r="AP358" s="228"/>
      <c r="AQ358" s="229"/>
      <c r="AR358" s="142"/>
      <c r="AS358" s="127"/>
      <c r="AT358" s="107"/>
      <c r="AU358" s="107"/>
      <c r="AV358" s="107"/>
    </row>
    <row r="359" spans="1:48" s="94" customFormat="1" ht="24.95" customHeight="1" outlineLevel="1">
      <c r="A359" s="107"/>
      <c r="B359" s="227"/>
      <c r="C359" s="228"/>
      <c r="D359" s="228"/>
      <c r="E359" s="228"/>
      <c r="F359" s="228"/>
      <c r="G359" s="228"/>
      <c r="H359" s="228"/>
      <c r="I359" s="228"/>
      <c r="J359" s="228"/>
      <c r="K359" s="228"/>
      <c r="L359" s="228"/>
      <c r="M359" s="228"/>
      <c r="N359" s="228"/>
      <c r="O359" s="228"/>
      <c r="P359" s="228"/>
      <c r="Q359" s="229"/>
      <c r="R359" s="227"/>
      <c r="S359" s="230"/>
      <c r="T359" s="231"/>
      <c r="U359" s="228"/>
      <c r="V359" s="228"/>
      <c r="W359" s="229"/>
      <c r="X359" s="122"/>
      <c r="Y359" s="137"/>
      <c r="Z359" s="122"/>
      <c r="AA359" s="138"/>
      <c r="AB359" s="125" t="e">
        <f t="shared" si="15"/>
        <v>#N/A</v>
      </c>
      <c r="AC359" s="227"/>
      <c r="AD359" s="228"/>
      <c r="AE359" s="228"/>
      <c r="AF359" s="228"/>
      <c r="AG359" s="228"/>
      <c r="AH359" s="228"/>
      <c r="AI359" s="228"/>
      <c r="AJ359" s="228"/>
      <c r="AK359" s="228"/>
      <c r="AL359" s="228"/>
      <c r="AM359" s="228"/>
      <c r="AN359" s="228"/>
      <c r="AO359" s="228"/>
      <c r="AP359" s="228"/>
      <c r="AQ359" s="229"/>
      <c r="AR359" s="142"/>
      <c r="AS359" s="127"/>
      <c r="AT359" s="107"/>
      <c r="AU359" s="107"/>
      <c r="AV359" s="107"/>
    </row>
    <row r="360" spans="1:48" s="94" customFormat="1" ht="24.95" customHeight="1" outlineLevel="1" thickBot="1">
      <c r="A360" s="107"/>
      <c r="B360" s="227"/>
      <c r="C360" s="228"/>
      <c r="D360" s="228"/>
      <c r="E360" s="228"/>
      <c r="F360" s="228"/>
      <c r="G360" s="228"/>
      <c r="H360" s="228"/>
      <c r="I360" s="228"/>
      <c r="J360" s="228"/>
      <c r="K360" s="228"/>
      <c r="L360" s="228"/>
      <c r="M360" s="228"/>
      <c r="N360" s="228"/>
      <c r="O360" s="228"/>
      <c r="P360" s="228"/>
      <c r="Q360" s="229"/>
      <c r="R360" s="232"/>
      <c r="S360" s="233"/>
      <c r="T360" s="234"/>
      <c r="U360" s="235"/>
      <c r="V360" s="235"/>
      <c r="W360" s="236"/>
      <c r="X360" s="139"/>
      <c r="Y360" s="140"/>
      <c r="Z360" s="128"/>
      <c r="AA360" s="130"/>
      <c r="AB360" s="131" t="e">
        <f t="shared" si="15"/>
        <v>#N/A</v>
      </c>
      <c r="AC360" s="232"/>
      <c r="AD360" s="235"/>
      <c r="AE360" s="235"/>
      <c r="AF360" s="235"/>
      <c r="AG360" s="235"/>
      <c r="AH360" s="235"/>
      <c r="AI360" s="235"/>
      <c r="AJ360" s="235"/>
      <c r="AK360" s="235"/>
      <c r="AL360" s="235"/>
      <c r="AM360" s="235"/>
      <c r="AN360" s="235"/>
      <c r="AO360" s="235"/>
      <c r="AP360" s="235"/>
      <c r="AQ360" s="236"/>
      <c r="AR360" s="143"/>
      <c r="AS360" s="133"/>
      <c r="AT360" s="107"/>
      <c r="AU360" s="107"/>
      <c r="AV360" s="107"/>
    </row>
    <row r="361" spans="1:48" s="94" customFormat="1" ht="24.95" customHeight="1" outlineLevel="1" thickBot="1">
      <c r="B361" s="237"/>
      <c r="C361" s="238"/>
      <c r="D361" s="238"/>
      <c r="E361" s="238"/>
      <c r="F361" s="238"/>
      <c r="G361" s="238"/>
      <c r="H361" s="238"/>
      <c r="I361" s="238"/>
      <c r="J361" s="238"/>
      <c r="K361" s="238"/>
      <c r="L361" s="238"/>
      <c r="M361" s="238"/>
      <c r="N361" s="238"/>
      <c r="O361" s="238"/>
      <c r="P361" s="238"/>
      <c r="Q361" s="239"/>
      <c r="R361" s="279" t="s">
        <v>132</v>
      </c>
      <c r="S361" s="280"/>
      <c r="T361" s="280"/>
      <c r="U361" s="280"/>
      <c r="V361" s="280"/>
      <c r="W361" s="280"/>
      <c r="X361" s="280"/>
      <c r="Y361" s="281"/>
      <c r="Z361" s="134">
        <f>ROUNDUP(SUM(Z352:Z360)*$AK349,0)</f>
        <v>0</v>
      </c>
      <c r="AA361" s="135">
        <f>ROUNDUP(SUM(AA352:AA360)*$AK349,0)</f>
        <v>0</v>
      </c>
      <c r="AB361" s="136"/>
      <c r="AC361" s="615"/>
      <c r="AD361" s="616"/>
      <c r="AE361" s="616"/>
      <c r="AF361" s="616"/>
      <c r="AG361" s="616"/>
      <c r="AH361" s="616"/>
      <c r="AI361" s="616"/>
      <c r="AJ361" s="616"/>
      <c r="AK361" s="616"/>
      <c r="AL361" s="616"/>
      <c r="AM361" s="616"/>
      <c r="AN361" s="616"/>
      <c r="AO361" s="616"/>
      <c r="AP361" s="616"/>
      <c r="AQ361" s="616"/>
      <c r="AR361" s="616"/>
      <c r="AS361" s="617"/>
      <c r="AU361" s="107"/>
      <c r="AV361" s="107"/>
    </row>
    <row r="362" spans="1:48" s="94" customFormat="1" ht="24.95" customHeight="1" outlineLevel="1">
      <c r="A362" s="107"/>
      <c r="B362" s="107"/>
      <c r="C362" s="107"/>
      <c r="D362" s="107"/>
      <c r="E362" s="107"/>
      <c r="F362" s="107"/>
      <c r="G362" s="107"/>
      <c r="H362" s="107"/>
      <c r="I362" s="107"/>
      <c r="J362" s="107"/>
      <c r="K362" s="107"/>
      <c r="L362" s="107"/>
      <c r="M362" s="107"/>
      <c r="N362" s="107"/>
      <c r="O362" s="107"/>
      <c r="P362" s="107"/>
      <c r="Q362" s="107"/>
      <c r="R362" s="107"/>
      <c r="S362" s="107"/>
      <c r="T362" s="107"/>
      <c r="U362" s="107"/>
      <c r="V362" s="107"/>
      <c r="W362" s="107"/>
      <c r="X362" s="107"/>
      <c r="Y362" s="107"/>
      <c r="Z362" s="107"/>
      <c r="AA362" s="107"/>
      <c r="AB362" s="107"/>
      <c r="AC362" s="107"/>
      <c r="AD362" s="107"/>
      <c r="AE362" s="107"/>
      <c r="AF362" s="107"/>
      <c r="AG362" s="107"/>
      <c r="AH362" s="107"/>
      <c r="AI362" s="107"/>
      <c r="AJ362" s="107"/>
      <c r="AK362" s="107"/>
      <c r="AL362" s="107"/>
      <c r="AM362" s="107"/>
      <c r="AN362" s="107"/>
      <c r="AO362" s="107"/>
      <c r="AP362" s="107"/>
      <c r="AQ362" s="107"/>
      <c r="AR362" s="95"/>
      <c r="AS362" s="95"/>
      <c r="AT362" s="107"/>
      <c r="AU362" s="107"/>
      <c r="AV362" s="107"/>
    </row>
    <row r="363" spans="1:48" s="94" customFormat="1" ht="24.95" customHeight="1">
      <c r="A363" s="107"/>
      <c r="B363" s="107"/>
      <c r="C363" s="107"/>
      <c r="D363" s="107"/>
      <c r="E363" s="107"/>
      <c r="F363" s="107"/>
      <c r="G363" s="107"/>
      <c r="H363" s="107"/>
      <c r="I363" s="107"/>
      <c r="J363" s="107"/>
      <c r="K363" s="107"/>
      <c r="L363" s="107"/>
      <c r="M363" s="107"/>
      <c r="N363" s="107"/>
      <c r="O363" s="107"/>
      <c r="P363" s="107"/>
      <c r="Q363" s="107"/>
      <c r="R363" s="107"/>
      <c r="S363" s="107"/>
      <c r="T363" s="107"/>
      <c r="U363" s="107"/>
      <c r="V363" s="107"/>
      <c r="W363" s="107"/>
      <c r="X363" s="107"/>
      <c r="Y363" s="107"/>
      <c r="Z363" s="107"/>
      <c r="AA363" s="107"/>
      <c r="AB363" s="107"/>
      <c r="AC363" s="107"/>
      <c r="AD363" s="107"/>
      <c r="AE363" s="107"/>
      <c r="AF363" s="107"/>
      <c r="AG363" s="107"/>
      <c r="AH363" s="107"/>
      <c r="AI363" s="107"/>
      <c r="AJ363" s="107"/>
      <c r="AK363" s="107"/>
      <c r="AL363" s="107"/>
      <c r="AM363" s="107"/>
      <c r="AN363" s="107"/>
      <c r="AO363" s="107"/>
      <c r="AP363" s="107"/>
      <c r="AQ363" s="107"/>
      <c r="AR363" s="95"/>
      <c r="AS363" s="95"/>
      <c r="AT363" s="107"/>
      <c r="AU363" s="107"/>
      <c r="AV363" s="107"/>
    </row>
    <row r="364" spans="1:48" s="94" customFormat="1" ht="24.95" customHeight="1" thickBot="1">
      <c r="B364" s="634" t="s">
        <v>114</v>
      </c>
      <c r="C364" s="634"/>
      <c r="D364" s="634"/>
      <c r="E364" s="634"/>
      <c r="F364" s="634"/>
      <c r="G364" s="634"/>
      <c r="H364" s="634"/>
      <c r="I364" s="634"/>
      <c r="J364" s="634"/>
      <c r="K364" s="634"/>
      <c r="L364" s="634"/>
      <c r="M364" s="634"/>
      <c r="N364" s="634"/>
      <c r="O364" s="634"/>
      <c r="P364" s="634"/>
      <c r="Q364" s="634"/>
      <c r="R364" s="634"/>
      <c r="S364" s="634"/>
      <c r="T364" s="634"/>
      <c r="U364" s="634"/>
      <c r="V364" s="634"/>
      <c r="W364" s="634"/>
      <c r="X364" s="634"/>
      <c r="Y364" s="634"/>
      <c r="Z364" s="634"/>
      <c r="AA364" s="634"/>
      <c r="AB364" s="634"/>
      <c r="AC364" s="634"/>
      <c r="AD364" s="634"/>
      <c r="AE364" s="634"/>
      <c r="AF364" s="634"/>
      <c r="AG364" s="634"/>
      <c r="AH364" s="634"/>
      <c r="AI364" s="634"/>
      <c r="AJ364" s="634"/>
      <c r="AK364" s="634"/>
      <c r="AL364" s="634"/>
      <c r="AM364" s="634"/>
      <c r="AN364" s="634"/>
      <c r="AO364" s="634"/>
      <c r="AP364" s="634"/>
      <c r="AQ364" s="634"/>
      <c r="AR364" s="634"/>
      <c r="AS364" s="634"/>
      <c r="AT364" s="111"/>
      <c r="AU364" s="107"/>
      <c r="AV364" s="107"/>
    </row>
    <row r="365" spans="1:48" s="94" customFormat="1" ht="24.95" customHeight="1">
      <c r="B365" s="562" t="s">
        <v>251</v>
      </c>
      <c r="C365" s="563"/>
      <c r="D365" s="562" t="s">
        <v>84</v>
      </c>
      <c r="E365" s="568"/>
      <c r="F365" s="568"/>
      <c r="G365" s="568"/>
      <c r="H365" s="568"/>
      <c r="I365" s="568"/>
      <c r="J365" s="568"/>
      <c r="K365" s="568"/>
      <c r="L365" s="568"/>
      <c r="M365" s="568"/>
      <c r="N365" s="568"/>
      <c r="O365" s="568"/>
      <c r="P365" s="568"/>
      <c r="Q365" s="568"/>
      <c r="R365" s="568"/>
      <c r="S365" s="568"/>
      <c r="T365" s="568"/>
      <c r="U365" s="568"/>
      <c r="V365" s="568"/>
      <c r="W365" s="568"/>
      <c r="X365" s="568"/>
      <c r="Y365" s="568"/>
      <c r="Z365" s="568"/>
      <c r="AA365" s="568"/>
      <c r="AB365" s="568"/>
      <c r="AC365" s="568"/>
      <c r="AD365" s="568"/>
      <c r="AE365" s="568"/>
      <c r="AF365" s="568"/>
      <c r="AG365" s="568"/>
      <c r="AH365" s="568"/>
      <c r="AI365" s="568"/>
      <c r="AJ365" s="568"/>
      <c r="AK365" s="563"/>
      <c r="AL365" s="635" t="s">
        <v>293</v>
      </c>
      <c r="AM365" s="636"/>
      <c r="AN365" s="636"/>
      <c r="AO365" s="636"/>
      <c r="AP365" s="636"/>
      <c r="AQ365" s="636"/>
      <c r="AR365" s="636"/>
      <c r="AS365" s="637"/>
      <c r="AT365" s="111"/>
      <c r="AU365" s="107"/>
      <c r="AV365" s="107"/>
    </row>
    <row r="366" spans="1:48" s="94" customFormat="1" ht="24.95" customHeight="1">
      <c r="B366" s="564"/>
      <c r="C366" s="565"/>
      <c r="D366" s="564"/>
      <c r="E366" s="569"/>
      <c r="F366" s="569"/>
      <c r="G366" s="569"/>
      <c r="H366" s="569"/>
      <c r="I366" s="569"/>
      <c r="J366" s="569"/>
      <c r="K366" s="569"/>
      <c r="L366" s="569"/>
      <c r="M366" s="569"/>
      <c r="N366" s="569"/>
      <c r="O366" s="569"/>
      <c r="P366" s="569"/>
      <c r="Q366" s="569"/>
      <c r="R366" s="569"/>
      <c r="S366" s="569"/>
      <c r="T366" s="569"/>
      <c r="U366" s="569"/>
      <c r="V366" s="569"/>
      <c r="W366" s="569"/>
      <c r="X366" s="569"/>
      <c r="Y366" s="569"/>
      <c r="Z366" s="569"/>
      <c r="AA366" s="569"/>
      <c r="AB366" s="569"/>
      <c r="AC366" s="569"/>
      <c r="AD366" s="569"/>
      <c r="AE366" s="569"/>
      <c r="AF366" s="569"/>
      <c r="AG366" s="569"/>
      <c r="AH366" s="569"/>
      <c r="AI366" s="569"/>
      <c r="AJ366" s="569"/>
      <c r="AK366" s="565"/>
      <c r="AL366" s="638"/>
      <c r="AM366" s="639"/>
      <c r="AN366" s="639"/>
      <c r="AO366" s="639"/>
      <c r="AP366" s="639"/>
      <c r="AQ366" s="639"/>
      <c r="AR366" s="639"/>
      <c r="AS366" s="640"/>
      <c r="AT366" s="111"/>
      <c r="AU366" s="107"/>
      <c r="AV366" s="107"/>
    </row>
    <row r="367" spans="1:48" s="94" customFormat="1" ht="24.95" customHeight="1" thickBot="1">
      <c r="B367" s="566"/>
      <c r="C367" s="567"/>
      <c r="D367" s="566"/>
      <c r="E367" s="570"/>
      <c r="F367" s="570"/>
      <c r="G367" s="570"/>
      <c r="H367" s="570"/>
      <c r="I367" s="570"/>
      <c r="J367" s="570"/>
      <c r="K367" s="570"/>
      <c r="L367" s="570"/>
      <c r="M367" s="570"/>
      <c r="N367" s="570"/>
      <c r="O367" s="570"/>
      <c r="P367" s="570"/>
      <c r="Q367" s="570"/>
      <c r="R367" s="570"/>
      <c r="S367" s="570"/>
      <c r="T367" s="570"/>
      <c r="U367" s="570"/>
      <c r="V367" s="570"/>
      <c r="W367" s="570"/>
      <c r="X367" s="570"/>
      <c r="Y367" s="570"/>
      <c r="Z367" s="570"/>
      <c r="AA367" s="570"/>
      <c r="AB367" s="570"/>
      <c r="AC367" s="570"/>
      <c r="AD367" s="570"/>
      <c r="AE367" s="570"/>
      <c r="AF367" s="570"/>
      <c r="AG367" s="570"/>
      <c r="AH367" s="570"/>
      <c r="AI367" s="570"/>
      <c r="AJ367" s="570"/>
      <c r="AK367" s="567"/>
      <c r="AL367" s="641" t="s">
        <v>274</v>
      </c>
      <c r="AM367" s="642"/>
      <c r="AN367" s="642"/>
      <c r="AO367" s="642"/>
      <c r="AP367" s="642"/>
      <c r="AQ367" s="642"/>
      <c r="AR367" s="642"/>
      <c r="AS367" s="643"/>
      <c r="AT367" s="111"/>
      <c r="AU367" s="107"/>
      <c r="AV367" s="107"/>
    </row>
    <row r="368" spans="1:48" s="94" customFormat="1" ht="24.95" customHeight="1" outlineLevel="1" thickBot="1">
      <c r="B368" s="625"/>
      <c r="C368" s="626"/>
      <c r="D368" s="626"/>
      <c r="E368" s="626"/>
      <c r="F368" s="626"/>
      <c r="G368" s="626"/>
      <c r="H368" s="626"/>
      <c r="I368" s="626"/>
      <c r="J368" s="626"/>
      <c r="K368" s="626"/>
      <c r="L368" s="626"/>
      <c r="M368" s="626"/>
      <c r="N368" s="626"/>
      <c r="O368" s="626"/>
      <c r="P368" s="626"/>
      <c r="Q368" s="626"/>
      <c r="R368" s="626"/>
      <c r="S368" s="626"/>
      <c r="T368" s="626"/>
      <c r="U368" s="626"/>
      <c r="V368" s="626"/>
      <c r="W368" s="626"/>
      <c r="X368" s="626"/>
      <c r="Y368" s="626"/>
      <c r="Z368" s="627" t="s">
        <v>115</v>
      </c>
      <c r="AA368" s="431"/>
      <c r="AB368" s="628"/>
      <c r="AC368" s="442" t="s">
        <v>116</v>
      </c>
      <c r="AD368" s="443"/>
      <c r="AE368" s="443"/>
      <c r="AF368" s="443"/>
      <c r="AG368" s="443"/>
      <c r="AH368" s="443"/>
      <c r="AI368" s="581">
        <v>0</v>
      </c>
      <c r="AJ368" s="582"/>
      <c r="AK368" s="579">
        <f>AI368/AR$9</f>
        <v>0</v>
      </c>
      <c r="AL368" s="580"/>
      <c r="AM368" s="256" t="s">
        <v>175</v>
      </c>
      <c r="AN368" s="252"/>
      <c r="AO368" s="252"/>
      <c r="AP368" s="252"/>
      <c r="AQ368" s="253"/>
      <c r="AR368" s="254"/>
      <c r="AS368" s="255"/>
      <c r="AU368" s="107"/>
      <c r="AV368" s="107"/>
    </row>
    <row r="369" spans="1:48" s="94" customFormat="1" ht="24.95" customHeight="1" outlineLevel="1">
      <c r="B369" s="256" t="s">
        <v>117</v>
      </c>
      <c r="C369" s="252"/>
      <c r="D369" s="252"/>
      <c r="E369" s="252"/>
      <c r="F369" s="252"/>
      <c r="G369" s="252"/>
      <c r="H369" s="252"/>
      <c r="I369" s="252"/>
      <c r="J369" s="252"/>
      <c r="K369" s="252"/>
      <c r="L369" s="252"/>
      <c r="M369" s="252"/>
      <c r="N369" s="252"/>
      <c r="O369" s="252"/>
      <c r="P369" s="252"/>
      <c r="Q369" s="259"/>
      <c r="R369" s="256" t="s">
        <v>118</v>
      </c>
      <c r="S369" s="253"/>
      <c r="T369" s="252" t="s">
        <v>119</v>
      </c>
      <c r="U369" s="252"/>
      <c r="V369" s="252"/>
      <c r="W369" s="259"/>
      <c r="X369" s="583" t="s">
        <v>46</v>
      </c>
      <c r="Y369" s="629" t="s">
        <v>47</v>
      </c>
      <c r="Z369" s="631" t="s">
        <v>120</v>
      </c>
      <c r="AA369" s="632" t="s">
        <v>121</v>
      </c>
      <c r="AB369" s="633" t="s">
        <v>122</v>
      </c>
      <c r="AC369" s="256" t="s">
        <v>123</v>
      </c>
      <c r="AD369" s="252"/>
      <c r="AE369" s="252"/>
      <c r="AF369" s="252"/>
      <c r="AG369" s="252"/>
      <c r="AH369" s="252"/>
      <c r="AI369" s="252"/>
      <c r="AJ369" s="252"/>
      <c r="AK369" s="252"/>
      <c r="AL369" s="252"/>
      <c r="AM369" s="252"/>
      <c r="AN369" s="252"/>
      <c r="AO369" s="252"/>
      <c r="AP369" s="252"/>
      <c r="AQ369" s="259"/>
      <c r="AR369" s="272" t="s">
        <v>124</v>
      </c>
      <c r="AS369" s="273"/>
      <c r="AU369" s="107"/>
      <c r="AV369" s="107"/>
    </row>
    <row r="370" spans="1:48" s="94" customFormat="1" ht="24.95" customHeight="1" outlineLevel="1">
      <c r="B370" s="260"/>
      <c r="C370" s="261"/>
      <c r="D370" s="261"/>
      <c r="E370" s="261"/>
      <c r="F370" s="261"/>
      <c r="G370" s="261"/>
      <c r="H370" s="261"/>
      <c r="I370" s="261"/>
      <c r="J370" s="261"/>
      <c r="K370" s="261"/>
      <c r="L370" s="261"/>
      <c r="M370" s="261"/>
      <c r="N370" s="261"/>
      <c r="O370" s="261"/>
      <c r="P370" s="261"/>
      <c r="Q370" s="262"/>
      <c r="R370" s="260"/>
      <c r="S370" s="263"/>
      <c r="T370" s="261"/>
      <c r="U370" s="261"/>
      <c r="V370" s="261"/>
      <c r="W370" s="262"/>
      <c r="X370" s="584"/>
      <c r="Y370" s="630"/>
      <c r="Z370" s="584"/>
      <c r="AA370" s="590"/>
      <c r="AB370" s="586"/>
      <c r="AC370" s="260"/>
      <c r="AD370" s="261"/>
      <c r="AE370" s="261"/>
      <c r="AF370" s="261"/>
      <c r="AG370" s="261"/>
      <c r="AH370" s="261"/>
      <c r="AI370" s="261"/>
      <c r="AJ370" s="261"/>
      <c r="AK370" s="261"/>
      <c r="AL370" s="261"/>
      <c r="AM370" s="261"/>
      <c r="AN370" s="261"/>
      <c r="AO370" s="261"/>
      <c r="AP370" s="261"/>
      <c r="AQ370" s="262"/>
      <c r="AR370" s="141" t="s">
        <v>125</v>
      </c>
      <c r="AS370" s="121" t="s">
        <v>126</v>
      </c>
      <c r="AU370" s="107"/>
      <c r="AV370" s="107"/>
    </row>
    <row r="371" spans="1:48" s="94" customFormat="1" ht="24.95" customHeight="1" outlineLevel="1">
      <c r="B371" s="227"/>
      <c r="C371" s="228"/>
      <c r="D371" s="228"/>
      <c r="E371" s="228"/>
      <c r="F371" s="228"/>
      <c r="G371" s="228"/>
      <c r="H371" s="228"/>
      <c r="I371" s="228"/>
      <c r="J371" s="228"/>
      <c r="K371" s="228"/>
      <c r="L371" s="228"/>
      <c r="M371" s="228"/>
      <c r="N371" s="228"/>
      <c r="O371" s="228"/>
      <c r="P371" s="228"/>
      <c r="Q371" s="229"/>
      <c r="R371" s="227"/>
      <c r="S371" s="230"/>
      <c r="T371" s="231"/>
      <c r="U371" s="228"/>
      <c r="V371" s="228"/>
      <c r="W371" s="229"/>
      <c r="X371" s="122"/>
      <c r="Y371" s="137"/>
      <c r="Z371" s="122"/>
      <c r="AA371" s="138"/>
      <c r="AB371" s="125" t="e">
        <f>INDEX($AM$108:$AT$111,MATCH(Z371,$AK$108:$AK$111,0),MATCH(AA371,$AM$112:$AT$112,0))</f>
        <v>#N/A</v>
      </c>
      <c r="AC371" s="227"/>
      <c r="AD371" s="228"/>
      <c r="AE371" s="228"/>
      <c r="AF371" s="228"/>
      <c r="AG371" s="228"/>
      <c r="AH371" s="228"/>
      <c r="AI371" s="228"/>
      <c r="AJ371" s="228"/>
      <c r="AK371" s="228"/>
      <c r="AL371" s="228"/>
      <c r="AM371" s="228"/>
      <c r="AN371" s="228"/>
      <c r="AO371" s="228"/>
      <c r="AP371" s="228"/>
      <c r="AQ371" s="229"/>
      <c r="AR371" s="142"/>
      <c r="AS371" s="127"/>
      <c r="AU371" s="107"/>
      <c r="AV371" s="107"/>
    </row>
    <row r="372" spans="1:48" s="107" customFormat="1" ht="24.95" customHeight="1" outlineLevel="1">
      <c r="B372" s="227"/>
      <c r="C372" s="228"/>
      <c r="D372" s="228"/>
      <c r="E372" s="228"/>
      <c r="F372" s="228"/>
      <c r="G372" s="228"/>
      <c r="H372" s="228"/>
      <c r="I372" s="228"/>
      <c r="J372" s="228"/>
      <c r="K372" s="228"/>
      <c r="L372" s="228"/>
      <c r="M372" s="228"/>
      <c r="N372" s="228"/>
      <c r="O372" s="228"/>
      <c r="P372" s="228"/>
      <c r="Q372" s="229"/>
      <c r="R372" s="227"/>
      <c r="S372" s="230"/>
      <c r="T372" s="231"/>
      <c r="U372" s="228"/>
      <c r="V372" s="228"/>
      <c r="W372" s="229"/>
      <c r="X372" s="122"/>
      <c r="Y372" s="137"/>
      <c r="Z372" s="122"/>
      <c r="AA372" s="138"/>
      <c r="AB372" s="125" t="e">
        <f t="shared" ref="AB372:AB379" si="16">INDEX($AM$108:$AT$111,MATCH(Z372,$AK$108:$AK$111,0),MATCH(AA372,$AM$112:$AT$112,0))</f>
        <v>#N/A</v>
      </c>
      <c r="AC372" s="227"/>
      <c r="AD372" s="228"/>
      <c r="AE372" s="228"/>
      <c r="AF372" s="228"/>
      <c r="AG372" s="228"/>
      <c r="AH372" s="228"/>
      <c r="AI372" s="228"/>
      <c r="AJ372" s="228"/>
      <c r="AK372" s="228"/>
      <c r="AL372" s="228"/>
      <c r="AM372" s="228"/>
      <c r="AN372" s="228"/>
      <c r="AO372" s="228"/>
      <c r="AP372" s="228"/>
      <c r="AQ372" s="229"/>
      <c r="AR372" s="142"/>
      <c r="AS372" s="127"/>
    </row>
    <row r="373" spans="1:48" s="107" customFormat="1" ht="24.95" customHeight="1" outlineLevel="1">
      <c r="B373" s="227"/>
      <c r="C373" s="228"/>
      <c r="D373" s="228"/>
      <c r="E373" s="228"/>
      <c r="F373" s="228"/>
      <c r="G373" s="228"/>
      <c r="H373" s="228"/>
      <c r="I373" s="228"/>
      <c r="J373" s="228"/>
      <c r="K373" s="228"/>
      <c r="L373" s="228"/>
      <c r="M373" s="228"/>
      <c r="N373" s="228"/>
      <c r="O373" s="228"/>
      <c r="P373" s="228"/>
      <c r="Q373" s="229"/>
      <c r="R373" s="227"/>
      <c r="S373" s="230"/>
      <c r="T373" s="231"/>
      <c r="U373" s="228"/>
      <c r="V373" s="228"/>
      <c r="W373" s="229"/>
      <c r="X373" s="122"/>
      <c r="Y373" s="137"/>
      <c r="Z373" s="122"/>
      <c r="AA373" s="138"/>
      <c r="AB373" s="125" t="e">
        <f t="shared" si="16"/>
        <v>#N/A</v>
      </c>
      <c r="AC373" s="227"/>
      <c r="AD373" s="228"/>
      <c r="AE373" s="228"/>
      <c r="AF373" s="228"/>
      <c r="AG373" s="228"/>
      <c r="AH373" s="228"/>
      <c r="AI373" s="228"/>
      <c r="AJ373" s="228"/>
      <c r="AK373" s="228"/>
      <c r="AL373" s="228"/>
      <c r="AM373" s="228"/>
      <c r="AN373" s="228"/>
      <c r="AO373" s="228"/>
      <c r="AP373" s="228"/>
      <c r="AQ373" s="229"/>
      <c r="AR373" s="142"/>
      <c r="AS373" s="127"/>
    </row>
    <row r="374" spans="1:48" s="94" customFormat="1" ht="24.95" customHeight="1" outlineLevel="1">
      <c r="A374" s="107"/>
      <c r="B374" s="227"/>
      <c r="C374" s="228"/>
      <c r="D374" s="228"/>
      <c r="E374" s="228"/>
      <c r="F374" s="228"/>
      <c r="G374" s="228"/>
      <c r="H374" s="228"/>
      <c r="I374" s="228"/>
      <c r="J374" s="228"/>
      <c r="K374" s="228"/>
      <c r="L374" s="228"/>
      <c r="M374" s="228"/>
      <c r="N374" s="228"/>
      <c r="O374" s="228"/>
      <c r="P374" s="228"/>
      <c r="Q374" s="229"/>
      <c r="R374" s="227"/>
      <c r="S374" s="230"/>
      <c r="T374" s="231"/>
      <c r="U374" s="228"/>
      <c r="V374" s="228"/>
      <c r="W374" s="229"/>
      <c r="X374" s="122"/>
      <c r="Y374" s="137"/>
      <c r="Z374" s="122"/>
      <c r="AA374" s="138"/>
      <c r="AB374" s="125" t="e">
        <f t="shared" si="16"/>
        <v>#N/A</v>
      </c>
      <c r="AC374" s="227"/>
      <c r="AD374" s="228"/>
      <c r="AE374" s="228"/>
      <c r="AF374" s="228"/>
      <c r="AG374" s="228"/>
      <c r="AH374" s="228"/>
      <c r="AI374" s="228"/>
      <c r="AJ374" s="228"/>
      <c r="AK374" s="228"/>
      <c r="AL374" s="228"/>
      <c r="AM374" s="228"/>
      <c r="AN374" s="228"/>
      <c r="AO374" s="228"/>
      <c r="AP374" s="228"/>
      <c r="AQ374" s="229"/>
      <c r="AR374" s="142"/>
      <c r="AS374" s="127"/>
      <c r="AT374" s="107"/>
      <c r="AU374" s="107"/>
      <c r="AV374" s="107"/>
    </row>
    <row r="375" spans="1:48" s="94" customFormat="1" ht="24.95" customHeight="1" outlineLevel="1">
      <c r="A375" s="107"/>
      <c r="B375" s="227"/>
      <c r="C375" s="228"/>
      <c r="D375" s="228"/>
      <c r="E375" s="228"/>
      <c r="F375" s="228"/>
      <c r="G375" s="228"/>
      <c r="H375" s="228"/>
      <c r="I375" s="228"/>
      <c r="J375" s="228"/>
      <c r="K375" s="228"/>
      <c r="L375" s="228"/>
      <c r="M375" s="228"/>
      <c r="N375" s="228"/>
      <c r="O375" s="228"/>
      <c r="P375" s="228"/>
      <c r="Q375" s="229"/>
      <c r="R375" s="227"/>
      <c r="S375" s="230"/>
      <c r="T375" s="231"/>
      <c r="U375" s="228"/>
      <c r="V375" s="228"/>
      <c r="W375" s="229"/>
      <c r="X375" s="122"/>
      <c r="Y375" s="137"/>
      <c r="Z375" s="122"/>
      <c r="AA375" s="138"/>
      <c r="AB375" s="125" t="e">
        <f t="shared" si="16"/>
        <v>#N/A</v>
      </c>
      <c r="AC375" s="227"/>
      <c r="AD375" s="228"/>
      <c r="AE375" s="228"/>
      <c r="AF375" s="228"/>
      <c r="AG375" s="228"/>
      <c r="AH375" s="228"/>
      <c r="AI375" s="228"/>
      <c r="AJ375" s="228"/>
      <c r="AK375" s="228"/>
      <c r="AL375" s="228"/>
      <c r="AM375" s="228"/>
      <c r="AN375" s="228"/>
      <c r="AO375" s="228"/>
      <c r="AP375" s="228"/>
      <c r="AQ375" s="229"/>
      <c r="AR375" s="142"/>
      <c r="AS375" s="127"/>
      <c r="AT375" s="107"/>
      <c r="AU375" s="107"/>
      <c r="AV375" s="107"/>
    </row>
    <row r="376" spans="1:48" s="94" customFormat="1" ht="24.95" customHeight="1" outlineLevel="1">
      <c r="A376" s="107"/>
      <c r="B376" s="227"/>
      <c r="C376" s="228"/>
      <c r="D376" s="228"/>
      <c r="E376" s="228"/>
      <c r="F376" s="228"/>
      <c r="G376" s="228"/>
      <c r="H376" s="228"/>
      <c r="I376" s="228"/>
      <c r="J376" s="228"/>
      <c r="K376" s="228"/>
      <c r="L376" s="228"/>
      <c r="M376" s="228"/>
      <c r="N376" s="228"/>
      <c r="O376" s="228"/>
      <c r="P376" s="228"/>
      <c r="Q376" s="229"/>
      <c r="R376" s="227"/>
      <c r="S376" s="230"/>
      <c r="T376" s="231"/>
      <c r="U376" s="228"/>
      <c r="V376" s="228"/>
      <c r="W376" s="229"/>
      <c r="X376" s="122"/>
      <c r="Y376" s="137"/>
      <c r="Z376" s="122"/>
      <c r="AA376" s="138"/>
      <c r="AB376" s="125" t="e">
        <f t="shared" si="16"/>
        <v>#N/A</v>
      </c>
      <c r="AC376" s="227"/>
      <c r="AD376" s="228"/>
      <c r="AE376" s="228"/>
      <c r="AF376" s="228"/>
      <c r="AG376" s="228"/>
      <c r="AH376" s="228"/>
      <c r="AI376" s="228"/>
      <c r="AJ376" s="228"/>
      <c r="AK376" s="228"/>
      <c r="AL376" s="228"/>
      <c r="AM376" s="228"/>
      <c r="AN376" s="228"/>
      <c r="AO376" s="228"/>
      <c r="AP376" s="228"/>
      <c r="AQ376" s="229"/>
      <c r="AR376" s="142"/>
      <c r="AS376" s="127"/>
      <c r="AT376" s="107"/>
      <c r="AU376" s="107"/>
      <c r="AV376" s="107"/>
    </row>
    <row r="377" spans="1:48" s="94" customFormat="1" ht="24.95" customHeight="1" outlineLevel="1">
      <c r="A377" s="107"/>
      <c r="B377" s="227"/>
      <c r="C377" s="228"/>
      <c r="D377" s="228"/>
      <c r="E377" s="228"/>
      <c r="F377" s="228"/>
      <c r="G377" s="228"/>
      <c r="H377" s="228"/>
      <c r="I377" s="228"/>
      <c r="J377" s="228"/>
      <c r="K377" s="228"/>
      <c r="L377" s="228"/>
      <c r="M377" s="228"/>
      <c r="N377" s="228"/>
      <c r="O377" s="228"/>
      <c r="P377" s="228"/>
      <c r="Q377" s="229"/>
      <c r="R377" s="227"/>
      <c r="S377" s="230"/>
      <c r="T377" s="231"/>
      <c r="U377" s="228"/>
      <c r="V377" s="228"/>
      <c r="W377" s="229"/>
      <c r="X377" s="122"/>
      <c r="Y377" s="137"/>
      <c r="Z377" s="122"/>
      <c r="AA377" s="138"/>
      <c r="AB377" s="125" t="e">
        <f t="shared" si="16"/>
        <v>#N/A</v>
      </c>
      <c r="AC377" s="227"/>
      <c r="AD377" s="228"/>
      <c r="AE377" s="228"/>
      <c r="AF377" s="228"/>
      <c r="AG377" s="228"/>
      <c r="AH377" s="228"/>
      <c r="AI377" s="228"/>
      <c r="AJ377" s="228"/>
      <c r="AK377" s="228"/>
      <c r="AL377" s="228"/>
      <c r="AM377" s="228"/>
      <c r="AN377" s="228"/>
      <c r="AO377" s="228"/>
      <c r="AP377" s="228"/>
      <c r="AQ377" s="229"/>
      <c r="AR377" s="142"/>
      <c r="AS377" s="127"/>
      <c r="AT377" s="107"/>
      <c r="AU377" s="107"/>
      <c r="AV377" s="107"/>
    </row>
    <row r="378" spans="1:48" s="94" customFormat="1" ht="24.95" customHeight="1" outlineLevel="1">
      <c r="A378" s="107"/>
      <c r="B378" s="227"/>
      <c r="C378" s="228"/>
      <c r="D378" s="228"/>
      <c r="E378" s="228"/>
      <c r="F378" s="228"/>
      <c r="G378" s="228"/>
      <c r="H378" s="228"/>
      <c r="I378" s="228"/>
      <c r="J378" s="228"/>
      <c r="K378" s="228"/>
      <c r="L378" s="228"/>
      <c r="M378" s="228"/>
      <c r="N378" s="228"/>
      <c r="O378" s="228"/>
      <c r="P378" s="228"/>
      <c r="Q378" s="229"/>
      <c r="R378" s="227"/>
      <c r="S378" s="230"/>
      <c r="T378" s="231"/>
      <c r="U378" s="228"/>
      <c r="V378" s="228"/>
      <c r="W378" s="229"/>
      <c r="X378" s="122"/>
      <c r="Y378" s="137"/>
      <c r="Z378" s="122"/>
      <c r="AA378" s="138"/>
      <c r="AB378" s="125" t="e">
        <f t="shared" si="16"/>
        <v>#N/A</v>
      </c>
      <c r="AC378" s="227"/>
      <c r="AD378" s="228"/>
      <c r="AE378" s="228"/>
      <c r="AF378" s="228"/>
      <c r="AG378" s="228"/>
      <c r="AH378" s="228"/>
      <c r="AI378" s="228"/>
      <c r="AJ378" s="228"/>
      <c r="AK378" s="228"/>
      <c r="AL378" s="228"/>
      <c r="AM378" s="228"/>
      <c r="AN378" s="228"/>
      <c r="AO378" s="228"/>
      <c r="AP378" s="228"/>
      <c r="AQ378" s="229"/>
      <c r="AR378" s="142"/>
      <c r="AS378" s="127"/>
      <c r="AT378" s="107"/>
      <c r="AU378" s="107"/>
      <c r="AV378" s="107"/>
    </row>
    <row r="379" spans="1:48" s="94" customFormat="1" ht="24.95" customHeight="1" outlineLevel="1" thickBot="1">
      <c r="A379" s="107"/>
      <c r="B379" s="227"/>
      <c r="C379" s="228"/>
      <c r="D379" s="228"/>
      <c r="E379" s="228"/>
      <c r="F379" s="228"/>
      <c r="G379" s="228"/>
      <c r="H379" s="228"/>
      <c r="I379" s="228"/>
      <c r="J379" s="228"/>
      <c r="K379" s="228"/>
      <c r="L379" s="228"/>
      <c r="M379" s="228"/>
      <c r="N379" s="228"/>
      <c r="O379" s="228"/>
      <c r="P379" s="228"/>
      <c r="Q379" s="229"/>
      <c r="R379" s="232"/>
      <c r="S379" s="233"/>
      <c r="T379" s="234"/>
      <c r="U379" s="235"/>
      <c r="V379" s="235"/>
      <c r="W379" s="236"/>
      <c r="X379" s="139"/>
      <c r="Y379" s="140"/>
      <c r="Z379" s="128"/>
      <c r="AA379" s="130"/>
      <c r="AB379" s="131" t="e">
        <f t="shared" si="16"/>
        <v>#N/A</v>
      </c>
      <c r="AC379" s="232"/>
      <c r="AD379" s="235"/>
      <c r="AE379" s="235"/>
      <c r="AF379" s="235"/>
      <c r="AG379" s="235"/>
      <c r="AH379" s="235"/>
      <c r="AI379" s="235"/>
      <c r="AJ379" s="235"/>
      <c r="AK379" s="235"/>
      <c r="AL379" s="235"/>
      <c r="AM379" s="235"/>
      <c r="AN379" s="235"/>
      <c r="AO379" s="235"/>
      <c r="AP379" s="235"/>
      <c r="AQ379" s="236"/>
      <c r="AR379" s="143"/>
      <c r="AS379" s="133"/>
      <c r="AT379" s="107"/>
      <c r="AU379" s="107"/>
      <c r="AV379" s="107"/>
    </row>
    <row r="380" spans="1:48" s="94" customFormat="1" ht="24.95" customHeight="1" outlineLevel="1" thickBot="1">
      <c r="B380" s="237"/>
      <c r="C380" s="238"/>
      <c r="D380" s="238"/>
      <c r="E380" s="238"/>
      <c r="F380" s="238"/>
      <c r="G380" s="238"/>
      <c r="H380" s="238"/>
      <c r="I380" s="238"/>
      <c r="J380" s="238"/>
      <c r="K380" s="238"/>
      <c r="L380" s="238"/>
      <c r="M380" s="238"/>
      <c r="N380" s="238"/>
      <c r="O380" s="238"/>
      <c r="P380" s="238"/>
      <c r="Q380" s="239"/>
      <c r="R380" s="279" t="s">
        <v>132</v>
      </c>
      <c r="S380" s="280"/>
      <c r="T380" s="280"/>
      <c r="U380" s="280"/>
      <c r="V380" s="280"/>
      <c r="W380" s="280"/>
      <c r="X380" s="280"/>
      <c r="Y380" s="281"/>
      <c r="Z380" s="134">
        <f>ROUNDUP(SUM(Z371:Z379)*$AK368,0)</f>
        <v>0</v>
      </c>
      <c r="AA380" s="135">
        <f>ROUNDUP(SUM(AA371:AA379)*$AK368,0)</f>
        <v>0</v>
      </c>
      <c r="AB380" s="136"/>
      <c r="AC380" s="615"/>
      <c r="AD380" s="616"/>
      <c r="AE380" s="616"/>
      <c r="AF380" s="616"/>
      <c r="AG380" s="616"/>
      <c r="AH380" s="616"/>
      <c r="AI380" s="616"/>
      <c r="AJ380" s="616"/>
      <c r="AK380" s="616"/>
      <c r="AL380" s="616"/>
      <c r="AM380" s="616"/>
      <c r="AN380" s="616"/>
      <c r="AO380" s="616"/>
      <c r="AP380" s="616"/>
      <c r="AQ380" s="616"/>
      <c r="AR380" s="616"/>
      <c r="AS380" s="617"/>
      <c r="AU380" s="107"/>
      <c r="AV380" s="107"/>
    </row>
    <row r="381" spans="1:48" s="94" customFormat="1" ht="24.95" customHeight="1" outlineLevel="1">
      <c r="A381" s="107"/>
      <c r="B381" s="107"/>
      <c r="C381" s="107"/>
      <c r="D381" s="107"/>
      <c r="E381" s="107"/>
      <c r="F381" s="107"/>
      <c r="G381" s="107"/>
      <c r="H381" s="107"/>
      <c r="I381" s="107"/>
      <c r="J381" s="107"/>
      <c r="K381" s="107"/>
      <c r="L381" s="107"/>
      <c r="M381" s="107"/>
      <c r="N381" s="107"/>
      <c r="O381" s="107"/>
      <c r="P381" s="107"/>
      <c r="Q381" s="107"/>
      <c r="R381" s="107"/>
      <c r="S381" s="107"/>
      <c r="T381" s="107"/>
      <c r="U381" s="107"/>
      <c r="V381" s="107"/>
      <c r="W381" s="107"/>
      <c r="X381" s="107"/>
      <c r="Y381" s="107"/>
      <c r="Z381" s="107"/>
      <c r="AA381" s="107"/>
      <c r="AB381" s="107"/>
      <c r="AC381" s="107"/>
      <c r="AD381" s="107"/>
      <c r="AE381" s="107"/>
      <c r="AF381" s="107"/>
      <c r="AG381" s="107"/>
      <c r="AH381" s="107"/>
      <c r="AI381" s="107"/>
      <c r="AJ381" s="107"/>
      <c r="AK381" s="107"/>
      <c r="AL381" s="107"/>
      <c r="AM381" s="107"/>
      <c r="AN381" s="107"/>
      <c r="AO381" s="107"/>
      <c r="AP381" s="107"/>
      <c r="AQ381" s="107"/>
      <c r="AR381" s="95"/>
      <c r="AS381" s="95"/>
      <c r="AT381" s="107"/>
      <c r="AU381" s="107"/>
      <c r="AV381" s="107"/>
    </row>
    <row r="382" spans="1:48" s="94" customFormat="1" ht="24.95" customHeight="1">
      <c r="A382" s="107"/>
      <c r="B382" s="107"/>
      <c r="C382" s="107"/>
      <c r="D382" s="107"/>
      <c r="E382" s="107"/>
      <c r="F382" s="107"/>
      <c r="G382" s="107"/>
      <c r="H382" s="107"/>
      <c r="I382" s="107"/>
      <c r="J382" s="107"/>
      <c r="K382" s="107"/>
      <c r="L382" s="107"/>
      <c r="M382" s="107"/>
      <c r="N382" s="107"/>
      <c r="O382" s="107"/>
      <c r="P382" s="107"/>
      <c r="Q382" s="107"/>
      <c r="R382" s="107"/>
      <c r="S382" s="107"/>
      <c r="T382" s="107"/>
      <c r="U382" s="107"/>
      <c r="V382" s="107"/>
      <c r="W382" s="107"/>
      <c r="X382" s="107"/>
      <c r="Y382" s="107"/>
      <c r="Z382" s="107"/>
      <c r="AA382" s="107"/>
      <c r="AB382" s="107"/>
      <c r="AC382" s="107"/>
      <c r="AD382" s="107"/>
      <c r="AE382" s="107"/>
      <c r="AF382" s="107"/>
      <c r="AG382" s="107"/>
      <c r="AH382" s="107"/>
      <c r="AI382" s="107"/>
      <c r="AJ382" s="107"/>
      <c r="AK382" s="107"/>
      <c r="AL382" s="107"/>
      <c r="AM382" s="107"/>
      <c r="AN382" s="107"/>
      <c r="AO382" s="107"/>
      <c r="AP382" s="107"/>
      <c r="AQ382" s="107"/>
      <c r="AR382" s="95"/>
      <c r="AS382" s="95"/>
      <c r="AT382" s="107"/>
      <c r="AU382" s="107"/>
      <c r="AV382" s="107"/>
    </row>
    <row r="383" spans="1:48" s="94" customFormat="1" ht="24.95" customHeight="1" thickBot="1">
      <c r="B383" s="634" t="s">
        <v>114</v>
      </c>
      <c r="C383" s="634"/>
      <c r="D383" s="634"/>
      <c r="E383" s="634"/>
      <c r="F383" s="634"/>
      <c r="G383" s="634"/>
      <c r="H383" s="634"/>
      <c r="I383" s="634"/>
      <c r="J383" s="634"/>
      <c r="K383" s="634"/>
      <c r="L383" s="634"/>
      <c r="M383" s="634"/>
      <c r="N383" s="634"/>
      <c r="O383" s="634"/>
      <c r="P383" s="634"/>
      <c r="Q383" s="634"/>
      <c r="R383" s="634"/>
      <c r="S383" s="634"/>
      <c r="T383" s="634"/>
      <c r="U383" s="634"/>
      <c r="V383" s="634"/>
      <c r="W383" s="634"/>
      <c r="X383" s="634"/>
      <c r="Y383" s="634"/>
      <c r="Z383" s="634"/>
      <c r="AA383" s="634"/>
      <c r="AB383" s="634"/>
      <c r="AC383" s="634"/>
      <c r="AD383" s="634"/>
      <c r="AE383" s="634"/>
      <c r="AF383" s="634"/>
      <c r="AG383" s="634"/>
      <c r="AH383" s="634"/>
      <c r="AI383" s="634"/>
      <c r="AJ383" s="634"/>
      <c r="AK383" s="634"/>
      <c r="AL383" s="634"/>
      <c r="AM383" s="634"/>
      <c r="AN383" s="634"/>
      <c r="AO383" s="634"/>
      <c r="AP383" s="634"/>
      <c r="AQ383" s="634"/>
      <c r="AR383" s="634"/>
      <c r="AS383" s="634"/>
      <c r="AT383" s="111"/>
      <c r="AU383" s="107"/>
      <c r="AV383" s="107"/>
    </row>
    <row r="384" spans="1:48" s="94" customFormat="1" ht="24.95" customHeight="1">
      <c r="B384" s="562" t="s">
        <v>252</v>
      </c>
      <c r="C384" s="563"/>
      <c r="D384" s="562" t="s">
        <v>85</v>
      </c>
      <c r="E384" s="568"/>
      <c r="F384" s="568"/>
      <c r="G384" s="568"/>
      <c r="H384" s="568"/>
      <c r="I384" s="568"/>
      <c r="J384" s="568"/>
      <c r="K384" s="568"/>
      <c r="L384" s="568"/>
      <c r="M384" s="568"/>
      <c r="N384" s="568"/>
      <c r="O384" s="568"/>
      <c r="P384" s="568"/>
      <c r="Q384" s="568"/>
      <c r="R384" s="568"/>
      <c r="S384" s="568"/>
      <c r="T384" s="568"/>
      <c r="U384" s="568"/>
      <c r="V384" s="568"/>
      <c r="W384" s="568"/>
      <c r="X384" s="568"/>
      <c r="Y384" s="568"/>
      <c r="Z384" s="568"/>
      <c r="AA384" s="568"/>
      <c r="AB384" s="568"/>
      <c r="AC384" s="568"/>
      <c r="AD384" s="568"/>
      <c r="AE384" s="568"/>
      <c r="AF384" s="568"/>
      <c r="AG384" s="568"/>
      <c r="AH384" s="568"/>
      <c r="AI384" s="568"/>
      <c r="AJ384" s="568"/>
      <c r="AK384" s="563"/>
      <c r="AL384" s="635" t="s">
        <v>293</v>
      </c>
      <c r="AM384" s="636"/>
      <c r="AN384" s="636"/>
      <c r="AO384" s="636"/>
      <c r="AP384" s="636"/>
      <c r="AQ384" s="636"/>
      <c r="AR384" s="636"/>
      <c r="AS384" s="637"/>
      <c r="AT384" s="111"/>
      <c r="AU384" s="107"/>
      <c r="AV384" s="107"/>
    </row>
    <row r="385" spans="1:48" s="94" customFormat="1" ht="24.95" customHeight="1">
      <c r="B385" s="564"/>
      <c r="C385" s="565"/>
      <c r="D385" s="564"/>
      <c r="E385" s="569"/>
      <c r="F385" s="569"/>
      <c r="G385" s="569"/>
      <c r="H385" s="569"/>
      <c r="I385" s="569"/>
      <c r="J385" s="569"/>
      <c r="K385" s="569"/>
      <c r="L385" s="569"/>
      <c r="M385" s="569"/>
      <c r="N385" s="569"/>
      <c r="O385" s="569"/>
      <c r="P385" s="569"/>
      <c r="Q385" s="569"/>
      <c r="R385" s="569"/>
      <c r="S385" s="569"/>
      <c r="T385" s="569"/>
      <c r="U385" s="569"/>
      <c r="V385" s="569"/>
      <c r="W385" s="569"/>
      <c r="X385" s="569"/>
      <c r="Y385" s="569"/>
      <c r="Z385" s="569"/>
      <c r="AA385" s="569"/>
      <c r="AB385" s="569"/>
      <c r="AC385" s="569"/>
      <c r="AD385" s="569"/>
      <c r="AE385" s="569"/>
      <c r="AF385" s="569"/>
      <c r="AG385" s="569"/>
      <c r="AH385" s="569"/>
      <c r="AI385" s="569"/>
      <c r="AJ385" s="569"/>
      <c r="AK385" s="565"/>
      <c r="AL385" s="638"/>
      <c r="AM385" s="639"/>
      <c r="AN385" s="639"/>
      <c r="AO385" s="639"/>
      <c r="AP385" s="639"/>
      <c r="AQ385" s="639"/>
      <c r="AR385" s="639"/>
      <c r="AS385" s="640"/>
      <c r="AT385" s="111"/>
      <c r="AU385" s="107"/>
      <c r="AV385" s="107"/>
    </row>
    <row r="386" spans="1:48" s="94" customFormat="1" ht="24.95" customHeight="1" thickBot="1">
      <c r="B386" s="566"/>
      <c r="C386" s="567"/>
      <c r="D386" s="566"/>
      <c r="E386" s="570"/>
      <c r="F386" s="570"/>
      <c r="G386" s="570"/>
      <c r="H386" s="570"/>
      <c r="I386" s="570"/>
      <c r="J386" s="570"/>
      <c r="K386" s="570"/>
      <c r="L386" s="570"/>
      <c r="M386" s="570"/>
      <c r="N386" s="570"/>
      <c r="O386" s="570"/>
      <c r="P386" s="570"/>
      <c r="Q386" s="570"/>
      <c r="R386" s="570"/>
      <c r="S386" s="570"/>
      <c r="T386" s="570"/>
      <c r="U386" s="570"/>
      <c r="V386" s="570"/>
      <c r="W386" s="570"/>
      <c r="X386" s="570"/>
      <c r="Y386" s="570"/>
      <c r="Z386" s="570"/>
      <c r="AA386" s="570"/>
      <c r="AB386" s="570"/>
      <c r="AC386" s="570"/>
      <c r="AD386" s="570"/>
      <c r="AE386" s="570"/>
      <c r="AF386" s="570"/>
      <c r="AG386" s="570"/>
      <c r="AH386" s="570"/>
      <c r="AI386" s="570"/>
      <c r="AJ386" s="570"/>
      <c r="AK386" s="567"/>
      <c r="AL386" s="641" t="s">
        <v>274</v>
      </c>
      <c r="AM386" s="642"/>
      <c r="AN386" s="642"/>
      <c r="AO386" s="642"/>
      <c r="AP386" s="642"/>
      <c r="AQ386" s="642"/>
      <c r="AR386" s="642"/>
      <c r="AS386" s="643"/>
      <c r="AT386" s="111"/>
      <c r="AU386" s="107"/>
      <c r="AV386" s="107"/>
    </row>
    <row r="387" spans="1:48" s="94" customFormat="1" ht="24.95" customHeight="1" outlineLevel="1" thickBot="1">
      <c r="B387" s="625"/>
      <c r="C387" s="626"/>
      <c r="D387" s="626"/>
      <c r="E387" s="626"/>
      <c r="F387" s="626"/>
      <c r="G387" s="626"/>
      <c r="H387" s="626"/>
      <c r="I387" s="626"/>
      <c r="J387" s="626"/>
      <c r="K387" s="626"/>
      <c r="L387" s="626"/>
      <c r="M387" s="626"/>
      <c r="N387" s="626"/>
      <c r="O387" s="626"/>
      <c r="P387" s="626"/>
      <c r="Q387" s="626"/>
      <c r="R387" s="626"/>
      <c r="S387" s="626"/>
      <c r="T387" s="626"/>
      <c r="U387" s="626"/>
      <c r="V387" s="626"/>
      <c r="W387" s="626"/>
      <c r="X387" s="626"/>
      <c r="Y387" s="626"/>
      <c r="Z387" s="627" t="s">
        <v>115</v>
      </c>
      <c r="AA387" s="431"/>
      <c r="AB387" s="628"/>
      <c r="AC387" s="442" t="s">
        <v>116</v>
      </c>
      <c r="AD387" s="443"/>
      <c r="AE387" s="443"/>
      <c r="AF387" s="443"/>
      <c r="AG387" s="443"/>
      <c r="AH387" s="443"/>
      <c r="AI387" s="581">
        <v>0</v>
      </c>
      <c r="AJ387" s="582"/>
      <c r="AK387" s="579">
        <f>AI387/AR$9</f>
        <v>0</v>
      </c>
      <c r="AL387" s="580"/>
      <c r="AM387" s="256" t="s">
        <v>175</v>
      </c>
      <c r="AN387" s="252"/>
      <c r="AO387" s="252"/>
      <c r="AP387" s="252"/>
      <c r="AQ387" s="253"/>
      <c r="AR387" s="254"/>
      <c r="AS387" s="255"/>
      <c r="AU387" s="107"/>
      <c r="AV387" s="107"/>
    </row>
    <row r="388" spans="1:48" s="107" customFormat="1" ht="24.95" customHeight="1" outlineLevel="1">
      <c r="A388" s="94"/>
      <c r="B388" s="256" t="s">
        <v>117</v>
      </c>
      <c r="C388" s="252"/>
      <c r="D388" s="252"/>
      <c r="E388" s="252"/>
      <c r="F388" s="252"/>
      <c r="G388" s="252"/>
      <c r="H388" s="252"/>
      <c r="I388" s="252"/>
      <c r="J388" s="252"/>
      <c r="K388" s="252"/>
      <c r="L388" s="252"/>
      <c r="M388" s="252"/>
      <c r="N388" s="252"/>
      <c r="O388" s="252"/>
      <c r="P388" s="252"/>
      <c r="Q388" s="259"/>
      <c r="R388" s="256" t="s">
        <v>118</v>
      </c>
      <c r="S388" s="253"/>
      <c r="T388" s="252" t="s">
        <v>119</v>
      </c>
      <c r="U388" s="252"/>
      <c r="V388" s="252"/>
      <c r="W388" s="259"/>
      <c r="X388" s="583" t="s">
        <v>46</v>
      </c>
      <c r="Y388" s="629" t="s">
        <v>47</v>
      </c>
      <c r="Z388" s="631" t="s">
        <v>120</v>
      </c>
      <c r="AA388" s="632" t="s">
        <v>121</v>
      </c>
      <c r="AB388" s="633" t="s">
        <v>122</v>
      </c>
      <c r="AC388" s="256" t="s">
        <v>123</v>
      </c>
      <c r="AD388" s="252"/>
      <c r="AE388" s="252"/>
      <c r="AF388" s="252"/>
      <c r="AG388" s="252"/>
      <c r="AH388" s="252"/>
      <c r="AI388" s="252"/>
      <c r="AJ388" s="252"/>
      <c r="AK388" s="252"/>
      <c r="AL388" s="252"/>
      <c r="AM388" s="252"/>
      <c r="AN388" s="252"/>
      <c r="AO388" s="252"/>
      <c r="AP388" s="252"/>
      <c r="AQ388" s="259"/>
      <c r="AR388" s="272" t="s">
        <v>124</v>
      </c>
      <c r="AS388" s="273"/>
      <c r="AT388" s="94"/>
    </row>
    <row r="389" spans="1:48" s="107" customFormat="1" ht="24.95" customHeight="1" outlineLevel="1">
      <c r="A389" s="94"/>
      <c r="B389" s="260"/>
      <c r="C389" s="261"/>
      <c r="D389" s="261"/>
      <c r="E389" s="261"/>
      <c r="F389" s="261"/>
      <c r="G389" s="261"/>
      <c r="H389" s="261"/>
      <c r="I389" s="261"/>
      <c r="J389" s="261"/>
      <c r="K389" s="261"/>
      <c r="L389" s="261"/>
      <c r="M389" s="261"/>
      <c r="N389" s="261"/>
      <c r="O389" s="261"/>
      <c r="P389" s="261"/>
      <c r="Q389" s="262"/>
      <c r="R389" s="260"/>
      <c r="S389" s="263"/>
      <c r="T389" s="261"/>
      <c r="U389" s="261"/>
      <c r="V389" s="261"/>
      <c r="W389" s="262"/>
      <c r="X389" s="584"/>
      <c r="Y389" s="630"/>
      <c r="Z389" s="584"/>
      <c r="AA389" s="590"/>
      <c r="AB389" s="586"/>
      <c r="AC389" s="260"/>
      <c r="AD389" s="261"/>
      <c r="AE389" s="261"/>
      <c r="AF389" s="261"/>
      <c r="AG389" s="261"/>
      <c r="AH389" s="261"/>
      <c r="AI389" s="261"/>
      <c r="AJ389" s="261"/>
      <c r="AK389" s="261"/>
      <c r="AL389" s="261"/>
      <c r="AM389" s="261"/>
      <c r="AN389" s="261"/>
      <c r="AO389" s="261"/>
      <c r="AP389" s="261"/>
      <c r="AQ389" s="262"/>
      <c r="AR389" s="141" t="s">
        <v>125</v>
      </c>
      <c r="AS389" s="121" t="s">
        <v>126</v>
      </c>
      <c r="AT389" s="94"/>
    </row>
    <row r="390" spans="1:48" s="94" customFormat="1" ht="24.95" customHeight="1" outlineLevel="1">
      <c r="B390" s="227"/>
      <c r="C390" s="228"/>
      <c r="D390" s="228"/>
      <c r="E390" s="228"/>
      <c r="F390" s="228"/>
      <c r="G390" s="228"/>
      <c r="H390" s="228"/>
      <c r="I390" s="228"/>
      <c r="J390" s="228"/>
      <c r="K390" s="228"/>
      <c r="L390" s="228"/>
      <c r="M390" s="228"/>
      <c r="N390" s="228"/>
      <c r="O390" s="228"/>
      <c r="P390" s="228"/>
      <c r="Q390" s="229"/>
      <c r="R390" s="227"/>
      <c r="S390" s="230"/>
      <c r="T390" s="231"/>
      <c r="U390" s="228"/>
      <c r="V390" s="228"/>
      <c r="W390" s="229"/>
      <c r="X390" s="122"/>
      <c r="Y390" s="137"/>
      <c r="Z390" s="122"/>
      <c r="AA390" s="138"/>
      <c r="AB390" s="125" t="e">
        <f>INDEX($AM$108:$AT$111,MATCH(Z390,$AK$108:$AK$111,0),MATCH(AA390,$AM$112:$AT$112,0))</f>
        <v>#N/A</v>
      </c>
      <c r="AC390" s="227"/>
      <c r="AD390" s="228"/>
      <c r="AE390" s="228"/>
      <c r="AF390" s="228"/>
      <c r="AG390" s="228"/>
      <c r="AH390" s="228"/>
      <c r="AI390" s="228"/>
      <c r="AJ390" s="228"/>
      <c r="AK390" s="228"/>
      <c r="AL390" s="228"/>
      <c r="AM390" s="228"/>
      <c r="AN390" s="228"/>
      <c r="AO390" s="228"/>
      <c r="AP390" s="228"/>
      <c r="AQ390" s="229"/>
      <c r="AR390" s="142"/>
      <c r="AS390" s="127"/>
      <c r="AU390" s="107"/>
      <c r="AV390" s="107"/>
    </row>
    <row r="391" spans="1:48" s="94" customFormat="1" ht="24.95" customHeight="1" outlineLevel="1">
      <c r="A391" s="107"/>
      <c r="B391" s="227"/>
      <c r="C391" s="228"/>
      <c r="D391" s="228"/>
      <c r="E391" s="228"/>
      <c r="F391" s="228"/>
      <c r="G391" s="228"/>
      <c r="H391" s="228"/>
      <c r="I391" s="228"/>
      <c r="J391" s="228"/>
      <c r="K391" s="228"/>
      <c r="L391" s="228"/>
      <c r="M391" s="228"/>
      <c r="N391" s="228"/>
      <c r="O391" s="228"/>
      <c r="P391" s="228"/>
      <c r="Q391" s="229"/>
      <c r="R391" s="227"/>
      <c r="S391" s="230"/>
      <c r="T391" s="231"/>
      <c r="U391" s="228"/>
      <c r="V391" s="228"/>
      <c r="W391" s="229"/>
      <c r="X391" s="122"/>
      <c r="Y391" s="137"/>
      <c r="Z391" s="122"/>
      <c r="AA391" s="138"/>
      <c r="AB391" s="125" t="e">
        <f t="shared" ref="AB391:AB398" si="17">INDEX($AM$108:$AT$111,MATCH(Z391,$AK$108:$AK$111,0),MATCH(AA391,$AM$112:$AT$112,0))</f>
        <v>#N/A</v>
      </c>
      <c r="AC391" s="227"/>
      <c r="AD391" s="228"/>
      <c r="AE391" s="228"/>
      <c r="AF391" s="228"/>
      <c r="AG391" s="228"/>
      <c r="AH391" s="228"/>
      <c r="AI391" s="228"/>
      <c r="AJ391" s="228"/>
      <c r="AK391" s="228"/>
      <c r="AL391" s="228"/>
      <c r="AM391" s="228"/>
      <c r="AN391" s="228"/>
      <c r="AO391" s="228"/>
      <c r="AP391" s="228"/>
      <c r="AQ391" s="229"/>
      <c r="AR391" s="142"/>
      <c r="AS391" s="127"/>
      <c r="AT391" s="107"/>
      <c r="AU391" s="107"/>
      <c r="AV391" s="107"/>
    </row>
    <row r="392" spans="1:48" s="94" customFormat="1" ht="24.95" customHeight="1" outlineLevel="1">
      <c r="A392" s="107"/>
      <c r="B392" s="227"/>
      <c r="C392" s="228"/>
      <c r="D392" s="228"/>
      <c r="E392" s="228"/>
      <c r="F392" s="228"/>
      <c r="G392" s="228"/>
      <c r="H392" s="228"/>
      <c r="I392" s="228"/>
      <c r="J392" s="228"/>
      <c r="K392" s="228"/>
      <c r="L392" s="228"/>
      <c r="M392" s="228"/>
      <c r="N392" s="228"/>
      <c r="O392" s="228"/>
      <c r="P392" s="228"/>
      <c r="Q392" s="229"/>
      <c r="R392" s="227"/>
      <c r="S392" s="230"/>
      <c r="T392" s="231"/>
      <c r="U392" s="228"/>
      <c r="V392" s="228"/>
      <c r="W392" s="229"/>
      <c r="X392" s="122"/>
      <c r="Y392" s="137"/>
      <c r="Z392" s="122"/>
      <c r="AA392" s="138"/>
      <c r="AB392" s="125" t="e">
        <f t="shared" si="17"/>
        <v>#N/A</v>
      </c>
      <c r="AC392" s="227"/>
      <c r="AD392" s="228"/>
      <c r="AE392" s="228"/>
      <c r="AF392" s="228"/>
      <c r="AG392" s="228"/>
      <c r="AH392" s="228"/>
      <c r="AI392" s="228"/>
      <c r="AJ392" s="228"/>
      <c r="AK392" s="228"/>
      <c r="AL392" s="228"/>
      <c r="AM392" s="228"/>
      <c r="AN392" s="228"/>
      <c r="AO392" s="228"/>
      <c r="AP392" s="228"/>
      <c r="AQ392" s="229"/>
      <c r="AR392" s="142"/>
      <c r="AS392" s="127"/>
      <c r="AT392" s="107"/>
      <c r="AU392" s="107"/>
      <c r="AV392" s="107"/>
    </row>
    <row r="393" spans="1:48" s="94" customFormat="1" ht="24.95" customHeight="1" outlineLevel="1">
      <c r="A393" s="107"/>
      <c r="B393" s="227"/>
      <c r="C393" s="228"/>
      <c r="D393" s="228"/>
      <c r="E393" s="228"/>
      <c r="F393" s="228"/>
      <c r="G393" s="228"/>
      <c r="H393" s="228"/>
      <c r="I393" s="228"/>
      <c r="J393" s="228"/>
      <c r="K393" s="228"/>
      <c r="L393" s="228"/>
      <c r="M393" s="228"/>
      <c r="N393" s="228"/>
      <c r="O393" s="228"/>
      <c r="P393" s="228"/>
      <c r="Q393" s="229"/>
      <c r="R393" s="227"/>
      <c r="S393" s="230"/>
      <c r="T393" s="231"/>
      <c r="U393" s="228"/>
      <c r="V393" s="228"/>
      <c r="W393" s="229"/>
      <c r="X393" s="122"/>
      <c r="Y393" s="137"/>
      <c r="Z393" s="122"/>
      <c r="AA393" s="138"/>
      <c r="AB393" s="125" t="e">
        <f t="shared" si="17"/>
        <v>#N/A</v>
      </c>
      <c r="AC393" s="227"/>
      <c r="AD393" s="228"/>
      <c r="AE393" s="228"/>
      <c r="AF393" s="228"/>
      <c r="AG393" s="228"/>
      <c r="AH393" s="228"/>
      <c r="AI393" s="228"/>
      <c r="AJ393" s="228"/>
      <c r="AK393" s="228"/>
      <c r="AL393" s="228"/>
      <c r="AM393" s="228"/>
      <c r="AN393" s="228"/>
      <c r="AO393" s="228"/>
      <c r="AP393" s="228"/>
      <c r="AQ393" s="229"/>
      <c r="AR393" s="142"/>
      <c r="AS393" s="127"/>
      <c r="AT393" s="107"/>
      <c r="AU393" s="107"/>
      <c r="AV393" s="107"/>
    </row>
    <row r="394" spans="1:48" s="94" customFormat="1" ht="24.95" customHeight="1" outlineLevel="1">
      <c r="A394" s="107"/>
      <c r="B394" s="227"/>
      <c r="C394" s="228"/>
      <c r="D394" s="228"/>
      <c r="E394" s="228"/>
      <c r="F394" s="228"/>
      <c r="G394" s="228"/>
      <c r="H394" s="228"/>
      <c r="I394" s="228"/>
      <c r="J394" s="228"/>
      <c r="K394" s="228"/>
      <c r="L394" s="228"/>
      <c r="M394" s="228"/>
      <c r="N394" s="228"/>
      <c r="O394" s="228"/>
      <c r="P394" s="228"/>
      <c r="Q394" s="229"/>
      <c r="R394" s="227"/>
      <c r="S394" s="230"/>
      <c r="T394" s="231"/>
      <c r="U394" s="228"/>
      <c r="V394" s="228"/>
      <c r="W394" s="229"/>
      <c r="X394" s="122"/>
      <c r="Y394" s="137"/>
      <c r="Z394" s="122"/>
      <c r="AA394" s="138"/>
      <c r="AB394" s="125" t="e">
        <f t="shared" si="17"/>
        <v>#N/A</v>
      </c>
      <c r="AC394" s="227"/>
      <c r="AD394" s="228"/>
      <c r="AE394" s="228"/>
      <c r="AF394" s="228"/>
      <c r="AG394" s="228"/>
      <c r="AH394" s="228"/>
      <c r="AI394" s="228"/>
      <c r="AJ394" s="228"/>
      <c r="AK394" s="228"/>
      <c r="AL394" s="228"/>
      <c r="AM394" s="228"/>
      <c r="AN394" s="228"/>
      <c r="AO394" s="228"/>
      <c r="AP394" s="228"/>
      <c r="AQ394" s="229"/>
      <c r="AR394" s="142"/>
      <c r="AS394" s="127"/>
      <c r="AT394" s="107"/>
      <c r="AU394" s="107"/>
      <c r="AV394" s="107"/>
    </row>
    <row r="395" spans="1:48" s="94" customFormat="1" ht="24.95" customHeight="1" outlineLevel="1">
      <c r="A395" s="107"/>
      <c r="B395" s="227"/>
      <c r="C395" s="228"/>
      <c r="D395" s="228"/>
      <c r="E395" s="228"/>
      <c r="F395" s="228"/>
      <c r="G395" s="228"/>
      <c r="H395" s="228"/>
      <c r="I395" s="228"/>
      <c r="J395" s="228"/>
      <c r="K395" s="228"/>
      <c r="L395" s="228"/>
      <c r="M395" s="228"/>
      <c r="N395" s="228"/>
      <c r="O395" s="228"/>
      <c r="P395" s="228"/>
      <c r="Q395" s="229"/>
      <c r="R395" s="227"/>
      <c r="S395" s="230"/>
      <c r="T395" s="231"/>
      <c r="U395" s="228"/>
      <c r="V395" s="228"/>
      <c r="W395" s="229"/>
      <c r="X395" s="122"/>
      <c r="Y395" s="137"/>
      <c r="Z395" s="122"/>
      <c r="AA395" s="138"/>
      <c r="AB395" s="125" t="e">
        <f t="shared" si="17"/>
        <v>#N/A</v>
      </c>
      <c r="AC395" s="227"/>
      <c r="AD395" s="228"/>
      <c r="AE395" s="228"/>
      <c r="AF395" s="228"/>
      <c r="AG395" s="228"/>
      <c r="AH395" s="228"/>
      <c r="AI395" s="228"/>
      <c r="AJ395" s="228"/>
      <c r="AK395" s="228"/>
      <c r="AL395" s="228"/>
      <c r="AM395" s="228"/>
      <c r="AN395" s="228"/>
      <c r="AO395" s="228"/>
      <c r="AP395" s="228"/>
      <c r="AQ395" s="229"/>
      <c r="AR395" s="142"/>
      <c r="AS395" s="127"/>
      <c r="AT395" s="107"/>
      <c r="AU395" s="107"/>
      <c r="AV395" s="107"/>
    </row>
    <row r="396" spans="1:48" s="94" customFormat="1" ht="24.95" customHeight="1" outlineLevel="1">
      <c r="A396" s="107"/>
      <c r="B396" s="227"/>
      <c r="C396" s="228"/>
      <c r="D396" s="228"/>
      <c r="E396" s="228"/>
      <c r="F396" s="228"/>
      <c r="G396" s="228"/>
      <c r="H396" s="228"/>
      <c r="I396" s="228"/>
      <c r="J396" s="228"/>
      <c r="K396" s="228"/>
      <c r="L396" s="228"/>
      <c r="M396" s="228"/>
      <c r="N396" s="228"/>
      <c r="O396" s="228"/>
      <c r="P396" s="228"/>
      <c r="Q396" s="229"/>
      <c r="R396" s="227"/>
      <c r="S396" s="230"/>
      <c r="T396" s="231"/>
      <c r="U396" s="228"/>
      <c r="V396" s="228"/>
      <c r="W396" s="229"/>
      <c r="X396" s="122"/>
      <c r="Y396" s="137"/>
      <c r="Z396" s="122"/>
      <c r="AA396" s="138"/>
      <c r="AB396" s="125" t="e">
        <f t="shared" si="17"/>
        <v>#N/A</v>
      </c>
      <c r="AC396" s="227"/>
      <c r="AD396" s="228"/>
      <c r="AE396" s="228"/>
      <c r="AF396" s="228"/>
      <c r="AG396" s="228"/>
      <c r="AH396" s="228"/>
      <c r="AI396" s="228"/>
      <c r="AJ396" s="228"/>
      <c r="AK396" s="228"/>
      <c r="AL396" s="228"/>
      <c r="AM396" s="228"/>
      <c r="AN396" s="228"/>
      <c r="AO396" s="228"/>
      <c r="AP396" s="228"/>
      <c r="AQ396" s="229"/>
      <c r="AR396" s="142"/>
      <c r="AS396" s="127"/>
      <c r="AT396" s="107"/>
      <c r="AU396" s="107"/>
      <c r="AV396" s="107"/>
    </row>
    <row r="397" spans="1:48" s="94" customFormat="1" ht="24.95" customHeight="1" outlineLevel="1">
      <c r="A397" s="107"/>
      <c r="B397" s="227"/>
      <c r="C397" s="228"/>
      <c r="D397" s="228"/>
      <c r="E397" s="228"/>
      <c r="F397" s="228"/>
      <c r="G397" s="228"/>
      <c r="H397" s="228"/>
      <c r="I397" s="228"/>
      <c r="J397" s="228"/>
      <c r="K397" s="228"/>
      <c r="L397" s="228"/>
      <c r="M397" s="228"/>
      <c r="N397" s="228"/>
      <c r="O397" s="228"/>
      <c r="P397" s="228"/>
      <c r="Q397" s="229"/>
      <c r="R397" s="227"/>
      <c r="S397" s="230"/>
      <c r="T397" s="231"/>
      <c r="U397" s="228"/>
      <c r="V397" s="228"/>
      <c r="W397" s="229"/>
      <c r="X397" s="122"/>
      <c r="Y397" s="137"/>
      <c r="Z397" s="122"/>
      <c r="AA397" s="138"/>
      <c r="AB397" s="125" t="e">
        <f t="shared" si="17"/>
        <v>#N/A</v>
      </c>
      <c r="AC397" s="227"/>
      <c r="AD397" s="228"/>
      <c r="AE397" s="228"/>
      <c r="AF397" s="228"/>
      <c r="AG397" s="228"/>
      <c r="AH397" s="228"/>
      <c r="AI397" s="228"/>
      <c r="AJ397" s="228"/>
      <c r="AK397" s="228"/>
      <c r="AL397" s="228"/>
      <c r="AM397" s="228"/>
      <c r="AN397" s="228"/>
      <c r="AO397" s="228"/>
      <c r="AP397" s="228"/>
      <c r="AQ397" s="229"/>
      <c r="AR397" s="142"/>
      <c r="AS397" s="127"/>
      <c r="AT397" s="107"/>
      <c r="AU397" s="107"/>
      <c r="AV397" s="107"/>
    </row>
    <row r="398" spans="1:48" s="94" customFormat="1" ht="24.95" customHeight="1" outlineLevel="1" thickBot="1">
      <c r="A398" s="107"/>
      <c r="B398" s="227"/>
      <c r="C398" s="228"/>
      <c r="D398" s="228"/>
      <c r="E398" s="228"/>
      <c r="F398" s="228"/>
      <c r="G398" s="228"/>
      <c r="H398" s="228"/>
      <c r="I398" s="228"/>
      <c r="J398" s="228"/>
      <c r="K398" s="228"/>
      <c r="L398" s="228"/>
      <c r="M398" s="228"/>
      <c r="N398" s="228"/>
      <c r="O398" s="228"/>
      <c r="P398" s="228"/>
      <c r="Q398" s="229"/>
      <c r="R398" s="232"/>
      <c r="S398" s="233"/>
      <c r="T398" s="234"/>
      <c r="U398" s="235"/>
      <c r="V398" s="235"/>
      <c r="W398" s="236"/>
      <c r="X398" s="139"/>
      <c r="Y398" s="140"/>
      <c r="Z398" s="128"/>
      <c r="AA398" s="130"/>
      <c r="AB398" s="131" t="e">
        <f t="shared" si="17"/>
        <v>#N/A</v>
      </c>
      <c r="AC398" s="232"/>
      <c r="AD398" s="235"/>
      <c r="AE398" s="235"/>
      <c r="AF398" s="235"/>
      <c r="AG398" s="235"/>
      <c r="AH398" s="235"/>
      <c r="AI398" s="235"/>
      <c r="AJ398" s="235"/>
      <c r="AK398" s="235"/>
      <c r="AL398" s="235"/>
      <c r="AM398" s="235"/>
      <c r="AN398" s="235"/>
      <c r="AO398" s="235"/>
      <c r="AP398" s="235"/>
      <c r="AQ398" s="236"/>
      <c r="AR398" s="143"/>
      <c r="AS398" s="133"/>
      <c r="AT398" s="107"/>
      <c r="AU398" s="107"/>
      <c r="AV398" s="107"/>
    </row>
    <row r="399" spans="1:48" s="94" customFormat="1" ht="24.95" customHeight="1" outlineLevel="1" thickBot="1">
      <c r="B399" s="237"/>
      <c r="C399" s="238"/>
      <c r="D399" s="238"/>
      <c r="E399" s="238"/>
      <c r="F399" s="238"/>
      <c r="G399" s="238"/>
      <c r="H399" s="238"/>
      <c r="I399" s="238"/>
      <c r="J399" s="238"/>
      <c r="K399" s="238"/>
      <c r="L399" s="238"/>
      <c r="M399" s="238"/>
      <c r="N399" s="238"/>
      <c r="O399" s="238"/>
      <c r="P399" s="238"/>
      <c r="Q399" s="239"/>
      <c r="R399" s="279" t="s">
        <v>132</v>
      </c>
      <c r="S399" s="280"/>
      <c r="T399" s="280"/>
      <c r="U399" s="280"/>
      <c r="V399" s="280"/>
      <c r="W399" s="280"/>
      <c r="X399" s="280"/>
      <c r="Y399" s="281"/>
      <c r="Z399" s="134">
        <f>ROUNDUP(SUM(Z390:Z398)*$AK387,0)</f>
        <v>0</v>
      </c>
      <c r="AA399" s="135">
        <f>ROUNDUP(SUM(AA390:AA398)*$AK387,0)</f>
        <v>0</v>
      </c>
      <c r="AB399" s="136"/>
      <c r="AC399" s="615"/>
      <c r="AD399" s="616"/>
      <c r="AE399" s="616"/>
      <c r="AF399" s="616"/>
      <c r="AG399" s="616"/>
      <c r="AH399" s="616"/>
      <c r="AI399" s="616"/>
      <c r="AJ399" s="616"/>
      <c r="AK399" s="616"/>
      <c r="AL399" s="616"/>
      <c r="AM399" s="616"/>
      <c r="AN399" s="616"/>
      <c r="AO399" s="616"/>
      <c r="AP399" s="616"/>
      <c r="AQ399" s="616"/>
      <c r="AR399" s="616"/>
      <c r="AS399" s="617"/>
      <c r="AU399" s="107"/>
      <c r="AV399" s="107"/>
    </row>
    <row r="400" spans="1:48" s="94" customFormat="1" ht="24.95" customHeight="1" outlineLevel="1">
      <c r="A400" s="107"/>
      <c r="B400" s="107"/>
      <c r="C400" s="107"/>
      <c r="D400" s="107"/>
      <c r="E400" s="107"/>
      <c r="F400" s="107"/>
      <c r="G400" s="107"/>
      <c r="H400" s="107"/>
      <c r="I400" s="107"/>
      <c r="J400" s="107"/>
      <c r="K400" s="107"/>
      <c r="L400" s="107"/>
      <c r="M400" s="107"/>
      <c r="N400" s="107"/>
      <c r="O400" s="107"/>
      <c r="P400" s="107"/>
      <c r="Q400" s="107"/>
      <c r="R400" s="107"/>
      <c r="S400" s="107"/>
      <c r="T400" s="107"/>
      <c r="U400" s="107"/>
      <c r="V400" s="107"/>
      <c r="W400" s="107"/>
      <c r="X400" s="107"/>
      <c r="Y400" s="107"/>
      <c r="Z400" s="107"/>
      <c r="AA400" s="107"/>
      <c r="AB400" s="107"/>
      <c r="AC400" s="107"/>
      <c r="AD400" s="107"/>
      <c r="AE400" s="107"/>
      <c r="AF400" s="107"/>
      <c r="AG400" s="107"/>
      <c r="AH400" s="107"/>
      <c r="AI400" s="107"/>
      <c r="AJ400" s="107"/>
      <c r="AK400" s="107"/>
      <c r="AL400" s="107"/>
      <c r="AM400" s="107"/>
      <c r="AN400" s="107"/>
      <c r="AO400" s="107"/>
      <c r="AP400" s="107"/>
      <c r="AQ400" s="107"/>
      <c r="AR400" s="95"/>
      <c r="AS400" s="95"/>
      <c r="AT400" s="107"/>
      <c r="AU400" s="107"/>
      <c r="AV400" s="107"/>
    </row>
    <row r="401" spans="1:48" s="94" customFormat="1" ht="24.95" customHeight="1">
      <c r="A401" s="107"/>
      <c r="B401" s="107"/>
      <c r="C401" s="107"/>
      <c r="D401" s="107"/>
      <c r="E401" s="107"/>
      <c r="F401" s="107"/>
      <c r="G401" s="107"/>
      <c r="H401" s="107"/>
      <c r="I401" s="107"/>
      <c r="J401" s="107"/>
      <c r="K401" s="107"/>
      <c r="L401" s="107"/>
      <c r="M401" s="107"/>
      <c r="N401" s="107"/>
      <c r="O401" s="107"/>
      <c r="P401" s="107"/>
      <c r="Q401" s="107"/>
      <c r="R401" s="107"/>
      <c r="S401" s="107"/>
      <c r="T401" s="107"/>
      <c r="U401" s="107"/>
      <c r="V401" s="107"/>
      <c r="W401" s="107"/>
      <c r="X401" s="107"/>
      <c r="Y401" s="107"/>
      <c r="Z401" s="107"/>
      <c r="AA401" s="107"/>
      <c r="AB401" s="107"/>
      <c r="AC401" s="107"/>
      <c r="AD401" s="107"/>
      <c r="AE401" s="107"/>
      <c r="AF401" s="107"/>
      <c r="AG401" s="107"/>
      <c r="AH401" s="107"/>
      <c r="AI401" s="107"/>
      <c r="AJ401" s="107"/>
      <c r="AK401" s="107"/>
      <c r="AL401" s="107"/>
      <c r="AM401" s="107"/>
      <c r="AN401" s="107"/>
      <c r="AO401" s="107"/>
      <c r="AP401" s="107"/>
      <c r="AQ401" s="107"/>
      <c r="AR401" s="95"/>
      <c r="AS401" s="95"/>
      <c r="AT401" s="107"/>
      <c r="AU401" s="107"/>
      <c r="AV401" s="107"/>
    </row>
    <row r="402" spans="1:48" s="94" customFormat="1" ht="24.95" customHeight="1" thickBot="1">
      <c r="B402" s="634" t="s">
        <v>114</v>
      </c>
      <c r="C402" s="634"/>
      <c r="D402" s="634"/>
      <c r="E402" s="634"/>
      <c r="F402" s="634"/>
      <c r="G402" s="634"/>
      <c r="H402" s="634"/>
      <c r="I402" s="634"/>
      <c r="J402" s="634"/>
      <c r="K402" s="634"/>
      <c r="L402" s="634"/>
      <c r="M402" s="634"/>
      <c r="N402" s="634"/>
      <c r="O402" s="634"/>
      <c r="P402" s="634"/>
      <c r="Q402" s="634"/>
      <c r="R402" s="634"/>
      <c r="S402" s="634"/>
      <c r="T402" s="634"/>
      <c r="U402" s="634"/>
      <c r="V402" s="634"/>
      <c r="W402" s="634"/>
      <c r="X402" s="634"/>
      <c r="Y402" s="634"/>
      <c r="Z402" s="634"/>
      <c r="AA402" s="634"/>
      <c r="AB402" s="634"/>
      <c r="AC402" s="634"/>
      <c r="AD402" s="634"/>
      <c r="AE402" s="634"/>
      <c r="AF402" s="634"/>
      <c r="AG402" s="634"/>
      <c r="AH402" s="634"/>
      <c r="AI402" s="634"/>
      <c r="AJ402" s="634"/>
      <c r="AK402" s="634"/>
      <c r="AL402" s="634"/>
      <c r="AM402" s="634"/>
      <c r="AN402" s="634"/>
      <c r="AO402" s="634"/>
      <c r="AP402" s="634"/>
      <c r="AQ402" s="634"/>
      <c r="AR402" s="634"/>
      <c r="AS402" s="634"/>
      <c r="AT402" s="111"/>
      <c r="AU402" s="107"/>
      <c r="AV402" s="107"/>
    </row>
    <row r="403" spans="1:48" s="94" customFormat="1" ht="24.95" customHeight="1">
      <c r="B403" s="562" t="s">
        <v>253</v>
      </c>
      <c r="C403" s="563"/>
      <c r="D403" s="562" t="s">
        <v>86</v>
      </c>
      <c r="E403" s="568"/>
      <c r="F403" s="568"/>
      <c r="G403" s="568"/>
      <c r="H403" s="568"/>
      <c r="I403" s="568"/>
      <c r="J403" s="568"/>
      <c r="K403" s="568"/>
      <c r="L403" s="568"/>
      <c r="M403" s="568"/>
      <c r="N403" s="568"/>
      <c r="O403" s="568"/>
      <c r="P403" s="568"/>
      <c r="Q403" s="568"/>
      <c r="R403" s="568"/>
      <c r="S403" s="568"/>
      <c r="T403" s="568"/>
      <c r="U403" s="568"/>
      <c r="V403" s="568"/>
      <c r="W403" s="568"/>
      <c r="X403" s="568"/>
      <c r="Y403" s="568"/>
      <c r="Z403" s="568"/>
      <c r="AA403" s="568"/>
      <c r="AB403" s="568"/>
      <c r="AC403" s="568"/>
      <c r="AD403" s="568"/>
      <c r="AE403" s="568"/>
      <c r="AF403" s="568"/>
      <c r="AG403" s="568"/>
      <c r="AH403" s="568"/>
      <c r="AI403" s="568"/>
      <c r="AJ403" s="568"/>
      <c r="AK403" s="563"/>
      <c r="AL403" s="635" t="s">
        <v>293</v>
      </c>
      <c r="AM403" s="636"/>
      <c r="AN403" s="636"/>
      <c r="AO403" s="636"/>
      <c r="AP403" s="636"/>
      <c r="AQ403" s="636"/>
      <c r="AR403" s="636"/>
      <c r="AS403" s="637"/>
      <c r="AT403" s="111"/>
      <c r="AU403" s="107"/>
      <c r="AV403" s="107"/>
    </row>
    <row r="404" spans="1:48" s="94" customFormat="1" ht="24.95" customHeight="1">
      <c r="B404" s="564"/>
      <c r="C404" s="565"/>
      <c r="D404" s="564"/>
      <c r="E404" s="569"/>
      <c r="F404" s="569"/>
      <c r="G404" s="569"/>
      <c r="H404" s="569"/>
      <c r="I404" s="569"/>
      <c r="J404" s="569"/>
      <c r="K404" s="569"/>
      <c r="L404" s="569"/>
      <c r="M404" s="569"/>
      <c r="N404" s="569"/>
      <c r="O404" s="569"/>
      <c r="P404" s="569"/>
      <c r="Q404" s="569"/>
      <c r="R404" s="569"/>
      <c r="S404" s="569"/>
      <c r="T404" s="569"/>
      <c r="U404" s="569"/>
      <c r="V404" s="569"/>
      <c r="W404" s="569"/>
      <c r="X404" s="569"/>
      <c r="Y404" s="569"/>
      <c r="Z404" s="569"/>
      <c r="AA404" s="569"/>
      <c r="AB404" s="569"/>
      <c r="AC404" s="569"/>
      <c r="AD404" s="569"/>
      <c r="AE404" s="569"/>
      <c r="AF404" s="569"/>
      <c r="AG404" s="569"/>
      <c r="AH404" s="569"/>
      <c r="AI404" s="569"/>
      <c r="AJ404" s="569"/>
      <c r="AK404" s="565"/>
      <c r="AL404" s="638"/>
      <c r="AM404" s="639"/>
      <c r="AN404" s="639"/>
      <c r="AO404" s="639"/>
      <c r="AP404" s="639"/>
      <c r="AQ404" s="639"/>
      <c r="AR404" s="639"/>
      <c r="AS404" s="640"/>
      <c r="AT404" s="111"/>
      <c r="AU404" s="107"/>
      <c r="AV404" s="107"/>
    </row>
    <row r="405" spans="1:48" s="107" customFormat="1" ht="24.95" customHeight="1" thickBot="1">
      <c r="A405" s="94"/>
      <c r="B405" s="566"/>
      <c r="C405" s="567"/>
      <c r="D405" s="566"/>
      <c r="E405" s="570"/>
      <c r="F405" s="570"/>
      <c r="G405" s="570"/>
      <c r="H405" s="570"/>
      <c r="I405" s="570"/>
      <c r="J405" s="570"/>
      <c r="K405" s="570"/>
      <c r="L405" s="570"/>
      <c r="M405" s="570"/>
      <c r="N405" s="570"/>
      <c r="O405" s="570"/>
      <c r="P405" s="570"/>
      <c r="Q405" s="570"/>
      <c r="R405" s="570"/>
      <c r="S405" s="570"/>
      <c r="T405" s="570"/>
      <c r="U405" s="570"/>
      <c r="V405" s="570"/>
      <c r="W405" s="570"/>
      <c r="X405" s="570"/>
      <c r="Y405" s="570"/>
      <c r="Z405" s="570"/>
      <c r="AA405" s="570"/>
      <c r="AB405" s="570"/>
      <c r="AC405" s="570"/>
      <c r="AD405" s="570"/>
      <c r="AE405" s="570"/>
      <c r="AF405" s="570"/>
      <c r="AG405" s="570"/>
      <c r="AH405" s="570"/>
      <c r="AI405" s="570"/>
      <c r="AJ405" s="570"/>
      <c r="AK405" s="567"/>
      <c r="AL405" s="641" t="s">
        <v>274</v>
      </c>
      <c r="AM405" s="642"/>
      <c r="AN405" s="642"/>
      <c r="AO405" s="642"/>
      <c r="AP405" s="642"/>
      <c r="AQ405" s="642"/>
      <c r="AR405" s="642"/>
      <c r="AS405" s="643"/>
      <c r="AT405" s="111"/>
    </row>
    <row r="406" spans="1:48" s="94" customFormat="1" ht="24.95" customHeight="1" outlineLevel="1" thickBot="1">
      <c r="B406" s="625"/>
      <c r="C406" s="626"/>
      <c r="D406" s="626"/>
      <c r="E406" s="626"/>
      <c r="F406" s="626"/>
      <c r="G406" s="626"/>
      <c r="H406" s="626"/>
      <c r="I406" s="626"/>
      <c r="J406" s="626"/>
      <c r="K406" s="626"/>
      <c r="L406" s="626"/>
      <c r="M406" s="626"/>
      <c r="N406" s="626"/>
      <c r="O406" s="626"/>
      <c r="P406" s="626"/>
      <c r="Q406" s="626"/>
      <c r="R406" s="626"/>
      <c r="S406" s="626"/>
      <c r="T406" s="626"/>
      <c r="U406" s="626"/>
      <c r="V406" s="626"/>
      <c r="W406" s="626"/>
      <c r="X406" s="626"/>
      <c r="Y406" s="626"/>
      <c r="Z406" s="627" t="s">
        <v>115</v>
      </c>
      <c r="AA406" s="431"/>
      <c r="AB406" s="628"/>
      <c r="AC406" s="442" t="s">
        <v>116</v>
      </c>
      <c r="AD406" s="443"/>
      <c r="AE406" s="443"/>
      <c r="AF406" s="443"/>
      <c r="AG406" s="443"/>
      <c r="AH406" s="443"/>
      <c r="AI406" s="581">
        <v>0</v>
      </c>
      <c r="AJ406" s="582"/>
      <c r="AK406" s="579">
        <f>AI406/AR$9</f>
        <v>0</v>
      </c>
      <c r="AL406" s="580"/>
      <c r="AM406" s="256" t="s">
        <v>175</v>
      </c>
      <c r="AN406" s="252"/>
      <c r="AO406" s="252"/>
      <c r="AP406" s="252"/>
      <c r="AQ406" s="253"/>
      <c r="AR406" s="254"/>
      <c r="AS406" s="255"/>
      <c r="AU406" s="107"/>
      <c r="AV406" s="107"/>
    </row>
    <row r="407" spans="1:48" s="94" customFormat="1" ht="24.95" customHeight="1" outlineLevel="1">
      <c r="B407" s="256" t="s">
        <v>117</v>
      </c>
      <c r="C407" s="252"/>
      <c r="D407" s="252"/>
      <c r="E407" s="252"/>
      <c r="F407" s="252"/>
      <c r="G407" s="252"/>
      <c r="H407" s="252"/>
      <c r="I407" s="252"/>
      <c r="J407" s="252"/>
      <c r="K407" s="252"/>
      <c r="L407" s="252"/>
      <c r="M407" s="252"/>
      <c r="N407" s="252"/>
      <c r="O407" s="252"/>
      <c r="P407" s="252"/>
      <c r="Q407" s="259"/>
      <c r="R407" s="256" t="s">
        <v>118</v>
      </c>
      <c r="S407" s="253"/>
      <c r="T407" s="252" t="s">
        <v>119</v>
      </c>
      <c r="U407" s="252"/>
      <c r="V407" s="252"/>
      <c r="W407" s="259"/>
      <c r="X407" s="583" t="s">
        <v>46</v>
      </c>
      <c r="Y407" s="629" t="s">
        <v>47</v>
      </c>
      <c r="Z407" s="631" t="s">
        <v>120</v>
      </c>
      <c r="AA407" s="632" t="s">
        <v>121</v>
      </c>
      <c r="AB407" s="633" t="s">
        <v>122</v>
      </c>
      <c r="AC407" s="256" t="s">
        <v>123</v>
      </c>
      <c r="AD407" s="252"/>
      <c r="AE407" s="252"/>
      <c r="AF407" s="252"/>
      <c r="AG407" s="252"/>
      <c r="AH407" s="252"/>
      <c r="AI407" s="252"/>
      <c r="AJ407" s="252"/>
      <c r="AK407" s="252"/>
      <c r="AL407" s="252"/>
      <c r="AM407" s="252"/>
      <c r="AN407" s="252"/>
      <c r="AO407" s="252"/>
      <c r="AP407" s="252"/>
      <c r="AQ407" s="259"/>
      <c r="AR407" s="272" t="s">
        <v>124</v>
      </c>
      <c r="AS407" s="273"/>
      <c r="AU407" s="107"/>
      <c r="AV407" s="107"/>
    </row>
    <row r="408" spans="1:48" s="94" customFormat="1" ht="24.95" customHeight="1" outlineLevel="1">
      <c r="B408" s="260"/>
      <c r="C408" s="261"/>
      <c r="D408" s="261"/>
      <c r="E408" s="261"/>
      <c r="F408" s="261"/>
      <c r="G408" s="261"/>
      <c r="H408" s="261"/>
      <c r="I408" s="261"/>
      <c r="J408" s="261"/>
      <c r="K408" s="261"/>
      <c r="L408" s="261"/>
      <c r="M408" s="261"/>
      <c r="N408" s="261"/>
      <c r="O408" s="261"/>
      <c r="P408" s="261"/>
      <c r="Q408" s="262"/>
      <c r="R408" s="260"/>
      <c r="S408" s="263"/>
      <c r="T408" s="261"/>
      <c r="U408" s="261"/>
      <c r="V408" s="261"/>
      <c r="W408" s="262"/>
      <c r="X408" s="584"/>
      <c r="Y408" s="630"/>
      <c r="Z408" s="584"/>
      <c r="AA408" s="590"/>
      <c r="AB408" s="586"/>
      <c r="AC408" s="260"/>
      <c r="AD408" s="261"/>
      <c r="AE408" s="261"/>
      <c r="AF408" s="261"/>
      <c r="AG408" s="261"/>
      <c r="AH408" s="261"/>
      <c r="AI408" s="261"/>
      <c r="AJ408" s="261"/>
      <c r="AK408" s="261"/>
      <c r="AL408" s="261"/>
      <c r="AM408" s="261"/>
      <c r="AN408" s="261"/>
      <c r="AO408" s="261"/>
      <c r="AP408" s="261"/>
      <c r="AQ408" s="262"/>
      <c r="AR408" s="141" t="s">
        <v>125</v>
      </c>
      <c r="AS408" s="121" t="s">
        <v>126</v>
      </c>
      <c r="AU408" s="107"/>
      <c r="AV408" s="107"/>
    </row>
    <row r="409" spans="1:48" s="94" customFormat="1" ht="24.95" customHeight="1" outlineLevel="1">
      <c r="B409" s="227"/>
      <c r="C409" s="228"/>
      <c r="D409" s="228"/>
      <c r="E409" s="228"/>
      <c r="F409" s="228"/>
      <c r="G409" s="228"/>
      <c r="H409" s="228"/>
      <c r="I409" s="228"/>
      <c r="J409" s="228"/>
      <c r="K409" s="228"/>
      <c r="L409" s="228"/>
      <c r="M409" s="228"/>
      <c r="N409" s="228"/>
      <c r="O409" s="228"/>
      <c r="P409" s="228"/>
      <c r="Q409" s="229"/>
      <c r="R409" s="227"/>
      <c r="S409" s="230"/>
      <c r="T409" s="231"/>
      <c r="U409" s="228"/>
      <c r="V409" s="228"/>
      <c r="W409" s="229"/>
      <c r="X409" s="122"/>
      <c r="Y409" s="137"/>
      <c r="Z409" s="122"/>
      <c r="AA409" s="138"/>
      <c r="AB409" s="125" t="e">
        <f>INDEX($AM$108:$AT$111,MATCH(Z409,$AK$108:$AK$111,0),MATCH(AA409,$AM$112:$AT$112,0))</f>
        <v>#N/A</v>
      </c>
      <c r="AC409" s="227"/>
      <c r="AD409" s="228"/>
      <c r="AE409" s="228"/>
      <c r="AF409" s="228"/>
      <c r="AG409" s="228"/>
      <c r="AH409" s="228"/>
      <c r="AI409" s="228"/>
      <c r="AJ409" s="228"/>
      <c r="AK409" s="228"/>
      <c r="AL409" s="228"/>
      <c r="AM409" s="228"/>
      <c r="AN409" s="228"/>
      <c r="AO409" s="228"/>
      <c r="AP409" s="228"/>
      <c r="AQ409" s="229"/>
      <c r="AR409" s="142"/>
      <c r="AS409" s="127"/>
      <c r="AU409" s="107"/>
      <c r="AV409" s="107"/>
    </row>
    <row r="410" spans="1:48" s="94" customFormat="1" ht="24.95" customHeight="1" outlineLevel="1">
      <c r="A410" s="107"/>
      <c r="B410" s="227"/>
      <c r="C410" s="228"/>
      <c r="D410" s="228"/>
      <c r="E410" s="228"/>
      <c r="F410" s="228"/>
      <c r="G410" s="228"/>
      <c r="H410" s="228"/>
      <c r="I410" s="228"/>
      <c r="J410" s="228"/>
      <c r="K410" s="228"/>
      <c r="L410" s="228"/>
      <c r="M410" s="228"/>
      <c r="N410" s="228"/>
      <c r="O410" s="228"/>
      <c r="P410" s="228"/>
      <c r="Q410" s="229"/>
      <c r="R410" s="227"/>
      <c r="S410" s="230"/>
      <c r="T410" s="231"/>
      <c r="U410" s="228"/>
      <c r="V410" s="228"/>
      <c r="W410" s="229"/>
      <c r="X410" s="122"/>
      <c r="Y410" s="137"/>
      <c r="Z410" s="122"/>
      <c r="AA410" s="138"/>
      <c r="AB410" s="125" t="e">
        <f t="shared" ref="AB410:AB417" si="18">INDEX($AM$108:$AT$111,MATCH(Z410,$AK$108:$AK$111,0),MATCH(AA410,$AM$112:$AT$112,0))</f>
        <v>#N/A</v>
      </c>
      <c r="AC410" s="227"/>
      <c r="AD410" s="228"/>
      <c r="AE410" s="228"/>
      <c r="AF410" s="228"/>
      <c r="AG410" s="228"/>
      <c r="AH410" s="228"/>
      <c r="AI410" s="228"/>
      <c r="AJ410" s="228"/>
      <c r="AK410" s="228"/>
      <c r="AL410" s="228"/>
      <c r="AM410" s="228"/>
      <c r="AN410" s="228"/>
      <c r="AO410" s="228"/>
      <c r="AP410" s="228"/>
      <c r="AQ410" s="229"/>
      <c r="AR410" s="142"/>
      <c r="AS410" s="127"/>
      <c r="AT410" s="107"/>
      <c r="AU410" s="107"/>
      <c r="AV410" s="107"/>
    </row>
    <row r="411" spans="1:48" s="94" customFormat="1" ht="24.95" customHeight="1" outlineLevel="1">
      <c r="A411" s="107"/>
      <c r="B411" s="227"/>
      <c r="C411" s="228"/>
      <c r="D411" s="228"/>
      <c r="E411" s="228"/>
      <c r="F411" s="228"/>
      <c r="G411" s="228"/>
      <c r="H411" s="228"/>
      <c r="I411" s="228"/>
      <c r="J411" s="228"/>
      <c r="K411" s="228"/>
      <c r="L411" s="228"/>
      <c r="M411" s="228"/>
      <c r="N411" s="228"/>
      <c r="O411" s="228"/>
      <c r="P411" s="228"/>
      <c r="Q411" s="229"/>
      <c r="R411" s="227"/>
      <c r="S411" s="230"/>
      <c r="T411" s="231"/>
      <c r="U411" s="228"/>
      <c r="V411" s="228"/>
      <c r="W411" s="229"/>
      <c r="X411" s="122"/>
      <c r="Y411" s="137"/>
      <c r="Z411" s="122"/>
      <c r="AA411" s="138"/>
      <c r="AB411" s="125" t="e">
        <f t="shared" si="18"/>
        <v>#N/A</v>
      </c>
      <c r="AC411" s="227"/>
      <c r="AD411" s="228"/>
      <c r="AE411" s="228"/>
      <c r="AF411" s="228"/>
      <c r="AG411" s="228"/>
      <c r="AH411" s="228"/>
      <c r="AI411" s="228"/>
      <c r="AJ411" s="228"/>
      <c r="AK411" s="228"/>
      <c r="AL411" s="228"/>
      <c r="AM411" s="228"/>
      <c r="AN411" s="228"/>
      <c r="AO411" s="228"/>
      <c r="AP411" s="228"/>
      <c r="AQ411" s="229"/>
      <c r="AR411" s="142"/>
      <c r="AS411" s="127"/>
      <c r="AT411" s="107"/>
      <c r="AU411" s="107"/>
      <c r="AV411" s="107"/>
    </row>
    <row r="412" spans="1:48" s="94" customFormat="1" ht="24.95" customHeight="1" outlineLevel="1">
      <c r="A412" s="107"/>
      <c r="B412" s="227"/>
      <c r="C412" s="228"/>
      <c r="D412" s="228"/>
      <c r="E412" s="228"/>
      <c r="F412" s="228"/>
      <c r="G412" s="228"/>
      <c r="H412" s="228"/>
      <c r="I412" s="228"/>
      <c r="J412" s="228"/>
      <c r="K412" s="228"/>
      <c r="L412" s="228"/>
      <c r="M412" s="228"/>
      <c r="N412" s="228"/>
      <c r="O412" s="228"/>
      <c r="P412" s="228"/>
      <c r="Q412" s="229"/>
      <c r="R412" s="227"/>
      <c r="S412" s="230"/>
      <c r="T412" s="231"/>
      <c r="U412" s="228"/>
      <c r="V412" s="228"/>
      <c r="W412" s="229"/>
      <c r="X412" s="122"/>
      <c r="Y412" s="137"/>
      <c r="Z412" s="122"/>
      <c r="AA412" s="138"/>
      <c r="AB412" s="125" t="e">
        <f t="shared" si="18"/>
        <v>#N/A</v>
      </c>
      <c r="AC412" s="227"/>
      <c r="AD412" s="228"/>
      <c r="AE412" s="228"/>
      <c r="AF412" s="228"/>
      <c r="AG412" s="228"/>
      <c r="AH412" s="228"/>
      <c r="AI412" s="228"/>
      <c r="AJ412" s="228"/>
      <c r="AK412" s="228"/>
      <c r="AL412" s="228"/>
      <c r="AM412" s="228"/>
      <c r="AN412" s="228"/>
      <c r="AO412" s="228"/>
      <c r="AP412" s="228"/>
      <c r="AQ412" s="229"/>
      <c r="AR412" s="142"/>
      <c r="AS412" s="127"/>
      <c r="AT412" s="107"/>
      <c r="AU412" s="107"/>
      <c r="AV412" s="107"/>
    </row>
    <row r="413" spans="1:48" s="94" customFormat="1" ht="24.95" customHeight="1" outlineLevel="1">
      <c r="A413" s="107"/>
      <c r="B413" s="227"/>
      <c r="C413" s="228"/>
      <c r="D413" s="228"/>
      <c r="E413" s="228"/>
      <c r="F413" s="228"/>
      <c r="G413" s="228"/>
      <c r="H413" s="228"/>
      <c r="I413" s="228"/>
      <c r="J413" s="228"/>
      <c r="K413" s="228"/>
      <c r="L413" s="228"/>
      <c r="M413" s="228"/>
      <c r="N413" s="228"/>
      <c r="O413" s="228"/>
      <c r="P413" s="228"/>
      <c r="Q413" s="229"/>
      <c r="R413" s="227"/>
      <c r="S413" s="230"/>
      <c r="T413" s="231"/>
      <c r="U413" s="228"/>
      <c r="V413" s="228"/>
      <c r="W413" s="229"/>
      <c r="X413" s="122"/>
      <c r="Y413" s="137"/>
      <c r="Z413" s="122"/>
      <c r="AA413" s="138"/>
      <c r="AB413" s="125" t="e">
        <f t="shared" si="18"/>
        <v>#N/A</v>
      </c>
      <c r="AC413" s="227"/>
      <c r="AD413" s="228"/>
      <c r="AE413" s="228"/>
      <c r="AF413" s="228"/>
      <c r="AG413" s="228"/>
      <c r="AH413" s="228"/>
      <c r="AI413" s="228"/>
      <c r="AJ413" s="228"/>
      <c r="AK413" s="228"/>
      <c r="AL413" s="228"/>
      <c r="AM413" s="228"/>
      <c r="AN413" s="228"/>
      <c r="AO413" s="228"/>
      <c r="AP413" s="228"/>
      <c r="AQ413" s="229"/>
      <c r="AR413" s="142"/>
      <c r="AS413" s="127"/>
      <c r="AT413" s="107"/>
      <c r="AU413" s="107"/>
      <c r="AV413" s="107"/>
    </row>
    <row r="414" spans="1:48" s="94" customFormat="1" ht="24.95" customHeight="1" outlineLevel="1">
      <c r="A414" s="107"/>
      <c r="B414" s="227"/>
      <c r="C414" s="228"/>
      <c r="D414" s="228"/>
      <c r="E414" s="228"/>
      <c r="F414" s="228"/>
      <c r="G414" s="228"/>
      <c r="H414" s="228"/>
      <c r="I414" s="228"/>
      <c r="J414" s="228"/>
      <c r="K414" s="228"/>
      <c r="L414" s="228"/>
      <c r="M414" s="228"/>
      <c r="N414" s="228"/>
      <c r="O414" s="228"/>
      <c r="P414" s="228"/>
      <c r="Q414" s="229"/>
      <c r="R414" s="227"/>
      <c r="S414" s="230"/>
      <c r="T414" s="231"/>
      <c r="U414" s="228"/>
      <c r="V414" s="228"/>
      <c r="W414" s="229"/>
      <c r="X414" s="122"/>
      <c r="Y414" s="137"/>
      <c r="Z414" s="122"/>
      <c r="AA414" s="138"/>
      <c r="AB414" s="125" t="e">
        <f t="shared" si="18"/>
        <v>#N/A</v>
      </c>
      <c r="AC414" s="227"/>
      <c r="AD414" s="228"/>
      <c r="AE414" s="228"/>
      <c r="AF414" s="228"/>
      <c r="AG414" s="228"/>
      <c r="AH414" s="228"/>
      <c r="AI414" s="228"/>
      <c r="AJ414" s="228"/>
      <c r="AK414" s="228"/>
      <c r="AL414" s="228"/>
      <c r="AM414" s="228"/>
      <c r="AN414" s="228"/>
      <c r="AO414" s="228"/>
      <c r="AP414" s="228"/>
      <c r="AQ414" s="229"/>
      <c r="AR414" s="142"/>
      <c r="AS414" s="127"/>
      <c r="AT414" s="107"/>
      <c r="AU414" s="107"/>
      <c r="AV414" s="107"/>
    </row>
    <row r="415" spans="1:48" s="94" customFormat="1" ht="24.95" customHeight="1" outlineLevel="1">
      <c r="A415" s="107"/>
      <c r="B415" s="227"/>
      <c r="C415" s="228"/>
      <c r="D415" s="228"/>
      <c r="E415" s="228"/>
      <c r="F415" s="228"/>
      <c r="G415" s="228"/>
      <c r="H415" s="228"/>
      <c r="I415" s="228"/>
      <c r="J415" s="228"/>
      <c r="K415" s="228"/>
      <c r="L415" s="228"/>
      <c r="M415" s="228"/>
      <c r="N415" s="228"/>
      <c r="O415" s="228"/>
      <c r="P415" s="228"/>
      <c r="Q415" s="229"/>
      <c r="R415" s="227"/>
      <c r="S415" s="230"/>
      <c r="T415" s="231"/>
      <c r="U415" s="228"/>
      <c r="V415" s="228"/>
      <c r="W415" s="229"/>
      <c r="X415" s="122"/>
      <c r="Y415" s="137"/>
      <c r="Z415" s="122"/>
      <c r="AA415" s="138"/>
      <c r="AB415" s="125" t="e">
        <f t="shared" si="18"/>
        <v>#N/A</v>
      </c>
      <c r="AC415" s="227"/>
      <c r="AD415" s="228"/>
      <c r="AE415" s="228"/>
      <c r="AF415" s="228"/>
      <c r="AG415" s="228"/>
      <c r="AH415" s="228"/>
      <c r="AI415" s="228"/>
      <c r="AJ415" s="228"/>
      <c r="AK415" s="228"/>
      <c r="AL415" s="228"/>
      <c r="AM415" s="228"/>
      <c r="AN415" s="228"/>
      <c r="AO415" s="228"/>
      <c r="AP415" s="228"/>
      <c r="AQ415" s="229"/>
      <c r="AR415" s="142"/>
      <c r="AS415" s="127"/>
      <c r="AT415" s="107"/>
      <c r="AU415" s="107"/>
      <c r="AV415" s="107"/>
    </row>
    <row r="416" spans="1:48" s="94" customFormat="1" ht="24.95" customHeight="1" outlineLevel="1">
      <c r="A416" s="107"/>
      <c r="B416" s="227"/>
      <c r="C416" s="228"/>
      <c r="D416" s="228"/>
      <c r="E416" s="228"/>
      <c r="F416" s="228"/>
      <c r="G416" s="228"/>
      <c r="H416" s="228"/>
      <c r="I416" s="228"/>
      <c r="J416" s="228"/>
      <c r="K416" s="228"/>
      <c r="L416" s="228"/>
      <c r="M416" s="228"/>
      <c r="N416" s="228"/>
      <c r="O416" s="228"/>
      <c r="P416" s="228"/>
      <c r="Q416" s="229"/>
      <c r="R416" s="227"/>
      <c r="S416" s="230"/>
      <c r="T416" s="231"/>
      <c r="U416" s="228"/>
      <c r="V416" s="228"/>
      <c r="W416" s="229"/>
      <c r="X416" s="122"/>
      <c r="Y416" s="137"/>
      <c r="Z416" s="122"/>
      <c r="AA416" s="138"/>
      <c r="AB416" s="125" t="e">
        <f t="shared" si="18"/>
        <v>#N/A</v>
      </c>
      <c r="AC416" s="227"/>
      <c r="AD416" s="228"/>
      <c r="AE416" s="228"/>
      <c r="AF416" s="228"/>
      <c r="AG416" s="228"/>
      <c r="AH416" s="228"/>
      <c r="AI416" s="228"/>
      <c r="AJ416" s="228"/>
      <c r="AK416" s="228"/>
      <c r="AL416" s="228"/>
      <c r="AM416" s="228"/>
      <c r="AN416" s="228"/>
      <c r="AO416" s="228"/>
      <c r="AP416" s="228"/>
      <c r="AQ416" s="229"/>
      <c r="AR416" s="142"/>
      <c r="AS416" s="127"/>
      <c r="AT416" s="107"/>
      <c r="AU416" s="107"/>
      <c r="AV416" s="107"/>
    </row>
    <row r="417" spans="1:48" s="94" customFormat="1" ht="24.95" customHeight="1" outlineLevel="1" thickBot="1">
      <c r="A417" s="107"/>
      <c r="B417" s="227"/>
      <c r="C417" s="228"/>
      <c r="D417" s="228"/>
      <c r="E417" s="228"/>
      <c r="F417" s="228"/>
      <c r="G417" s="228"/>
      <c r="H417" s="228"/>
      <c r="I417" s="228"/>
      <c r="J417" s="228"/>
      <c r="K417" s="228"/>
      <c r="L417" s="228"/>
      <c r="M417" s="228"/>
      <c r="N417" s="228"/>
      <c r="O417" s="228"/>
      <c r="P417" s="228"/>
      <c r="Q417" s="229"/>
      <c r="R417" s="232"/>
      <c r="S417" s="233"/>
      <c r="T417" s="234"/>
      <c r="U417" s="235"/>
      <c r="V417" s="235"/>
      <c r="W417" s="236"/>
      <c r="X417" s="139"/>
      <c r="Y417" s="140"/>
      <c r="Z417" s="128"/>
      <c r="AA417" s="130"/>
      <c r="AB417" s="131" t="e">
        <f t="shared" si="18"/>
        <v>#N/A</v>
      </c>
      <c r="AC417" s="232"/>
      <c r="AD417" s="235"/>
      <c r="AE417" s="235"/>
      <c r="AF417" s="235"/>
      <c r="AG417" s="235"/>
      <c r="AH417" s="235"/>
      <c r="AI417" s="235"/>
      <c r="AJ417" s="235"/>
      <c r="AK417" s="235"/>
      <c r="AL417" s="235"/>
      <c r="AM417" s="235"/>
      <c r="AN417" s="235"/>
      <c r="AO417" s="235"/>
      <c r="AP417" s="235"/>
      <c r="AQ417" s="236"/>
      <c r="AR417" s="143"/>
      <c r="AS417" s="133"/>
      <c r="AT417" s="107"/>
      <c r="AU417" s="107"/>
      <c r="AV417" s="107"/>
    </row>
    <row r="418" spans="1:48" s="94" customFormat="1" ht="24.95" customHeight="1" outlineLevel="1" thickBot="1">
      <c r="B418" s="237"/>
      <c r="C418" s="238"/>
      <c r="D418" s="238"/>
      <c r="E418" s="238"/>
      <c r="F418" s="238"/>
      <c r="G418" s="238"/>
      <c r="H418" s="238"/>
      <c r="I418" s="238"/>
      <c r="J418" s="238"/>
      <c r="K418" s="238"/>
      <c r="L418" s="238"/>
      <c r="M418" s="238"/>
      <c r="N418" s="238"/>
      <c r="O418" s="238"/>
      <c r="P418" s="238"/>
      <c r="Q418" s="239"/>
      <c r="R418" s="279" t="s">
        <v>132</v>
      </c>
      <c r="S418" s="280"/>
      <c r="T418" s="280"/>
      <c r="U418" s="280"/>
      <c r="V418" s="280"/>
      <c r="W418" s="280"/>
      <c r="X418" s="280"/>
      <c r="Y418" s="281"/>
      <c r="Z418" s="134">
        <f>ROUNDUP(SUM(Z409:Z417)*$AK406,0)</f>
        <v>0</v>
      </c>
      <c r="AA418" s="135">
        <f>ROUNDUP(SUM(AA409:AA417)*$AK406,0)</f>
        <v>0</v>
      </c>
      <c r="AB418" s="136"/>
      <c r="AC418" s="615"/>
      <c r="AD418" s="616"/>
      <c r="AE418" s="616"/>
      <c r="AF418" s="616"/>
      <c r="AG418" s="616"/>
      <c r="AH418" s="616"/>
      <c r="AI418" s="616"/>
      <c r="AJ418" s="616"/>
      <c r="AK418" s="616"/>
      <c r="AL418" s="616"/>
      <c r="AM418" s="616"/>
      <c r="AN418" s="616"/>
      <c r="AO418" s="616"/>
      <c r="AP418" s="616"/>
      <c r="AQ418" s="616"/>
      <c r="AR418" s="616"/>
      <c r="AS418" s="617"/>
      <c r="AU418" s="107"/>
      <c r="AV418" s="107"/>
    </row>
    <row r="419" spans="1:48" s="94" customFormat="1" ht="24.95" customHeight="1" outlineLevel="1">
      <c r="A419" s="107"/>
      <c r="B419" s="107"/>
      <c r="C419" s="107"/>
      <c r="D419" s="107"/>
      <c r="E419" s="107"/>
      <c r="F419" s="107"/>
      <c r="G419" s="107"/>
      <c r="H419" s="107"/>
      <c r="I419" s="107"/>
      <c r="J419" s="107"/>
      <c r="K419" s="107"/>
      <c r="L419" s="107"/>
      <c r="M419" s="107"/>
      <c r="N419" s="107"/>
      <c r="O419" s="107"/>
      <c r="P419" s="107"/>
      <c r="Q419" s="107"/>
      <c r="R419" s="107"/>
      <c r="S419" s="107"/>
      <c r="T419" s="107"/>
      <c r="U419" s="107"/>
      <c r="V419" s="107"/>
      <c r="W419" s="107"/>
      <c r="X419" s="107"/>
      <c r="Y419" s="107"/>
      <c r="Z419" s="107"/>
      <c r="AA419" s="107"/>
      <c r="AB419" s="107"/>
      <c r="AC419" s="107"/>
      <c r="AD419" s="107"/>
      <c r="AE419" s="107"/>
      <c r="AF419" s="107"/>
      <c r="AG419" s="107"/>
      <c r="AH419" s="107"/>
      <c r="AI419" s="107"/>
      <c r="AJ419" s="107"/>
      <c r="AK419" s="107"/>
      <c r="AL419" s="107"/>
      <c r="AM419" s="107"/>
      <c r="AN419" s="107"/>
      <c r="AO419" s="107"/>
      <c r="AP419" s="107"/>
      <c r="AQ419" s="107"/>
      <c r="AR419" s="95"/>
      <c r="AS419" s="95"/>
      <c r="AT419" s="107"/>
      <c r="AU419" s="107"/>
      <c r="AV419" s="107"/>
    </row>
    <row r="420" spans="1:48" s="94" customFormat="1" ht="24.95" customHeight="1">
      <c r="A420" s="107"/>
      <c r="B420" s="107"/>
      <c r="C420" s="107"/>
      <c r="D420" s="107"/>
      <c r="E420" s="107"/>
      <c r="F420" s="107"/>
      <c r="G420" s="107"/>
      <c r="H420" s="107"/>
      <c r="I420" s="107"/>
      <c r="J420" s="107"/>
      <c r="K420" s="107"/>
      <c r="L420" s="107"/>
      <c r="M420" s="107"/>
      <c r="N420" s="107"/>
      <c r="O420" s="107"/>
      <c r="P420" s="107"/>
      <c r="Q420" s="107"/>
      <c r="R420" s="107"/>
      <c r="S420" s="107"/>
      <c r="T420" s="107"/>
      <c r="U420" s="107"/>
      <c r="V420" s="107"/>
      <c r="W420" s="107"/>
      <c r="X420" s="107"/>
      <c r="Y420" s="107"/>
      <c r="Z420" s="107"/>
      <c r="AA420" s="107"/>
      <c r="AB420" s="107"/>
      <c r="AC420" s="107"/>
      <c r="AD420" s="107"/>
      <c r="AE420" s="107"/>
      <c r="AF420" s="107"/>
      <c r="AG420" s="107"/>
      <c r="AH420" s="107"/>
      <c r="AI420" s="107"/>
      <c r="AJ420" s="107"/>
      <c r="AK420" s="107"/>
      <c r="AL420" s="107"/>
      <c r="AM420" s="107"/>
      <c r="AN420" s="107"/>
      <c r="AO420" s="107"/>
      <c r="AP420" s="107"/>
      <c r="AQ420" s="107"/>
      <c r="AR420" s="95"/>
      <c r="AS420" s="95"/>
      <c r="AT420" s="107"/>
      <c r="AU420" s="107"/>
      <c r="AV420" s="107"/>
    </row>
    <row r="421" spans="1:48" s="107" customFormat="1" ht="24.95" customHeight="1" thickBot="1">
      <c r="A421" s="94"/>
      <c r="B421" s="634" t="s">
        <v>114</v>
      </c>
      <c r="C421" s="634"/>
      <c r="D421" s="634"/>
      <c r="E421" s="634"/>
      <c r="F421" s="634"/>
      <c r="G421" s="634"/>
      <c r="H421" s="634"/>
      <c r="I421" s="634"/>
      <c r="J421" s="634"/>
      <c r="K421" s="634"/>
      <c r="L421" s="634"/>
      <c r="M421" s="634"/>
      <c r="N421" s="634"/>
      <c r="O421" s="634"/>
      <c r="P421" s="634"/>
      <c r="Q421" s="634"/>
      <c r="R421" s="634"/>
      <c r="S421" s="634"/>
      <c r="T421" s="634"/>
      <c r="U421" s="634"/>
      <c r="V421" s="634"/>
      <c r="W421" s="634"/>
      <c r="X421" s="634"/>
      <c r="Y421" s="634"/>
      <c r="Z421" s="634"/>
      <c r="AA421" s="634"/>
      <c r="AB421" s="634"/>
      <c r="AC421" s="634"/>
      <c r="AD421" s="634"/>
      <c r="AE421" s="634"/>
      <c r="AF421" s="634"/>
      <c r="AG421" s="634"/>
      <c r="AH421" s="634"/>
      <c r="AI421" s="634"/>
      <c r="AJ421" s="634"/>
      <c r="AK421" s="634"/>
      <c r="AL421" s="634"/>
      <c r="AM421" s="634"/>
      <c r="AN421" s="634"/>
      <c r="AO421" s="634"/>
      <c r="AP421" s="634"/>
      <c r="AQ421" s="634"/>
      <c r="AR421" s="634"/>
      <c r="AS421" s="634"/>
      <c r="AT421" s="111"/>
    </row>
    <row r="422" spans="1:48" s="107" customFormat="1" ht="24.95" customHeight="1">
      <c r="A422" s="94"/>
      <c r="B422" s="562" t="s">
        <v>254</v>
      </c>
      <c r="C422" s="563"/>
      <c r="D422" s="562" t="s">
        <v>87</v>
      </c>
      <c r="E422" s="568"/>
      <c r="F422" s="568"/>
      <c r="G422" s="568"/>
      <c r="H422" s="568"/>
      <c r="I422" s="568"/>
      <c r="J422" s="568"/>
      <c r="K422" s="568"/>
      <c r="L422" s="568"/>
      <c r="M422" s="568"/>
      <c r="N422" s="568"/>
      <c r="O422" s="568"/>
      <c r="P422" s="568"/>
      <c r="Q422" s="568"/>
      <c r="R422" s="568"/>
      <c r="S422" s="568"/>
      <c r="T422" s="568"/>
      <c r="U422" s="568"/>
      <c r="V422" s="568"/>
      <c r="W422" s="568"/>
      <c r="X422" s="568"/>
      <c r="Y422" s="568"/>
      <c r="Z422" s="568"/>
      <c r="AA422" s="568"/>
      <c r="AB422" s="568"/>
      <c r="AC422" s="568"/>
      <c r="AD422" s="568"/>
      <c r="AE422" s="568"/>
      <c r="AF422" s="568"/>
      <c r="AG422" s="568"/>
      <c r="AH422" s="568"/>
      <c r="AI422" s="568"/>
      <c r="AJ422" s="568"/>
      <c r="AK422" s="563"/>
      <c r="AL422" s="635" t="s">
        <v>293</v>
      </c>
      <c r="AM422" s="636"/>
      <c r="AN422" s="636"/>
      <c r="AO422" s="636"/>
      <c r="AP422" s="636"/>
      <c r="AQ422" s="636"/>
      <c r="AR422" s="636"/>
      <c r="AS422" s="637"/>
      <c r="AT422" s="111"/>
    </row>
    <row r="423" spans="1:48" s="94" customFormat="1" ht="24.95" customHeight="1">
      <c r="B423" s="564"/>
      <c r="C423" s="565"/>
      <c r="D423" s="564"/>
      <c r="E423" s="569"/>
      <c r="F423" s="569"/>
      <c r="G423" s="569"/>
      <c r="H423" s="569"/>
      <c r="I423" s="569"/>
      <c r="J423" s="569"/>
      <c r="K423" s="569"/>
      <c r="L423" s="569"/>
      <c r="M423" s="569"/>
      <c r="N423" s="569"/>
      <c r="O423" s="569"/>
      <c r="P423" s="569"/>
      <c r="Q423" s="569"/>
      <c r="R423" s="569"/>
      <c r="S423" s="569"/>
      <c r="T423" s="569"/>
      <c r="U423" s="569"/>
      <c r="V423" s="569"/>
      <c r="W423" s="569"/>
      <c r="X423" s="569"/>
      <c r="Y423" s="569"/>
      <c r="Z423" s="569"/>
      <c r="AA423" s="569"/>
      <c r="AB423" s="569"/>
      <c r="AC423" s="569"/>
      <c r="AD423" s="569"/>
      <c r="AE423" s="569"/>
      <c r="AF423" s="569"/>
      <c r="AG423" s="569"/>
      <c r="AH423" s="569"/>
      <c r="AI423" s="569"/>
      <c r="AJ423" s="569"/>
      <c r="AK423" s="565"/>
      <c r="AL423" s="638"/>
      <c r="AM423" s="639"/>
      <c r="AN423" s="639"/>
      <c r="AO423" s="639"/>
      <c r="AP423" s="639"/>
      <c r="AQ423" s="639"/>
      <c r="AR423" s="639"/>
      <c r="AS423" s="640"/>
      <c r="AT423" s="111"/>
      <c r="AU423" s="107"/>
      <c r="AV423" s="107"/>
    </row>
    <row r="424" spans="1:48" s="94" customFormat="1" ht="24.95" customHeight="1" thickBot="1">
      <c r="B424" s="566"/>
      <c r="C424" s="567"/>
      <c r="D424" s="566"/>
      <c r="E424" s="570"/>
      <c r="F424" s="570"/>
      <c r="G424" s="570"/>
      <c r="H424" s="570"/>
      <c r="I424" s="570"/>
      <c r="J424" s="570"/>
      <c r="K424" s="570"/>
      <c r="L424" s="570"/>
      <c r="M424" s="570"/>
      <c r="N424" s="570"/>
      <c r="O424" s="570"/>
      <c r="P424" s="570"/>
      <c r="Q424" s="570"/>
      <c r="R424" s="570"/>
      <c r="S424" s="570"/>
      <c r="T424" s="570"/>
      <c r="U424" s="570"/>
      <c r="V424" s="570"/>
      <c r="W424" s="570"/>
      <c r="X424" s="570"/>
      <c r="Y424" s="570"/>
      <c r="Z424" s="570"/>
      <c r="AA424" s="570"/>
      <c r="AB424" s="570"/>
      <c r="AC424" s="570"/>
      <c r="AD424" s="570"/>
      <c r="AE424" s="570"/>
      <c r="AF424" s="570"/>
      <c r="AG424" s="570"/>
      <c r="AH424" s="570"/>
      <c r="AI424" s="570"/>
      <c r="AJ424" s="570"/>
      <c r="AK424" s="567"/>
      <c r="AL424" s="641" t="s">
        <v>274</v>
      </c>
      <c r="AM424" s="642"/>
      <c r="AN424" s="642"/>
      <c r="AO424" s="642"/>
      <c r="AP424" s="642"/>
      <c r="AQ424" s="642"/>
      <c r="AR424" s="642"/>
      <c r="AS424" s="643"/>
      <c r="AT424" s="111"/>
      <c r="AU424" s="107"/>
      <c r="AV424" s="107"/>
    </row>
    <row r="425" spans="1:48" s="94" customFormat="1" ht="24.95" customHeight="1" outlineLevel="1" thickBot="1">
      <c r="B425" s="625"/>
      <c r="C425" s="626"/>
      <c r="D425" s="626"/>
      <c r="E425" s="626"/>
      <c r="F425" s="626"/>
      <c r="G425" s="626"/>
      <c r="H425" s="626"/>
      <c r="I425" s="626"/>
      <c r="J425" s="626"/>
      <c r="K425" s="626"/>
      <c r="L425" s="626"/>
      <c r="M425" s="626"/>
      <c r="N425" s="626"/>
      <c r="O425" s="626"/>
      <c r="P425" s="626"/>
      <c r="Q425" s="626"/>
      <c r="R425" s="626"/>
      <c r="S425" s="626"/>
      <c r="T425" s="626"/>
      <c r="U425" s="626"/>
      <c r="V425" s="626"/>
      <c r="W425" s="626"/>
      <c r="X425" s="626"/>
      <c r="Y425" s="626"/>
      <c r="Z425" s="627" t="s">
        <v>115</v>
      </c>
      <c r="AA425" s="431"/>
      <c r="AB425" s="628"/>
      <c r="AC425" s="442" t="s">
        <v>116</v>
      </c>
      <c r="AD425" s="443"/>
      <c r="AE425" s="443"/>
      <c r="AF425" s="443"/>
      <c r="AG425" s="443"/>
      <c r="AH425" s="443"/>
      <c r="AI425" s="581">
        <v>0</v>
      </c>
      <c r="AJ425" s="582"/>
      <c r="AK425" s="579">
        <f>AI425/AR$9</f>
        <v>0</v>
      </c>
      <c r="AL425" s="580"/>
      <c r="AM425" s="256" t="s">
        <v>175</v>
      </c>
      <c r="AN425" s="252"/>
      <c r="AO425" s="252"/>
      <c r="AP425" s="252"/>
      <c r="AQ425" s="253"/>
      <c r="AR425" s="254"/>
      <c r="AS425" s="255"/>
      <c r="AU425" s="107"/>
      <c r="AV425" s="107"/>
    </row>
    <row r="426" spans="1:48" s="94" customFormat="1" ht="24.95" customHeight="1" outlineLevel="1">
      <c r="B426" s="256" t="s">
        <v>117</v>
      </c>
      <c r="C426" s="252"/>
      <c r="D426" s="252"/>
      <c r="E426" s="252"/>
      <c r="F426" s="252"/>
      <c r="G426" s="252"/>
      <c r="H426" s="252"/>
      <c r="I426" s="252"/>
      <c r="J426" s="252"/>
      <c r="K426" s="252"/>
      <c r="L426" s="252"/>
      <c r="M426" s="252"/>
      <c r="N426" s="252"/>
      <c r="O426" s="252"/>
      <c r="P426" s="252"/>
      <c r="Q426" s="259"/>
      <c r="R426" s="256" t="s">
        <v>118</v>
      </c>
      <c r="S426" s="253"/>
      <c r="T426" s="252" t="s">
        <v>119</v>
      </c>
      <c r="U426" s="252"/>
      <c r="V426" s="252"/>
      <c r="W426" s="259"/>
      <c r="X426" s="583" t="s">
        <v>46</v>
      </c>
      <c r="Y426" s="629" t="s">
        <v>47</v>
      </c>
      <c r="Z426" s="631" t="s">
        <v>120</v>
      </c>
      <c r="AA426" s="632" t="s">
        <v>121</v>
      </c>
      <c r="AB426" s="633" t="s">
        <v>122</v>
      </c>
      <c r="AC426" s="256" t="s">
        <v>123</v>
      </c>
      <c r="AD426" s="252"/>
      <c r="AE426" s="252"/>
      <c r="AF426" s="252"/>
      <c r="AG426" s="252"/>
      <c r="AH426" s="252"/>
      <c r="AI426" s="252"/>
      <c r="AJ426" s="252"/>
      <c r="AK426" s="252"/>
      <c r="AL426" s="252"/>
      <c r="AM426" s="252"/>
      <c r="AN426" s="252"/>
      <c r="AO426" s="252"/>
      <c r="AP426" s="252"/>
      <c r="AQ426" s="259"/>
      <c r="AR426" s="272" t="s">
        <v>124</v>
      </c>
      <c r="AS426" s="273"/>
      <c r="AU426" s="107"/>
      <c r="AV426" s="107"/>
    </row>
    <row r="427" spans="1:48" s="94" customFormat="1" ht="24.95" customHeight="1" outlineLevel="1">
      <c r="B427" s="260"/>
      <c r="C427" s="261"/>
      <c r="D427" s="261"/>
      <c r="E427" s="261"/>
      <c r="F427" s="261"/>
      <c r="G427" s="261"/>
      <c r="H427" s="261"/>
      <c r="I427" s="261"/>
      <c r="J427" s="261"/>
      <c r="K427" s="261"/>
      <c r="L427" s="261"/>
      <c r="M427" s="261"/>
      <c r="N427" s="261"/>
      <c r="O427" s="261"/>
      <c r="P427" s="261"/>
      <c r="Q427" s="262"/>
      <c r="R427" s="260"/>
      <c r="S427" s="263"/>
      <c r="T427" s="261"/>
      <c r="U427" s="261"/>
      <c r="V427" s="261"/>
      <c r="W427" s="262"/>
      <c r="X427" s="584"/>
      <c r="Y427" s="630"/>
      <c r="Z427" s="584"/>
      <c r="AA427" s="590"/>
      <c r="AB427" s="586"/>
      <c r="AC427" s="260"/>
      <c r="AD427" s="261"/>
      <c r="AE427" s="261"/>
      <c r="AF427" s="261"/>
      <c r="AG427" s="261"/>
      <c r="AH427" s="261"/>
      <c r="AI427" s="261"/>
      <c r="AJ427" s="261"/>
      <c r="AK427" s="261"/>
      <c r="AL427" s="261"/>
      <c r="AM427" s="261"/>
      <c r="AN427" s="261"/>
      <c r="AO427" s="261"/>
      <c r="AP427" s="261"/>
      <c r="AQ427" s="262"/>
      <c r="AR427" s="141" t="s">
        <v>125</v>
      </c>
      <c r="AS427" s="121" t="s">
        <v>126</v>
      </c>
      <c r="AU427" s="107"/>
      <c r="AV427" s="107"/>
    </row>
    <row r="428" spans="1:48" s="94" customFormat="1" ht="24.95" customHeight="1" outlineLevel="1">
      <c r="B428" s="227"/>
      <c r="C428" s="228"/>
      <c r="D428" s="228"/>
      <c r="E428" s="228"/>
      <c r="F428" s="228"/>
      <c r="G428" s="228"/>
      <c r="H428" s="228"/>
      <c r="I428" s="228"/>
      <c r="J428" s="228"/>
      <c r="K428" s="228"/>
      <c r="L428" s="228"/>
      <c r="M428" s="228"/>
      <c r="N428" s="228"/>
      <c r="O428" s="228"/>
      <c r="P428" s="228"/>
      <c r="Q428" s="229"/>
      <c r="R428" s="227"/>
      <c r="S428" s="230"/>
      <c r="T428" s="231"/>
      <c r="U428" s="228"/>
      <c r="V428" s="228"/>
      <c r="W428" s="229"/>
      <c r="X428" s="122"/>
      <c r="Y428" s="137"/>
      <c r="Z428" s="122"/>
      <c r="AA428" s="138"/>
      <c r="AB428" s="125" t="e">
        <f>INDEX($AM$108:$AT$111,MATCH(Z428,$AK$108:$AK$111,0),MATCH(AA428,$AM$112:$AT$112,0))</f>
        <v>#N/A</v>
      </c>
      <c r="AC428" s="227"/>
      <c r="AD428" s="228"/>
      <c r="AE428" s="228"/>
      <c r="AF428" s="228"/>
      <c r="AG428" s="228"/>
      <c r="AH428" s="228"/>
      <c r="AI428" s="228"/>
      <c r="AJ428" s="228"/>
      <c r="AK428" s="228"/>
      <c r="AL428" s="228"/>
      <c r="AM428" s="228"/>
      <c r="AN428" s="228"/>
      <c r="AO428" s="228"/>
      <c r="AP428" s="228"/>
      <c r="AQ428" s="229"/>
      <c r="AR428" s="142"/>
      <c r="AS428" s="127"/>
      <c r="AU428" s="107"/>
      <c r="AV428" s="107"/>
    </row>
    <row r="429" spans="1:48" s="94" customFormat="1" ht="24.95" customHeight="1" outlineLevel="1">
      <c r="A429" s="107"/>
      <c r="B429" s="227"/>
      <c r="C429" s="228"/>
      <c r="D429" s="228"/>
      <c r="E429" s="228"/>
      <c r="F429" s="228"/>
      <c r="G429" s="228"/>
      <c r="H429" s="228"/>
      <c r="I429" s="228"/>
      <c r="J429" s="228"/>
      <c r="K429" s="228"/>
      <c r="L429" s="228"/>
      <c r="M429" s="228"/>
      <c r="N429" s="228"/>
      <c r="O429" s="228"/>
      <c r="P429" s="228"/>
      <c r="Q429" s="229"/>
      <c r="R429" s="227"/>
      <c r="S429" s="230"/>
      <c r="T429" s="231"/>
      <c r="U429" s="228"/>
      <c r="V429" s="228"/>
      <c r="W429" s="229"/>
      <c r="X429" s="122"/>
      <c r="Y429" s="137"/>
      <c r="Z429" s="122"/>
      <c r="AA429" s="138"/>
      <c r="AB429" s="125" t="e">
        <f t="shared" ref="AB429:AB436" si="19">INDEX($AM$108:$AT$111,MATCH(Z429,$AK$108:$AK$111,0),MATCH(AA429,$AM$112:$AT$112,0))</f>
        <v>#N/A</v>
      </c>
      <c r="AC429" s="227"/>
      <c r="AD429" s="228"/>
      <c r="AE429" s="228"/>
      <c r="AF429" s="228"/>
      <c r="AG429" s="228"/>
      <c r="AH429" s="228"/>
      <c r="AI429" s="228"/>
      <c r="AJ429" s="228"/>
      <c r="AK429" s="228"/>
      <c r="AL429" s="228"/>
      <c r="AM429" s="228"/>
      <c r="AN429" s="228"/>
      <c r="AO429" s="228"/>
      <c r="AP429" s="228"/>
      <c r="AQ429" s="229"/>
      <c r="AR429" s="142"/>
      <c r="AS429" s="127"/>
      <c r="AT429" s="107"/>
      <c r="AU429" s="107"/>
      <c r="AV429" s="107"/>
    </row>
    <row r="430" spans="1:48" s="94" customFormat="1" ht="24.95" customHeight="1" outlineLevel="1">
      <c r="A430" s="107"/>
      <c r="B430" s="227"/>
      <c r="C430" s="228"/>
      <c r="D430" s="228"/>
      <c r="E430" s="228"/>
      <c r="F430" s="228"/>
      <c r="G430" s="228"/>
      <c r="H430" s="228"/>
      <c r="I430" s="228"/>
      <c r="J430" s="228"/>
      <c r="K430" s="228"/>
      <c r="L430" s="228"/>
      <c r="M430" s="228"/>
      <c r="N430" s="228"/>
      <c r="O430" s="228"/>
      <c r="P430" s="228"/>
      <c r="Q430" s="229"/>
      <c r="R430" s="227"/>
      <c r="S430" s="230"/>
      <c r="T430" s="231"/>
      <c r="U430" s="228"/>
      <c r="V430" s="228"/>
      <c r="W430" s="229"/>
      <c r="X430" s="122"/>
      <c r="Y430" s="137"/>
      <c r="Z430" s="122"/>
      <c r="AA430" s="138"/>
      <c r="AB430" s="125" t="e">
        <f t="shared" si="19"/>
        <v>#N/A</v>
      </c>
      <c r="AC430" s="227"/>
      <c r="AD430" s="228"/>
      <c r="AE430" s="228"/>
      <c r="AF430" s="228"/>
      <c r="AG430" s="228"/>
      <c r="AH430" s="228"/>
      <c r="AI430" s="228"/>
      <c r="AJ430" s="228"/>
      <c r="AK430" s="228"/>
      <c r="AL430" s="228"/>
      <c r="AM430" s="228"/>
      <c r="AN430" s="228"/>
      <c r="AO430" s="228"/>
      <c r="AP430" s="228"/>
      <c r="AQ430" s="229"/>
      <c r="AR430" s="142"/>
      <c r="AS430" s="127"/>
      <c r="AT430" s="107"/>
      <c r="AU430" s="107"/>
      <c r="AV430" s="107"/>
    </row>
    <row r="431" spans="1:48" s="94" customFormat="1" ht="24.95" customHeight="1" outlineLevel="1">
      <c r="A431" s="107"/>
      <c r="B431" s="227"/>
      <c r="C431" s="228"/>
      <c r="D431" s="228"/>
      <c r="E431" s="228"/>
      <c r="F431" s="228"/>
      <c r="G431" s="228"/>
      <c r="H431" s="228"/>
      <c r="I431" s="228"/>
      <c r="J431" s="228"/>
      <c r="K431" s="228"/>
      <c r="L431" s="228"/>
      <c r="M431" s="228"/>
      <c r="N431" s="228"/>
      <c r="O431" s="228"/>
      <c r="P431" s="228"/>
      <c r="Q431" s="229"/>
      <c r="R431" s="227"/>
      <c r="S431" s="230"/>
      <c r="T431" s="231"/>
      <c r="U431" s="228"/>
      <c r="V431" s="228"/>
      <c r="W431" s="229"/>
      <c r="X431" s="122"/>
      <c r="Y431" s="137"/>
      <c r="Z431" s="122"/>
      <c r="AA431" s="138"/>
      <c r="AB431" s="125" t="e">
        <f t="shared" si="19"/>
        <v>#N/A</v>
      </c>
      <c r="AC431" s="227"/>
      <c r="AD431" s="228"/>
      <c r="AE431" s="228"/>
      <c r="AF431" s="228"/>
      <c r="AG431" s="228"/>
      <c r="AH431" s="228"/>
      <c r="AI431" s="228"/>
      <c r="AJ431" s="228"/>
      <c r="AK431" s="228"/>
      <c r="AL431" s="228"/>
      <c r="AM431" s="228"/>
      <c r="AN431" s="228"/>
      <c r="AO431" s="228"/>
      <c r="AP431" s="228"/>
      <c r="AQ431" s="229"/>
      <c r="AR431" s="142"/>
      <c r="AS431" s="127"/>
      <c r="AT431" s="107"/>
      <c r="AU431" s="107"/>
      <c r="AV431" s="107"/>
    </row>
    <row r="432" spans="1:48" s="94" customFormat="1" ht="24.95" customHeight="1" outlineLevel="1">
      <c r="A432" s="107"/>
      <c r="B432" s="227"/>
      <c r="C432" s="228"/>
      <c r="D432" s="228"/>
      <c r="E432" s="228"/>
      <c r="F432" s="228"/>
      <c r="G432" s="228"/>
      <c r="H432" s="228"/>
      <c r="I432" s="228"/>
      <c r="J432" s="228"/>
      <c r="K432" s="228"/>
      <c r="L432" s="228"/>
      <c r="M432" s="228"/>
      <c r="N432" s="228"/>
      <c r="O432" s="228"/>
      <c r="P432" s="228"/>
      <c r="Q432" s="229"/>
      <c r="R432" s="227"/>
      <c r="S432" s="230"/>
      <c r="T432" s="231"/>
      <c r="U432" s="228"/>
      <c r="V432" s="228"/>
      <c r="W432" s="229"/>
      <c r="X432" s="122"/>
      <c r="Y432" s="137"/>
      <c r="Z432" s="122"/>
      <c r="AA432" s="138"/>
      <c r="AB432" s="125" t="e">
        <f t="shared" si="19"/>
        <v>#N/A</v>
      </c>
      <c r="AC432" s="227"/>
      <c r="AD432" s="228"/>
      <c r="AE432" s="228"/>
      <c r="AF432" s="228"/>
      <c r="AG432" s="228"/>
      <c r="AH432" s="228"/>
      <c r="AI432" s="228"/>
      <c r="AJ432" s="228"/>
      <c r="AK432" s="228"/>
      <c r="AL432" s="228"/>
      <c r="AM432" s="228"/>
      <c r="AN432" s="228"/>
      <c r="AO432" s="228"/>
      <c r="AP432" s="228"/>
      <c r="AQ432" s="229"/>
      <c r="AR432" s="142"/>
      <c r="AS432" s="127"/>
      <c r="AT432" s="107"/>
      <c r="AU432" s="107"/>
      <c r="AV432" s="107"/>
    </row>
    <row r="433" spans="1:48" s="94" customFormat="1" ht="24.95" customHeight="1" outlineLevel="1">
      <c r="A433" s="107"/>
      <c r="B433" s="227"/>
      <c r="C433" s="228"/>
      <c r="D433" s="228"/>
      <c r="E433" s="228"/>
      <c r="F433" s="228"/>
      <c r="G433" s="228"/>
      <c r="H433" s="228"/>
      <c r="I433" s="228"/>
      <c r="J433" s="228"/>
      <c r="K433" s="228"/>
      <c r="L433" s="228"/>
      <c r="M433" s="228"/>
      <c r="N433" s="228"/>
      <c r="O433" s="228"/>
      <c r="P433" s="228"/>
      <c r="Q433" s="229"/>
      <c r="R433" s="227"/>
      <c r="S433" s="230"/>
      <c r="T433" s="231"/>
      <c r="U433" s="228"/>
      <c r="V433" s="228"/>
      <c r="W433" s="229"/>
      <c r="X433" s="122"/>
      <c r="Y433" s="137"/>
      <c r="Z433" s="122"/>
      <c r="AA433" s="138"/>
      <c r="AB433" s="125" t="e">
        <f t="shared" si="19"/>
        <v>#N/A</v>
      </c>
      <c r="AC433" s="227"/>
      <c r="AD433" s="228"/>
      <c r="AE433" s="228"/>
      <c r="AF433" s="228"/>
      <c r="AG433" s="228"/>
      <c r="AH433" s="228"/>
      <c r="AI433" s="228"/>
      <c r="AJ433" s="228"/>
      <c r="AK433" s="228"/>
      <c r="AL433" s="228"/>
      <c r="AM433" s="228"/>
      <c r="AN433" s="228"/>
      <c r="AO433" s="228"/>
      <c r="AP433" s="228"/>
      <c r="AQ433" s="229"/>
      <c r="AR433" s="142"/>
      <c r="AS433" s="127"/>
      <c r="AT433" s="107"/>
      <c r="AU433" s="107"/>
      <c r="AV433" s="107"/>
    </row>
    <row r="434" spans="1:48" s="94" customFormat="1" ht="24.95" customHeight="1" outlineLevel="1">
      <c r="A434" s="107"/>
      <c r="B434" s="227"/>
      <c r="C434" s="228"/>
      <c r="D434" s="228"/>
      <c r="E434" s="228"/>
      <c r="F434" s="228"/>
      <c r="G434" s="228"/>
      <c r="H434" s="228"/>
      <c r="I434" s="228"/>
      <c r="J434" s="228"/>
      <c r="K434" s="228"/>
      <c r="L434" s="228"/>
      <c r="M434" s="228"/>
      <c r="N434" s="228"/>
      <c r="O434" s="228"/>
      <c r="P434" s="228"/>
      <c r="Q434" s="229"/>
      <c r="R434" s="227"/>
      <c r="S434" s="230"/>
      <c r="T434" s="231"/>
      <c r="U434" s="228"/>
      <c r="V434" s="228"/>
      <c r="W434" s="229"/>
      <c r="X434" s="122"/>
      <c r="Y434" s="137"/>
      <c r="Z434" s="122"/>
      <c r="AA434" s="138"/>
      <c r="AB434" s="125" t="e">
        <f t="shared" si="19"/>
        <v>#N/A</v>
      </c>
      <c r="AC434" s="227"/>
      <c r="AD434" s="228"/>
      <c r="AE434" s="228"/>
      <c r="AF434" s="228"/>
      <c r="AG434" s="228"/>
      <c r="AH434" s="228"/>
      <c r="AI434" s="228"/>
      <c r="AJ434" s="228"/>
      <c r="AK434" s="228"/>
      <c r="AL434" s="228"/>
      <c r="AM434" s="228"/>
      <c r="AN434" s="228"/>
      <c r="AO434" s="228"/>
      <c r="AP434" s="228"/>
      <c r="AQ434" s="229"/>
      <c r="AR434" s="142"/>
      <c r="AS434" s="127"/>
      <c r="AT434" s="107"/>
      <c r="AU434" s="107"/>
      <c r="AV434" s="107"/>
    </row>
    <row r="435" spans="1:48" s="94" customFormat="1" ht="24.95" customHeight="1" outlineLevel="1">
      <c r="A435" s="107"/>
      <c r="B435" s="227"/>
      <c r="C435" s="228"/>
      <c r="D435" s="228"/>
      <c r="E435" s="228"/>
      <c r="F435" s="228"/>
      <c r="G435" s="228"/>
      <c r="H435" s="228"/>
      <c r="I435" s="228"/>
      <c r="J435" s="228"/>
      <c r="K435" s="228"/>
      <c r="L435" s="228"/>
      <c r="M435" s="228"/>
      <c r="N435" s="228"/>
      <c r="O435" s="228"/>
      <c r="P435" s="228"/>
      <c r="Q435" s="229"/>
      <c r="R435" s="227"/>
      <c r="S435" s="230"/>
      <c r="T435" s="231"/>
      <c r="U435" s="228"/>
      <c r="V435" s="228"/>
      <c r="W435" s="229"/>
      <c r="X435" s="122"/>
      <c r="Y435" s="137"/>
      <c r="Z435" s="122"/>
      <c r="AA435" s="138"/>
      <c r="AB435" s="125" t="e">
        <f t="shared" si="19"/>
        <v>#N/A</v>
      </c>
      <c r="AC435" s="227"/>
      <c r="AD435" s="228"/>
      <c r="AE435" s="228"/>
      <c r="AF435" s="228"/>
      <c r="AG435" s="228"/>
      <c r="AH435" s="228"/>
      <c r="AI435" s="228"/>
      <c r="AJ435" s="228"/>
      <c r="AK435" s="228"/>
      <c r="AL435" s="228"/>
      <c r="AM435" s="228"/>
      <c r="AN435" s="228"/>
      <c r="AO435" s="228"/>
      <c r="AP435" s="228"/>
      <c r="AQ435" s="229"/>
      <c r="AR435" s="142"/>
      <c r="AS435" s="127"/>
      <c r="AT435" s="107"/>
      <c r="AU435" s="107"/>
      <c r="AV435" s="107"/>
    </row>
    <row r="436" spans="1:48" s="94" customFormat="1" ht="24.95" customHeight="1" outlineLevel="1" thickBot="1">
      <c r="A436" s="107"/>
      <c r="B436" s="227"/>
      <c r="C436" s="228"/>
      <c r="D436" s="228"/>
      <c r="E436" s="228"/>
      <c r="F436" s="228"/>
      <c r="G436" s="228"/>
      <c r="H436" s="228"/>
      <c r="I436" s="228"/>
      <c r="J436" s="228"/>
      <c r="K436" s="228"/>
      <c r="L436" s="228"/>
      <c r="M436" s="228"/>
      <c r="N436" s="228"/>
      <c r="O436" s="228"/>
      <c r="P436" s="228"/>
      <c r="Q436" s="229"/>
      <c r="R436" s="232"/>
      <c r="S436" s="233"/>
      <c r="T436" s="234"/>
      <c r="U436" s="235"/>
      <c r="V436" s="235"/>
      <c r="W436" s="236"/>
      <c r="X436" s="139"/>
      <c r="Y436" s="140"/>
      <c r="Z436" s="128"/>
      <c r="AA436" s="130"/>
      <c r="AB436" s="131" t="e">
        <f t="shared" si="19"/>
        <v>#N/A</v>
      </c>
      <c r="AC436" s="232"/>
      <c r="AD436" s="235"/>
      <c r="AE436" s="235"/>
      <c r="AF436" s="235"/>
      <c r="AG436" s="235"/>
      <c r="AH436" s="235"/>
      <c r="AI436" s="235"/>
      <c r="AJ436" s="235"/>
      <c r="AK436" s="235"/>
      <c r="AL436" s="235"/>
      <c r="AM436" s="235"/>
      <c r="AN436" s="235"/>
      <c r="AO436" s="235"/>
      <c r="AP436" s="235"/>
      <c r="AQ436" s="236"/>
      <c r="AR436" s="143"/>
      <c r="AS436" s="133"/>
      <c r="AT436" s="107"/>
      <c r="AU436" s="107"/>
      <c r="AV436" s="107"/>
    </row>
    <row r="437" spans="1:48" s="107" customFormat="1" ht="24.95" customHeight="1" outlineLevel="1" thickBot="1">
      <c r="A437" s="94"/>
      <c r="B437" s="237"/>
      <c r="C437" s="238"/>
      <c r="D437" s="238"/>
      <c r="E437" s="238"/>
      <c r="F437" s="238"/>
      <c r="G437" s="238"/>
      <c r="H437" s="238"/>
      <c r="I437" s="238"/>
      <c r="J437" s="238"/>
      <c r="K437" s="238"/>
      <c r="L437" s="238"/>
      <c r="M437" s="238"/>
      <c r="N437" s="238"/>
      <c r="O437" s="238"/>
      <c r="P437" s="238"/>
      <c r="Q437" s="239"/>
      <c r="R437" s="279" t="s">
        <v>132</v>
      </c>
      <c r="S437" s="280"/>
      <c r="T437" s="280"/>
      <c r="U437" s="280"/>
      <c r="V437" s="280"/>
      <c r="W437" s="280"/>
      <c r="X437" s="280"/>
      <c r="Y437" s="281"/>
      <c r="Z437" s="134">
        <f>ROUNDUP(SUM(Z428:Z436)*$AK425,0)</f>
        <v>0</v>
      </c>
      <c r="AA437" s="135">
        <f>ROUNDUP(SUM(AA428:AA436)*$AK425,0)</f>
        <v>0</v>
      </c>
      <c r="AB437" s="136"/>
      <c r="AC437" s="615"/>
      <c r="AD437" s="616"/>
      <c r="AE437" s="616"/>
      <c r="AF437" s="616"/>
      <c r="AG437" s="616"/>
      <c r="AH437" s="616"/>
      <c r="AI437" s="616"/>
      <c r="AJ437" s="616"/>
      <c r="AK437" s="616"/>
      <c r="AL437" s="616"/>
      <c r="AM437" s="616"/>
      <c r="AN437" s="616"/>
      <c r="AO437" s="616"/>
      <c r="AP437" s="616"/>
      <c r="AQ437" s="616"/>
      <c r="AR437" s="616"/>
      <c r="AS437" s="617"/>
      <c r="AT437" s="94"/>
    </row>
    <row r="438" spans="1:48" s="107" customFormat="1" ht="24.95" customHeight="1" outlineLevel="1">
      <c r="AR438" s="95"/>
      <c r="AS438" s="95"/>
    </row>
    <row r="439" spans="1:48" s="94" customFormat="1" ht="24.95" customHeight="1">
      <c r="A439" s="107"/>
      <c r="B439" s="107"/>
      <c r="C439" s="107"/>
      <c r="D439" s="107"/>
      <c r="E439" s="107"/>
      <c r="F439" s="107"/>
      <c r="G439" s="107"/>
      <c r="H439" s="107"/>
      <c r="I439" s="107"/>
      <c r="J439" s="107"/>
      <c r="K439" s="107"/>
      <c r="L439" s="107"/>
      <c r="M439" s="107"/>
      <c r="N439" s="107"/>
      <c r="O439" s="107"/>
      <c r="P439" s="107"/>
      <c r="Q439" s="107"/>
      <c r="R439" s="107"/>
      <c r="S439" s="107"/>
      <c r="T439" s="107"/>
      <c r="U439" s="107"/>
      <c r="V439" s="107"/>
      <c r="W439" s="107"/>
      <c r="X439" s="107"/>
      <c r="Y439" s="107"/>
      <c r="Z439" s="107"/>
      <c r="AA439" s="107"/>
      <c r="AB439" s="107"/>
      <c r="AC439" s="107"/>
      <c r="AD439" s="107"/>
      <c r="AE439" s="107"/>
      <c r="AF439" s="107"/>
      <c r="AG439" s="107"/>
      <c r="AH439" s="107"/>
      <c r="AI439" s="107"/>
      <c r="AJ439" s="107"/>
      <c r="AK439" s="107"/>
      <c r="AL439" s="107"/>
      <c r="AM439" s="107"/>
      <c r="AN439" s="107"/>
      <c r="AO439" s="107"/>
      <c r="AP439" s="107"/>
      <c r="AQ439" s="107"/>
      <c r="AR439" s="95"/>
      <c r="AS439" s="95"/>
      <c r="AT439" s="107"/>
      <c r="AU439" s="107"/>
      <c r="AV439" s="107"/>
    </row>
    <row r="440" spans="1:48" s="94" customFormat="1" ht="24.95" customHeight="1" thickBot="1">
      <c r="B440" s="634" t="s">
        <v>114</v>
      </c>
      <c r="C440" s="634"/>
      <c r="D440" s="634"/>
      <c r="E440" s="634"/>
      <c r="F440" s="634"/>
      <c r="G440" s="634"/>
      <c r="H440" s="634"/>
      <c r="I440" s="634"/>
      <c r="J440" s="634"/>
      <c r="K440" s="634"/>
      <c r="L440" s="634"/>
      <c r="M440" s="634"/>
      <c r="N440" s="634"/>
      <c r="O440" s="634"/>
      <c r="P440" s="634"/>
      <c r="Q440" s="634"/>
      <c r="R440" s="634"/>
      <c r="S440" s="634"/>
      <c r="T440" s="634"/>
      <c r="U440" s="634"/>
      <c r="V440" s="634"/>
      <c r="W440" s="634"/>
      <c r="X440" s="634"/>
      <c r="Y440" s="634"/>
      <c r="Z440" s="634"/>
      <c r="AA440" s="634"/>
      <c r="AB440" s="634"/>
      <c r="AC440" s="634"/>
      <c r="AD440" s="634"/>
      <c r="AE440" s="634"/>
      <c r="AF440" s="634"/>
      <c r="AG440" s="634"/>
      <c r="AH440" s="634"/>
      <c r="AI440" s="634"/>
      <c r="AJ440" s="634"/>
      <c r="AK440" s="634"/>
      <c r="AL440" s="634"/>
      <c r="AM440" s="634"/>
      <c r="AN440" s="634"/>
      <c r="AO440" s="634"/>
      <c r="AP440" s="634"/>
      <c r="AQ440" s="634"/>
      <c r="AR440" s="634"/>
      <c r="AS440" s="634"/>
      <c r="AT440" s="111"/>
      <c r="AU440" s="107"/>
      <c r="AV440" s="107"/>
    </row>
    <row r="441" spans="1:48" s="94" customFormat="1" ht="24.95" customHeight="1">
      <c r="B441" s="562" t="s">
        <v>255</v>
      </c>
      <c r="C441" s="563"/>
      <c r="D441" s="562" t="s">
        <v>88</v>
      </c>
      <c r="E441" s="568"/>
      <c r="F441" s="568"/>
      <c r="G441" s="568"/>
      <c r="H441" s="568"/>
      <c r="I441" s="568"/>
      <c r="J441" s="568"/>
      <c r="K441" s="568"/>
      <c r="L441" s="568"/>
      <c r="M441" s="568"/>
      <c r="N441" s="568"/>
      <c r="O441" s="568"/>
      <c r="P441" s="568"/>
      <c r="Q441" s="568"/>
      <c r="R441" s="568"/>
      <c r="S441" s="568"/>
      <c r="T441" s="568"/>
      <c r="U441" s="568"/>
      <c r="V441" s="568"/>
      <c r="W441" s="568"/>
      <c r="X441" s="568"/>
      <c r="Y441" s="568"/>
      <c r="Z441" s="568"/>
      <c r="AA441" s="568"/>
      <c r="AB441" s="568"/>
      <c r="AC441" s="568"/>
      <c r="AD441" s="568"/>
      <c r="AE441" s="568"/>
      <c r="AF441" s="568"/>
      <c r="AG441" s="568"/>
      <c r="AH441" s="568"/>
      <c r="AI441" s="568"/>
      <c r="AJ441" s="568"/>
      <c r="AK441" s="563"/>
      <c r="AL441" s="635" t="s">
        <v>293</v>
      </c>
      <c r="AM441" s="636"/>
      <c r="AN441" s="636"/>
      <c r="AO441" s="636"/>
      <c r="AP441" s="636"/>
      <c r="AQ441" s="636"/>
      <c r="AR441" s="636"/>
      <c r="AS441" s="637"/>
      <c r="AT441" s="111"/>
      <c r="AU441" s="107"/>
      <c r="AV441" s="107"/>
    </row>
    <row r="442" spans="1:48" s="94" customFormat="1" ht="24.95" customHeight="1">
      <c r="B442" s="564"/>
      <c r="C442" s="565"/>
      <c r="D442" s="564"/>
      <c r="E442" s="569"/>
      <c r="F442" s="569"/>
      <c r="G442" s="569"/>
      <c r="H442" s="569"/>
      <c r="I442" s="569"/>
      <c r="J442" s="569"/>
      <c r="K442" s="569"/>
      <c r="L442" s="569"/>
      <c r="M442" s="569"/>
      <c r="N442" s="569"/>
      <c r="O442" s="569"/>
      <c r="P442" s="569"/>
      <c r="Q442" s="569"/>
      <c r="R442" s="569"/>
      <c r="S442" s="569"/>
      <c r="T442" s="569"/>
      <c r="U442" s="569"/>
      <c r="V442" s="569"/>
      <c r="W442" s="569"/>
      <c r="X442" s="569"/>
      <c r="Y442" s="569"/>
      <c r="Z442" s="569"/>
      <c r="AA442" s="569"/>
      <c r="AB442" s="569"/>
      <c r="AC442" s="569"/>
      <c r="AD442" s="569"/>
      <c r="AE442" s="569"/>
      <c r="AF442" s="569"/>
      <c r="AG442" s="569"/>
      <c r="AH442" s="569"/>
      <c r="AI442" s="569"/>
      <c r="AJ442" s="569"/>
      <c r="AK442" s="565"/>
      <c r="AL442" s="638"/>
      <c r="AM442" s="639"/>
      <c r="AN442" s="639"/>
      <c r="AO442" s="639"/>
      <c r="AP442" s="639"/>
      <c r="AQ442" s="639"/>
      <c r="AR442" s="639"/>
      <c r="AS442" s="640"/>
      <c r="AT442" s="111"/>
      <c r="AU442" s="107"/>
      <c r="AV442" s="107"/>
    </row>
    <row r="443" spans="1:48" s="94" customFormat="1" ht="24.95" customHeight="1" thickBot="1">
      <c r="B443" s="566"/>
      <c r="C443" s="567"/>
      <c r="D443" s="566"/>
      <c r="E443" s="570"/>
      <c r="F443" s="570"/>
      <c r="G443" s="570"/>
      <c r="H443" s="570"/>
      <c r="I443" s="570"/>
      <c r="J443" s="570"/>
      <c r="K443" s="570"/>
      <c r="L443" s="570"/>
      <c r="M443" s="570"/>
      <c r="N443" s="570"/>
      <c r="O443" s="570"/>
      <c r="P443" s="570"/>
      <c r="Q443" s="570"/>
      <c r="R443" s="570"/>
      <c r="S443" s="570"/>
      <c r="T443" s="570"/>
      <c r="U443" s="570"/>
      <c r="V443" s="570"/>
      <c r="W443" s="570"/>
      <c r="X443" s="570"/>
      <c r="Y443" s="570"/>
      <c r="Z443" s="570"/>
      <c r="AA443" s="570"/>
      <c r="AB443" s="570"/>
      <c r="AC443" s="570"/>
      <c r="AD443" s="570"/>
      <c r="AE443" s="570"/>
      <c r="AF443" s="570"/>
      <c r="AG443" s="570"/>
      <c r="AH443" s="570"/>
      <c r="AI443" s="570"/>
      <c r="AJ443" s="570"/>
      <c r="AK443" s="567"/>
      <c r="AL443" s="641" t="s">
        <v>274</v>
      </c>
      <c r="AM443" s="642"/>
      <c r="AN443" s="642"/>
      <c r="AO443" s="642"/>
      <c r="AP443" s="642"/>
      <c r="AQ443" s="642"/>
      <c r="AR443" s="642"/>
      <c r="AS443" s="643"/>
      <c r="AT443" s="111"/>
      <c r="AU443" s="107"/>
      <c r="AV443" s="107"/>
    </row>
    <row r="444" spans="1:48" s="94" customFormat="1" ht="24.95" customHeight="1" outlineLevel="1" thickBot="1">
      <c r="B444" s="625"/>
      <c r="C444" s="626"/>
      <c r="D444" s="626"/>
      <c r="E444" s="626"/>
      <c r="F444" s="626"/>
      <c r="G444" s="626"/>
      <c r="H444" s="626"/>
      <c r="I444" s="626"/>
      <c r="J444" s="626"/>
      <c r="K444" s="626"/>
      <c r="L444" s="626"/>
      <c r="M444" s="626"/>
      <c r="N444" s="626"/>
      <c r="O444" s="626"/>
      <c r="P444" s="626"/>
      <c r="Q444" s="626"/>
      <c r="R444" s="626"/>
      <c r="S444" s="626"/>
      <c r="T444" s="626"/>
      <c r="U444" s="626"/>
      <c r="V444" s="626"/>
      <c r="W444" s="626"/>
      <c r="X444" s="626"/>
      <c r="Y444" s="626"/>
      <c r="Z444" s="627" t="s">
        <v>115</v>
      </c>
      <c r="AA444" s="431"/>
      <c r="AB444" s="628"/>
      <c r="AC444" s="442" t="s">
        <v>116</v>
      </c>
      <c r="AD444" s="443"/>
      <c r="AE444" s="443"/>
      <c r="AF444" s="443"/>
      <c r="AG444" s="443"/>
      <c r="AH444" s="443"/>
      <c r="AI444" s="581">
        <v>0</v>
      </c>
      <c r="AJ444" s="582"/>
      <c r="AK444" s="579">
        <f>AI444/AR$9</f>
        <v>0</v>
      </c>
      <c r="AL444" s="580"/>
      <c r="AM444" s="256" t="s">
        <v>175</v>
      </c>
      <c r="AN444" s="252"/>
      <c r="AO444" s="252"/>
      <c r="AP444" s="252"/>
      <c r="AQ444" s="253"/>
      <c r="AR444" s="254"/>
      <c r="AS444" s="255"/>
      <c r="AU444" s="107"/>
      <c r="AV444" s="107"/>
    </row>
    <row r="445" spans="1:48" s="94" customFormat="1" ht="24.95" customHeight="1" outlineLevel="1">
      <c r="B445" s="256" t="s">
        <v>117</v>
      </c>
      <c r="C445" s="252"/>
      <c r="D445" s="252"/>
      <c r="E445" s="252"/>
      <c r="F445" s="252"/>
      <c r="G445" s="252"/>
      <c r="H445" s="252"/>
      <c r="I445" s="252"/>
      <c r="J445" s="252"/>
      <c r="K445" s="252"/>
      <c r="L445" s="252"/>
      <c r="M445" s="252"/>
      <c r="N445" s="252"/>
      <c r="O445" s="252"/>
      <c r="P445" s="252"/>
      <c r="Q445" s="259"/>
      <c r="R445" s="256" t="s">
        <v>118</v>
      </c>
      <c r="S445" s="253"/>
      <c r="T445" s="252" t="s">
        <v>119</v>
      </c>
      <c r="U445" s="252"/>
      <c r="V445" s="252"/>
      <c r="W445" s="259"/>
      <c r="X445" s="583" t="s">
        <v>46</v>
      </c>
      <c r="Y445" s="629" t="s">
        <v>47</v>
      </c>
      <c r="Z445" s="631" t="s">
        <v>120</v>
      </c>
      <c r="AA445" s="632" t="s">
        <v>121</v>
      </c>
      <c r="AB445" s="633" t="s">
        <v>122</v>
      </c>
      <c r="AC445" s="256" t="s">
        <v>123</v>
      </c>
      <c r="AD445" s="252"/>
      <c r="AE445" s="252"/>
      <c r="AF445" s="252"/>
      <c r="AG445" s="252"/>
      <c r="AH445" s="252"/>
      <c r="AI445" s="252"/>
      <c r="AJ445" s="252"/>
      <c r="AK445" s="252"/>
      <c r="AL445" s="252"/>
      <c r="AM445" s="252"/>
      <c r="AN445" s="252"/>
      <c r="AO445" s="252"/>
      <c r="AP445" s="252"/>
      <c r="AQ445" s="259"/>
      <c r="AR445" s="272" t="s">
        <v>124</v>
      </c>
      <c r="AS445" s="273"/>
      <c r="AU445" s="107"/>
      <c r="AV445" s="107"/>
    </row>
    <row r="446" spans="1:48" s="94" customFormat="1" ht="24.95" customHeight="1" outlineLevel="1">
      <c r="B446" s="260"/>
      <c r="C446" s="261"/>
      <c r="D446" s="261"/>
      <c r="E446" s="261"/>
      <c r="F446" s="261"/>
      <c r="G446" s="261"/>
      <c r="H446" s="261"/>
      <c r="I446" s="261"/>
      <c r="J446" s="261"/>
      <c r="K446" s="261"/>
      <c r="L446" s="261"/>
      <c r="M446" s="261"/>
      <c r="N446" s="261"/>
      <c r="O446" s="261"/>
      <c r="P446" s="261"/>
      <c r="Q446" s="262"/>
      <c r="R446" s="260"/>
      <c r="S446" s="263"/>
      <c r="T446" s="261"/>
      <c r="U446" s="261"/>
      <c r="V446" s="261"/>
      <c r="W446" s="262"/>
      <c r="X446" s="584"/>
      <c r="Y446" s="630"/>
      <c r="Z446" s="584"/>
      <c r="AA446" s="590"/>
      <c r="AB446" s="586"/>
      <c r="AC446" s="260"/>
      <c r="AD446" s="261"/>
      <c r="AE446" s="261"/>
      <c r="AF446" s="261"/>
      <c r="AG446" s="261"/>
      <c r="AH446" s="261"/>
      <c r="AI446" s="261"/>
      <c r="AJ446" s="261"/>
      <c r="AK446" s="261"/>
      <c r="AL446" s="261"/>
      <c r="AM446" s="261"/>
      <c r="AN446" s="261"/>
      <c r="AO446" s="261"/>
      <c r="AP446" s="261"/>
      <c r="AQ446" s="262"/>
      <c r="AR446" s="141" t="s">
        <v>125</v>
      </c>
      <c r="AS446" s="121" t="s">
        <v>126</v>
      </c>
      <c r="AU446" s="107"/>
      <c r="AV446" s="107"/>
    </row>
    <row r="447" spans="1:48" s="94" customFormat="1" ht="24.95" customHeight="1" outlineLevel="1">
      <c r="B447" s="227"/>
      <c r="C447" s="228"/>
      <c r="D447" s="228"/>
      <c r="E447" s="228"/>
      <c r="F447" s="228"/>
      <c r="G447" s="228"/>
      <c r="H447" s="228"/>
      <c r="I447" s="228"/>
      <c r="J447" s="228"/>
      <c r="K447" s="228"/>
      <c r="L447" s="228"/>
      <c r="M447" s="228"/>
      <c r="N447" s="228"/>
      <c r="O447" s="228"/>
      <c r="P447" s="228"/>
      <c r="Q447" s="229"/>
      <c r="R447" s="227"/>
      <c r="S447" s="230"/>
      <c r="T447" s="231"/>
      <c r="U447" s="228"/>
      <c r="V447" s="228"/>
      <c r="W447" s="229"/>
      <c r="X447" s="122"/>
      <c r="Y447" s="137"/>
      <c r="Z447" s="122"/>
      <c r="AA447" s="138"/>
      <c r="AB447" s="125" t="e">
        <f>INDEX($AM$108:$AT$111,MATCH(Z447,$AK$108:$AK$111,0),MATCH(AA447,$AM$112:$AT$112,0))</f>
        <v>#N/A</v>
      </c>
      <c r="AC447" s="227"/>
      <c r="AD447" s="228"/>
      <c r="AE447" s="228"/>
      <c r="AF447" s="228"/>
      <c r="AG447" s="228"/>
      <c r="AH447" s="228"/>
      <c r="AI447" s="228"/>
      <c r="AJ447" s="228"/>
      <c r="AK447" s="228"/>
      <c r="AL447" s="228"/>
      <c r="AM447" s="228"/>
      <c r="AN447" s="228"/>
      <c r="AO447" s="228"/>
      <c r="AP447" s="228"/>
      <c r="AQ447" s="229"/>
      <c r="AR447" s="142"/>
      <c r="AS447" s="127"/>
      <c r="AU447" s="107"/>
      <c r="AV447" s="107"/>
    </row>
    <row r="448" spans="1:48" s="94" customFormat="1" ht="24.95" customHeight="1" outlineLevel="1">
      <c r="A448" s="107"/>
      <c r="B448" s="227"/>
      <c r="C448" s="228"/>
      <c r="D448" s="228"/>
      <c r="E448" s="228"/>
      <c r="F448" s="228"/>
      <c r="G448" s="228"/>
      <c r="H448" s="228"/>
      <c r="I448" s="228"/>
      <c r="J448" s="228"/>
      <c r="K448" s="228"/>
      <c r="L448" s="228"/>
      <c r="M448" s="228"/>
      <c r="N448" s="228"/>
      <c r="O448" s="228"/>
      <c r="P448" s="228"/>
      <c r="Q448" s="229"/>
      <c r="R448" s="227"/>
      <c r="S448" s="230"/>
      <c r="T448" s="231"/>
      <c r="U448" s="228"/>
      <c r="V448" s="228"/>
      <c r="W448" s="229"/>
      <c r="X448" s="122"/>
      <c r="Y448" s="137"/>
      <c r="Z448" s="122"/>
      <c r="AA448" s="138"/>
      <c r="AB448" s="125" t="e">
        <f t="shared" ref="AB448:AB455" si="20">INDEX($AM$108:$AT$111,MATCH(Z448,$AK$108:$AK$111,0),MATCH(AA448,$AM$112:$AT$112,0))</f>
        <v>#N/A</v>
      </c>
      <c r="AC448" s="227"/>
      <c r="AD448" s="228"/>
      <c r="AE448" s="228"/>
      <c r="AF448" s="228"/>
      <c r="AG448" s="228"/>
      <c r="AH448" s="228"/>
      <c r="AI448" s="228"/>
      <c r="AJ448" s="228"/>
      <c r="AK448" s="228"/>
      <c r="AL448" s="228"/>
      <c r="AM448" s="228"/>
      <c r="AN448" s="228"/>
      <c r="AO448" s="228"/>
      <c r="AP448" s="228"/>
      <c r="AQ448" s="229"/>
      <c r="AR448" s="142"/>
      <c r="AS448" s="127"/>
      <c r="AT448" s="107"/>
      <c r="AU448" s="107"/>
      <c r="AV448" s="107"/>
    </row>
    <row r="449" spans="1:48" s="94" customFormat="1" ht="24.95" customHeight="1" outlineLevel="1">
      <c r="A449" s="107"/>
      <c r="B449" s="227"/>
      <c r="C449" s="228"/>
      <c r="D449" s="228"/>
      <c r="E449" s="228"/>
      <c r="F449" s="228"/>
      <c r="G449" s="228"/>
      <c r="H449" s="228"/>
      <c r="I449" s="228"/>
      <c r="J449" s="228"/>
      <c r="K449" s="228"/>
      <c r="L449" s="228"/>
      <c r="M449" s="228"/>
      <c r="N449" s="228"/>
      <c r="O449" s="228"/>
      <c r="P449" s="228"/>
      <c r="Q449" s="229"/>
      <c r="R449" s="227"/>
      <c r="S449" s="230"/>
      <c r="T449" s="231"/>
      <c r="U449" s="228"/>
      <c r="V449" s="228"/>
      <c r="W449" s="229"/>
      <c r="X449" s="122"/>
      <c r="Y449" s="137"/>
      <c r="Z449" s="122"/>
      <c r="AA449" s="138"/>
      <c r="AB449" s="125" t="e">
        <f t="shared" si="20"/>
        <v>#N/A</v>
      </c>
      <c r="AC449" s="227"/>
      <c r="AD449" s="228"/>
      <c r="AE449" s="228"/>
      <c r="AF449" s="228"/>
      <c r="AG449" s="228"/>
      <c r="AH449" s="228"/>
      <c r="AI449" s="228"/>
      <c r="AJ449" s="228"/>
      <c r="AK449" s="228"/>
      <c r="AL449" s="228"/>
      <c r="AM449" s="228"/>
      <c r="AN449" s="228"/>
      <c r="AO449" s="228"/>
      <c r="AP449" s="228"/>
      <c r="AQ449" s="229"/>
      <c r="AR449" s="142"/>
      <c r="AS449" s="127"/>
      <c r="AT449" s="107"/>
      <c r="AU449" s="107"/>
      <c r="AV449" s="107"/>
    </row>
    <row r="450" spans="1:48" s="94" customFormat="1" ht="24.95" customHeight="1" outlineLevel="1">
      <c r="A450" s="107"/>
      <c r="B450" s="227"/>
      <c r="C450" s="228"/>
      <c r="D450" s="228"/>
      <c r="E450" s="228"/>
      <c r="F450" s="228"/>
      <c r="G450" s="228"/>
      <c r="H450" s="228"/>
      <c r="I450" s="228"/>
      <c r="J450" s="228"/>
      <c r="K450" s="228"/>
      <c r="L450" s="228"/>
      <c r="M450" s="228"/>
      <c r="N450" s="228"/>
      <c r="O450" s="228"/>
      <c r="P450" s="228"/>
      <c r="Q450" s="229"/>
      <c r="R450" s="227"/>
      <c r="S450" s="230"/>
      <c r="T450" s="231"/>
      <c r="U450" s="228"/>
      <c r="V450" s="228"/>
      <c r="W450" s="229"/>
      <c r="X450" s="122"/>
      <c r="Y450" s="137"/>
      <c r="Z450" s="122"/>
      <c r="AA450" s="138"/>
      <c r="AB450" s="125" t="e">
        <f t="shared" si="20"/>
        <v>#N/A</v>
      </c>
      <c r="AC450" s="227"/>
      <c r="AD450" s="228"/>
      <c r="AE450" s="228"/>
      <c r="AF450" s="228"/>
      <c r="AG450" s="228"/>
      <c r="AH450" s="228"/>
      <c r="AI450" s="228"/>
      <c r="AJ450" s="228"/>
      <c r="AK450" s="228"/>
      <c r="AL450" s="228"/>
      <c r="AM450" s="228"/>
      <c r="AN450" s="228"/>
      <c r="AO450" s="228"/>
      <c r="AP450" s="228"/>
      <c r="AQ450" s="229"/>
      <c r="AR450" s="142"/>
      <c r="AS450" s="127"/>
      <c r="AT450" s="107"/>
      <c r="AU450" s="107"/>
      <c r="AV450" s="107"/>
    </row>
    <row r="451" spans="1:48" s="94" customFormat="1" ht="24.95" customHeight="1" outlineLevel="1">
      <c r="A451" s="107"/>
      <c r="B451" s="227"/>
      <c r="C451" s="228"/>
      <c r="D451" s="228"/>
      <c r="E451" s="228"/>
      <c r="F451" s="228"/>
      <c r="G451" s="228"/>
      <c r="H451" s="228"/>
      <c r="I451" s="228"/>
      <c r="J451" s="228"/>
      <c r="K451" s="228"/>
      <c r="L451" s="228"/>
      <c r="M451" s="228"/>
      <c r="N451" s="228"/>
      <c r="O451" s="228"/>
      <c r="P451" s="228"/>
      <c r="Q451" s="229"/>
      <c r="R451" s="227"/>
      <c r="S451" s="230"/>
      <c r="T451" s="231"/>
      <c r="U451" s="228"/>
      <c r="V451" s="228"/>
      <c r="W451" s="229"/>
      <c r="X451" s="122"/>
      <c r="Y451" s="137"/>
      <c r="Z451" s="122"/>
      <c r="AA451" s="138"/>
      <c r="AB451" s="125" t="e">
        <f t="shared" si="20"/>
        <v>#N/A</v>
      </c>
      <c r="AC451" s="227"/>
      <c r="AD451" s="228"/>
      <c r="AE451" s="228"/>
      <c r="AF451" s="228"/>
      <c r="AG451" s="228"/>
      <c r="AH451" s="228"/>
      <c r="AI451" s="228"/>
      <c r="AJ451" s="228"/>
      <c r="AK451" s="228"/>
      <c r="AL451" s="228"/>
      <c r="AM451" s="228"/>
      <c r="AN451" s="228"/>
      <c r="AO451" s="228"/>
      <c r="AP451" s="228"/>
      <c r="AQ451" s="229"/>
      <c r="AR451" s="142"/>
      <c r="AS451" s="127"/>
      <c r="AT451" s="107"/>
      <c r="AU451" s="107"/>
      <c r="AV451" s="107"/>
    </row>
    <row r="452" spans="1:48" s="94" customFormat="1" ht="24.95" customHeight="1" outlineLevel="1">
      <c r="A452" s="107"/>
      <c r="B452" s="227"/>
      <c r="C452" s="228"/>
      <c r="D452" s="228"/>
      <c r="E452" s="228"/>
      <c r="F452" s="228"/>
      <c r="G452" s="228"/>
      <c r="H452" s="228"/>
      <c r="I452" s="228"/>
      <c r="J452" s="228"/>
      <c r="K452" s="228"/>
      <c r="L452" s="228"/>
      <c r="M452" s="228"/>
      <c r="N452" s="228"/>
      <c r="O452" s="228"/>
      <c r="P452" s="228"/>
      <c r="Q452" s="229"/>
      <c r="R452" s="227"/>
      <c r="S452" s="230"/>
      <c r="T452" s="231"/>
      <c r="U452" s="228"/>
      <c r="V452" s="228"/>
      <c r="W452" s="229"/>
      <c r="X452" s="122"/>
      <c r="Y452" s="137"/>
      <c r="Z452" s="122"/>
      <c r="AA452" s="138"/>
      <c r="AB452" s="125" t="e">
        <f t="shared" si="20"/>
        <v>#N/A</v>
      </c>
      <c r="AC452" s="227"/>
      <c r="AD452" s="228"/>
      <c r="AE452" s="228"/>
      <c r="AF452" s="228"/>
      <c r="AG452" s="228"/>
      <c r="AH452" s="228"/>
      <c r="AI452" s="228"/>
      <c r="AJ452" s="228"/>
      <c r="AK452" s="228"/>
      <c r="AL452" s="228"/>
      <c r="AM452" s="228"/>
      <c r="AN452" s="228"/>
      <c r="AO452" s="228"/>
      <c r="AP452" s="228"/>
      <c r="AQ452" s="229"/>
      <c r="AR452" s="142"/>
      <c r="AS452" s="127"/>
      <c r="AT452" s="107"/>
      <c r="AU452" s="107"/>
      <c r="AV452" s="107"/>
    </row>
    <row r="453" spans="1:48" s="94" customFormat="1" ht="24.95" customHeight="1" outlineLevel="1">
      <c r="A453" s="107"/>
      <c r="B453" s="227"/>
      <c r="C453" s="228"/>
      <c r="D453" s="228"/>
      <c r="E453" s="228"/>
      <c r="F453" s="228"/>
      <c r="G453" s="228"/>
      <c r="H453" s="228"/>
      <c r="I453" s="228"/>
      <c r="J453" s="228"/>
      <c r="K453" s="228"/>
      <c r="L453" s="228"/>
      <c r="M453" s="228"/>
      <c r="N453" s="228"/>
      <c r="O453" s="228"/>
      <c r="P453" s="228"/>
      <c r="Q453" s="229"/>
      <c r="R453" s="227"/>
      <c r="S453" s="230"/>
      <c r="T453" s="231"/>
      <c r="U453" s="228"/>
      <c r="V453" s="228"/>
      <c r="W453" s="229"/>
      <c r="X453" s="122"/>
      <c r="Y453" s="137"/>
      <c r="Z453" s="122"/>
      <c r="AA453" s="138"/>
      <c r="AB453" s="125" t="e">
        <f t="shared" si="20"/>
        <v>#N/A</v>
      </c>
      <c r="AC453" s="227"/>
      <c r="AD453" s="228"/>
      <c r="AE453" s="228"/>
      <c r="AF453" s="228"/>
      <c r="AG453" s="228"/>
      <c r="AH453" s="228"/>
      <c r="AI453" s="228"/>
      <c r="AJ453" s="228"/>
      <c r="AK453" s="228"/>
      <c r="AL453" s="228"/>
      <c r="AM453" s="228"/>
      <c r="AN453" s="228"/>
      <c r="AO453" s="228"/>
      <c r="AP453" s="228"/>
      <c r="AQ453" s="229"/>
      <c r="AR453" s="142"/>
      <c r="AS453" s="127"/>
      <c r="AT453" s="107"/>
      <c r="AU453" s="107"/>
      <c r="AV453" s="107"/>
    </row>
    <row r="454" spans="1:48" s="94" customFormat="1" ht="24.95" customHeight="1" outlineLevel="1">
      <c r="A454" s="107"/>
      <c r="B454" s="227"/>
      <c r="C454" s="228"/>
      <c r="D454" s="228"/>
      <c r="E454" s="228"/>
      <c r="F454" s="228"/>
      <c r="G454" s="228"/>
      <c r="H454" s="228"/>
      <c r="I454" s="228"/>
      <c r="J454" s="228"/>
      <c r="K454" s="228"/>
      <c r="L454" s="228"/>
      <c r="M454" s="228"/>
      <c r="N454" s="228"/>
      <c r="O454" s="228"/>
      <c r="P454" s="228"/>
      <c r="Q454" s="229"/>
      <c r="R454" s="227"/>
      <c r="S454" s="230"/>
      <c r="T454" s="231"/>
      <c r="U454" s="228"/>
      <c r="V454" s="228"/>
      <c r="W454" s="229"/>
      <c r="X454" s="122"/>
      <c r="Y454" s="137"/>
      <c r="Z454" s="122"/>
      <c r="AA454" s="138"/>
      <c r="AB454" s="125" t="e">
        <f t="shared" si="20"/>
        <v>#N/A</v>
      </c>
      <c r="AC454" s="227"/>
      <c r="AD454" s="228"/>
      <c r="AE454" s="228"/>
      <c r="AF454" s="228"/>
      <c r="AG454" s="228"/>
      <c r="AH454" s="228"/>
      <c r="AI454" s="228"/>
      <c r="AJ454" s="228"/>
      <c r="AK454" s="228"/>
      <c r="AL454" s="228"/>
      <c r="AM454" s="228"/>
      <c r="AN454" s="228"/>
      <c r="AO454" s="228"/>
      <c r="AP454" s="228"/>
      <c r="AQ454" s="229"/>
      <c r="AR454" s="142"/>
      <c r="AS454" s="127"/>
      <c r="AT454" s="107"/>
      <c r="AU454" s="107"/>
      <c r="AV454" s="107"/>
    </row>
    <row r="455" spans="1:48" s="94" customFormat="1" ht="24.95" customHeight="1" outlineLevel="1" thickBot="1">
      <c r="A455" s="107"/>
      <c r="B455" s="227"/>
      <c r="C455" s="228"/>
      <c r="D455" s="228"/>
      <c r="E455" s="228"/>
      <c r="F455" s="228"/>
      <c r="G455" s="228"/>
      <c r="H455" s="228"/>
      <c r="I455" s="228"/>
      <c r="J455" s="228"/>
      <c r="K455" s="228"/>
      <c r="L455" s="228"/>
      <c r="M455" s="228"/>
      <c r="N455" s="228"/>
      <c r="O455" s="228"/>
      <c r="P455" s="228"/>
      <c r="Q455" s="229"/>
      <c r="R455" s="232"/>
      <c r="S455" s="233"/>
      <c r="T455" s="234"/>
      <c r="U455" s="235"/>
      <c r="V455" s="235"/>
      <c r="W455" s="236"/>
      <c r="X455" s="139"/>
      <c r="Y455" s="140"/>
      <c r="Z455" s="128"/>
      <c r="AA455" s="130"/>
      <c r="AB455" s="131" t="e">
        <f t="shared" si="20"/>
        <v>#N/A</v>
      </c>
      <c r="AC455" s="232"/>
      <c r="AD455" s="235"/>
      <c r="AE455" s="235"/>
      <c r="AF455" s="235"/>
      <c r="AG455" s="235"/>
      <c r="AH455" s="235"/>
      <c r="AI455" s="235"/>
      <c r="AJ455" s="235"/>
      <c r="AK455" s="235"/>
      <c r="AL455" s="235"/>
      <c r="AM455" s="235"/>
      <c r="AN455" s="235"/>
      <c r="AO455" s="235"/>
      <c r="AP455" s="235"/>
      <c r="AQ455" s="236"/>
      <c r="AR455" s="143"/>
      <c r="AS455" s="133"/>
      <c r="AT455" s="107"/>
      <c r="AU455" s="107"/>
      <c r="AV455" s="107"/>
    </row>
    <row r="456" spans="1:48" s="94" customFormat="1" ht="24.95" customHeight="1" outlineLevel="1" thickBot="1">
      <c r="B456" s="237"/>
      <c r="C456" s="238"/>
      <c r="D456" s="238"/>
      <c r="E456" s="238"/>
      <c r="F456" s="238"/>
      <c r="G456" s="238"/>
      <c r="H456" s="238"/>
      <c r="I456" s="238"/>
      <c r="J456" s="238"/>
      <c r="K456" s="238"/>
      <c r="L456" s="238"/>
      <c r="M456" s="238"/>
      <c r="N456" s="238"/>
      <c r="O456" s="238"/>
      <c r="P456" s="238"/>
      <c r="Q456" s="239"/>
      <c r="R456" s="621" t="s">
        <v>132</v>
      </c>
      <c r="S456" s="621"/>
      <c r="T456" s="621"/>
      <c r="U456" s="621"/>
      <c r="V456" s="621"/>
      <c r="W456" s="621"/>
      <c r="X456" s="621"/>
      <c r="Y456" s="621"/>
      <c r="Z456" s="134">
        <f>ROUNDUP(SUM(Z447:Z455)*$AK444,0)</f>
        <v>0</v>
      </c>
      <c r="AA456" s="135">
        <f>ROUNDUP(SUM(AA447:AA455)*$AK444,0)</f>
        <v>0</v>
      </c>
      <c r="AB456" s="136"/>
      <c r="AC456" s="615"/>
      <c r="AD456" s="616"/>
      <c r="AE456" s="616"/>
      <c r="AF456" s="616"/>
      <c r="AG456" s="616"/>
      <c r="AH456" s="616"/>
      <c r="AI456" s="616"/>
      <c r="AJ456" s="616"/>
      <c r="AK456" s="616"/>
      <c r="AL456" s="616"/>
      <c r="AM456" s="616"/>
      <c r="AN456" s="616"/>
      <c r="AO456" s="616"/>
      <c r="AP456" s="616"/>
      <c r="AQ456" s="616"/>
      <c r="AR456" s="616"/>
      <c r="AS456" s="617"/>
      <c r="AU456" s="107"/>
      <c r="AV456" s="107"/>
    </row>
    <row r="457" spans="1:48" s="94" customFormat="1" ht="24.95" customHeight="1" outlineLevel="1">
      <c r="A457" s="107"/>
      <c r="B457" s="107"/>
      <c r="C457" s="107"/>
      <c r="D457" s="107"/>
      <c r="E457" s="107"/>
      <c r="F457" s="107"/>
      <c r="G457" s="107"/>
      <c r="H457" s="107"/>
      <c r="I457" s="107"/>
      <c r="J457" s="107"/>
      <c r="K457" s="107"/>
      <c r="L457" s="107"/>
      <c r="M457" s="107"/>
      <c r="N457" s="107"/>
      <c r="O457" s="107"/>
      <c r="P457" s="107"/>
      <c r="Q457" s="107"/>
      <c r="R457" s="107"/>
      <c r="S457" s="107"/>
      <c r="T457" s="107"/>
      <c r="U457" s="107"/>
      <c r="V457" s="107"/>
      <c r="W457" s="107"/>
      <c r="X457" s="107"/>
      <c r="Y457" s="107"/>
      <c r="Z457" s="107"/>
      <c r="AA457" s="107"/>
      <c r="AB457" s="107"/>
      <c r="AC457" s="107"/>
      <c r="AD457" s="107"/>
      <c r="AE457" s="107"/>
      <c r="AF457" s="107"/>
      <c r="AG457" s="107"/>
      <c r="AH457" s="107"/>
      <c r="AI457" s="107"/>
      <c r="AJ457" s="107"/>
      <c r="AK457" s="107"/>
      <c r="AL457" s="107"/>
      <c r="AM457" s="107"/>
      <c r="AN457" s="107"/>
      <c r="AO457" s="107"/>
      <c r="AP457" s="107"/>
      <c r="AQ457" s="107"/>
      <c r="AR457" s="95"/>
      <c r="AS457" s="95"/>
      <c r="AT457" s="107"/>
      <c r="AU457" s="107"/>
      <c r="AV457" s="107"/>
    </row>
    <row r="458" spans="1:48" s="94" customFormat="1" ht="24.95" customHeight="1" thickBot="1">
      <c r="A458" s="107"/>
      <c r="B458" s="107"/>
      <c r="C458" s="107"/>
      <c r="D458" s="107"/>
      <c r="E458" s="107"/>
      <c r="F458" s="107"/>
      <c r="G458" s="107"/>
      <c r="H458" s="107"/>
      <c r="I458" s="107"/>
      <c r="J458" s="107"/>
      <c r="K458" s="107"/>
      <c r="L458" s="107"/>
      <c r="M458" s="107"/>
      <c r="N458" s="107"/>
      <c r="O458" s="107"/>
      <c r="P458" s="107"/>
      <c r="Q458" s="107"/>
      <c r="R458" s="107"/>
      <c r="S458" s="107"/>
      <c r="T458" s="107"/>
      <c r="U458" s="107"/>
      <c r="V458" s="107"/>
      <c r="W458" s="107"/>
      <c r="X458" s="107"/>
      <c r="Y458" s="107"/>
      <c r="Z458" s="107"/>
      <c r="AA458" s="107"/>
      <c r="AB458" s="107"/>
      <c r="AC458" s="107"/>
      <c r="AD458" s="107"/>
      <c r="AE458" s="107"/>
      <c r="AF458" s="107"/>
      <c r="AG458" s="107"/>
      <c r="AH458" s="107"/>
      <c r="AI458" s="107"/>
      <c r="AJ458" s="107"/>
      <c r="AK458" s="107"/>
      <c r="AL458" s="107"/>
      <c r="AM458" s="107"/>
      <c r="AN458" s="107"/>
      <c r="AO458" s="107"/>
      <c r="AP458" s="107"/>
      <c r="AQ458" s="107"/>
      <c r="AR458" s="95"/>
      <c r="AS458" s="95"/>
      <c r="AT458" s="107"/>
      <c r="AU458" s="107"/>
      <c r="AV458" s="107"/>
    </row>
    <row r="459" spans="1:48" s="94" customFormat="1" ht="24.95" customHeight="1" thickBot="1">
      <c r="A459" s="107"/>
      <c r="B459" s="622" t="s">
        <v>171</v>
      </c>
      <c r="C459" s="623"/>
      <c r="D459" s="623"/>
      <c r="E459" s="623"/>
      <c r="F459" s="623"/>
      <c r="G459" s="623"/>
      <c r="H459" s="623"/>
      <c r="I459" s="623"/>
      <c r="J459" s="623"/>
      <c r="K459" s="623"/>
      <c r="L459" s="623"/>
      <c r="M459" s="623"/>
      <c r="N459" s="623"/>
      <c r="O459" s="623"/>
      <c r="P459" s="623"/>
      <c r="Q459" s="623"/>
      <c r="R459" s="623"/>
      <c r="S459" s="623"/>
      <c r="T459" s="623"/>
      <c r="U459" s="623"/>
      <c r="V459" s="623"/>
      <c r="W459" s="623"/>
      <c r="X459" s="623"/>
      <c r="Y459" s="623"/>
      <c r="Z459" s="623"/>
      <c r="AA459" s="623"/>
      <c r="AB459" s="623"/>
      <c r="AC459" s="623"/>
      <c r="AD459" s="623"/>
      <c r="AE459" s="623"/>
      <c r="AF459" s="623"/>
      <c r="AG459" s="623"/>
      <c r="AH459" s="623"/>
      <c r="AI459" s="623"/>
      <c r="AJ459" s="623"/>
      <c r="AK459" s="623"/>
      <c r="AL459" s="623"/>
      <c r="AM459" s="623"/>
      <c r="AN459" s="623"/>
      <c r="AO459" s="623"/>
      <c r="AP459" s="623"/>
      <c r="AQ459" s="623"/>
      <c r="AR459" s="623"/>
      <c r="AS459" s="624"/>
      <c r="AT459" s="107"/>
      <c r="AU459" s="107"/>
      <c r="AV459" s="107"/>
    </row>
    <row r="460" spans="1:48" s="94" customFormat="1" ht="24.95" customHeight="1" thickBot="1">
      <c r="A460" s="107"/>
      <c r="B460" s="107"/>
      <c r="C460" s="107"/>
      <c r="D460" s="107"/>
      <c r="E460" s="107"/>
      <c r="F460" s="107"/>
      <c r="G460" s="107"/>
      <c r="H460" s="107"/>
      <c r="I460" s="107"/>
      <c r="J460" s="107"/>
      <c r="K460" s="107"/>
      <c r="L460" s="107"/>
      <c r="M460" s="107"/>
      <c r="N460" s="107"/>
      <c r="O460" s="107"/>
      <c r="P460" s="107"/>
      <c r="Q460" s="107"/>
      <c r="R460" s="107"/>
      <c r="S460" s="107"/>
      <c r="T460" s="107"/>
      <c r="U460" s="107"/>
      <c r="V460" s="107"/>
      <c r="W460" s="107"/>
      <c r="X460" s="107"/>
      <c r="Y460" s="107"/>
      <c r="Z460" s="107"/>
      <c r="AA460" s="107"/>
      <c r="AB460" s="107"/>
      <c r="AC460" s="107"/>
      <c r="AD460" s="107"/>
      <c r="AE460" s="107"/>
      <c r="AF460" s="107"/>
      <c r="AG460" s="107"/>
      <c r="AH460" s="107"/>
      <c r="AI460" s="107"/>
      <c r="AJ460" s="107"/>
      <c r="AK460" s="107"/>
      <c r="AL460" s="107"/>
      <c r="AM460" s="107"/>
      <c r="AN460" s="107"/>
      <c r="AO460" s="107"/>
      <c r="AP460" s="107"/>
      <c r="AQ460" s="107"/>
      <c r="AR460" s="95"/>
      <c r="AS460" s="95"/>
      <c r="AT460" s="107"/>
      <c r="AU460" s="107"/>
      <c r="AV460" s="107"/>
    </row>
    <row r="461" spans="1:48" s="94" customFormat="1" ht="24.95" customHeight="1">
      <c r="A461" s="107"/>
      <c r="B461" s="599" t="s">
        <v>256</v>
      </c>
      <c r="C461" s="600"/>
      <c r="D461" s="599" t="s">
        <v>98</v>
      </c>
      <c r="E461" s="603"/>
      <c r="F461" s="603"/>
      <c r="G461" s="603"/>
      <c r="H461" s="603"/>
      <c r="I461" s="603"/>
      <c r="J461" s="603"/>
      <c r="K461" s="603"/>
      <c r="L461" s="603"/>
      <c r="M461" s="603"/>
      <c r="N461" s="603"/>
      <c r="O461" s="603"/>
      <c r="P461" s="603"/>
      <c r="Q461" s="603"/>
      <c r="R461" s="603"/>
      <c r="S461" s="603"/>
      <c r="T461" s="603"/>
      <c r="U461" s="603"/>
      <c r="V461" s="603"/>
      <c r="W461" s="603"/>
      <c r="X461" s="603"/>
      <c r="Y461" s="603"/>
      <c r="Z461" s="603"/>
      <c r="AA461" s="603"/>
      <c r="AB461" s="603"/>
      <c r="AC461" s="603"/>
      <c r="AD461" s="603"/>
      <c r="AE461" s="603"/>
      <c r="AF461" s="603"/>
      <c r="AG461" s="603"/>
      <c r="AH461" s="603"/>
      <c r="AI461" s="603"/>
      <c r="AJ461" s="603"/>
      <c r="AK461" s="600"/>
      <c r="AL461" s="605" t="s">
        <v>168</v>
      </c>
      <c r="AM461" s="606"/>
      <c r="AN461" s="606"/>
      <c r="AO461" s="606"/>
      <c r="AP461" s="606"/>
      <c r="AQ461" s="606"/>
      <c r="AR461" s="606"/>
      <c r="AS461" s="607"/>
      <c r="AT461" s="107"/>
      <c r="AU461" s="107"/>
      <c r="AV461" s="107"/>
    </row>
    <row r="462" spans="1:48" s="94" customFormat="1" ht="24.95" customHeight="1" thickBot="1">
      <c r="A462" s="107"/>
      <c r="B462" s="601"/>
      <c r="C462" s="602"/>
      <c r="D462" s="601"/>
      <c r="E462" s="604"/>
      <c r="F462" s="604"/>
      <c r="G462" s="604"/>
      <c r="H462" s="604"/>
      <c r="I462" s="604"/>
      <c r="J462" s="604"/>
      <c r="K462" s="604"/>
      <c r="L462" s="604"/>
      <c r="M462" s="604"/>
      <c r="N462" s="604"/>
      <c r="O462" s="604"/>
      <c r="P462" s="604"/>
      <c r="Q462" s="604"/>
      <c r="R462" s="604"/>
      <c r="S462" s="604"/>
      <c r="T462" s="604"/>
      <c r="U462" s="604"/>
      <c r="V462" s="604"/>
      <c r="W462" s="604"/>
      <c r="X462" s="604"/>
      <c r="Y462" s="604"/>
      <c r="Z462" s="604"/>
      <c r="AA462" s="604"/>
      <c r="AB462" s="604"/>
      <c r="AC462" s="604"/>
      <c r="AD462" s="604"/>
      <c r="AE462" s="604"/>
      <c r="AF462" s="604"/>
      <c r="AG462" s="604"/>
      <c r="AH462" s="604"/>
      <c r="AI462" s="604"/>
      <c r="AJ462" s="604"/>
      <c r="AK462" s="602"/>
      <c r="AL462" s="608"/>
      <c r="AM462" s="609"/>
      <c r="AN462" s="609"/>
      <c r="AO462" s="609"/>
      <c r="AP462" s="609"/>
      <c r="AQ462" s="609"/>
      <c r="AR462" s="609"/>
      <c r="AS462" s="610"/>
      <c r="AT462" s="107"/>
      <c r="AU462" s="107"/>
      <c r="AV462" s="107"/>
    </row>
    <row r="463" spans="1:48" s="94" customFormat="1" ht="24.95" customHeight="1" outlineLevel="1" thickBot="1">
      <c r="B463" s="246"/>
      <c r="C463" s="247"/>
      <c r="D463" s="247"/>
      <c r="E463" s="247"/>
      <c r="F463" s="247"/>
      <c r="G463" s="247"/>
      <c r="H463" s="247"/>
      <c r="I463" s="247"/>
      <c r="J463" s="247"/>
      <c r="K463" s="247"/>
      <c r="L463" s="247"/>
      <c r="M463" s="247"/>
      <c r="N463" s="247"/>
      <c r="O463" s="247"/>
      <c r="P463" s="247"/>
      <c r="Q463" s="247"/>
      <c r="R463" s="247"/>
      <c r="S463" s="247"/>
      <c r="T463" s="247"/>
      <c r="U463" s="247"/>
      <c r="V463" s="247"/>
      <c r="W463" s="247"/>
      <c r="X463" s="247"/>
      <c r="Y463" s="248"/>
      <c r="Z463" s="442" t="s">
        <v>115</v>
      </c>
      <c r="AA463" s="443"/>
      <c r="AB463" s="444"/>
      <c r="AC463" s="442" t="s">
        <v>116</v>
      </c>
      <c r="AD463" s="443"/>
      <c r="AE463" s="443"/>
      <c r="AF463" s="443"/>
      <c r="AG463" s="443"/>
      <c r="AH463" s="443"/>
      <c r="AI463" s="581">
        <v>9</v>
      </c>
      <c r="AJ463" s="582"/>
      <c r="AK463" s="579">
        <f>AI463/AR$9</f>
        <v>0.6</v>
      </c>
      <c r="AL463" s="580"/>
      <c r="AM463" s="256" t="s">
        <v>175</v>
      </c>
      <c r="AN463" s="252"/>
      <c r="AO463" s="252"/>
      <c r="AP463" s="252"/>
      <c r="AQ463" s="253"/>
      <c r="AR463" s="254" t="s">
        <v>296</v>
      </c>
      <c r="AS463" s="255"/>
      <c r="AT463" s="107"/>
      <c r="AU463" s="107"/>
      <c r="AV463" s="107"/>
    </row>
    <row r="464" spans="1:48" s="94" customFormat="1" ht="24.95" customHeight="1" outlineLevel="1">
      <c r="B464" s="256" t="s">
        <v>117</v>
      </c>
      <c r="C464" s="252"/>
      <c r="D464" s="252"/>
      <c r="E464" s="252"/>
      <c r="F464" s="252"/>
      <c r="G464" s="252"/>
      <c r="H464" s="252"/>
      <c r="I464" s="252"/>
      <c r="J464" s="252"/>
      <c r="K464" s="252"/>
      <c r="L464" s="252"/>
      <c r="M464" s="252"/>
      <c r="N464" s="252"/>
      <c r="O464" s="252"/>
      <c r="P464" s="252"/>
      <c r="Q464" s="259"/>
      <c r="R464" s="256" t="s">
        <v>118</v>
      </c>
      <c r="S464" s="253"/>
      <c r="T464" s="252" t="s">
        <v>119</v>
      </c>
      <c r="U464" s="252"/>
      <c r="V464" s="252"/>
      <c r="W464" s="252"/>
      <c r="X464" s="583" t="s">
        <v>46</v>
      </c>
      <c r="Y464" s="585" t="s">
        <v>47</v>
      </c>
      <c r="Z464" s="587" t="s">
        <v>120</v>
      </c>
      <c r="AA464" s="589" t="s">
        <v>121</v>
      </c>
      <c r="AB464" s="585" t="s">
        <v>122</v>
      </c>
      <c r="AC464" s="256" t="s">
        <v>123</v>
      </c>
      <c r="AD464" s="252"/>
      <c r="AE464" s="252"/>
      <c r="AF464" s="252"/>
      <c r="AG464" s="252"/>
      <c r="AH464" s="252"/>
      <c r="AI464" s="252"/>
      <c r="AJ464" s="252"/>
      <c r="AK464" s="252"/>
      <c r="AL464" s="252"/>
      <c r="AM464" s="252"/>
      <c r="AN464" s="252"/>
      <c r="AO464" s="252"/>
      <c r="AP464" s="252"/>
      <c r="AQ464" s="259"/>
      <c r="AR464" s="272" t="s">
        <v>124</v>
      </c>
      <c r="AS464" s="273"/>
      <c r="AT464" s="107"/>
      <c r="AU464" s="107"/>
      <c r="AV464" s="107"/>
    </row>
    <row r="465" spans="1:59" s="94" customFormat="1" ht="24.95" customHeight="1" outlineLevel="1">
      <c r="B465" s="260"/>
      <c r="C465" s="261"/>
      <c r="D465" s="261"/>
      <c r="E465" s="261"/>
      <c r="F465" s="261"/>
      <c r="G465" s="261"/>
      <c r="H465" s="261"/>
      <c r="I465" s="261"/>
      <c r="J465" s="261"/>
      <c r="K465" s="261"/>
      <c r="L465" s="261"/>
      <c r="M465" s="261"/>
      <c r="N465" s="261"/>
      <c r="O465" s="261"/>
      <c r="P465" s="261"/>
      <c r="Q465" s="262"/>
      <c r="R465" s="260"/>
      <c r="S465" s="263"/>
      <c r="T465" s="261"/>
      <c r="U465" s="261"/>
      <c r="V465" s="261"/>
      <c r="W465" s="261"/>
      <c r="X465" s="584"/>
      <c r="Y465" s="586"/>
      <c r="Z465" s="588"/>
      <c r="AA465" s="590"/>
      <c r="AB465" s="586"/>
      <c r="AC465" s="260"/>
      <c r="AD465" s="261"/>
      <c r="AE465" s="261"/>
      <c r="AF465" s="261"/>
      <c r="AG465" s="261"/>
      <c r="AH465" s="261"/>
      <c r="AI465" s="261"/>
      <c r="AJ465" s="261"/>
      <c r="AK465" s="261"/>
      <c r="AL465" s="261"/>
      <c r="AM465" s="261"/>
      <c r="AN465" s="261"/>
      <c r="AO465" s="261"/>
      <c r="AP465" s="261"/>
      <c r="AQ465" s="262"/>
      <c r="AR465" s="141" t="s">
        <v>125</v>
      </c>
      <c r="AS465" s="121" t="s">
        <v>126</v>
      </c>
      <c r="AT465" s="107"/>
      <c r="AU465" s="107"/>
      <c r="AV465" s="107"/>
    </row>
    <row r="466" spans="1:59" s="94" customFormat="1" ht="24.95" customHeight="1" outlineLevel="1">
      <c r="A466" s="107"/>
      <c r="B466" s="227" t="s">
        <v>307</v>
      </c>
      <c r="C466" s="228"/>
      <c r="D466" s="228"/>
      <c r="E466" s="228"/>
      <c r="F466" s="228"/>
      <c r="G466" s="228"/>
      <c r="H466" s="228"/>
      <c r="I466" s="228"/>
      <c r="J466" s="228"/>
      <c r="K466" s="228"/>
      <c r="L466" s="228"/>
      <c r="M466" s="228"/>
      <c r="N466" s="228"/>
      <c r="O466" s="228"/>
      <c r="P466" s="228"/>
      <c r="Q466" s="229"/>
      <c r="R466" s="227" t="s">
        <v>69</v>
      </c>
      <c r="S466" s="230"/>
      <c r="T466" s="537" t="s">
        <v>308</v>
      </c>
      <c r="U466" s="228"/>
      <c r="V466" s="228"/>
      <c r="W466" s="228"/>
      <c r="X466" s="122" t="s">
        <v>170</v>
      </c>
      <c r="Y466" s="123"/>
      <c r="Z466" s="122">
        <v>1</v>
      </c>
      <c r="AA466" s="124">
        <v>3</v>
      </c>
      <c r="AB466" s="125" t="str">
        <f>INDEX($AM$108:$AT$111,MATCH(Z466,$AK$108:$AK$111,0),MATCH(AA466,$AM$112:$AT$112,0))</f>
        <v>B</v>
      </c>
      <c r="AC466" s="227" t="s">
        <v>69</v>
      </c>
      <c r="AD466" s="228"/>
      <c r="AE466" s="228"/>
      <c r="AF466" s="228"/>
      <c r="AG466" s="228"/>
      <c r="AH466" s="228"/>
      <c r="AI466" s="228"/>
      <c r="AJ466" s="228"/>
      <c r="AK466" s="228"/>
      <c r="AL466" s="228"/>
      <c r="AM466" s="228"/>
      <c r="AN466" s="228"/>
      <c r="AO466" s="228"/>
      <c r="AP466" s="228"/>
      <c r="AQ466" s="229"/>
      <c r="AR466" s="142"/>
      <c r="AS466" s="127"/>
      <c r="AT466" s="107"/>
      <c r="AU466" s="107"/>
      <c r="AV466" s="107"/>
    </row>
    <row r="467" spans="1:59" s="94" customFormat="1" ht="24.95" customHeight="1" outlineLevel="1">
      <c r="A467" s="107"/>
      <c r="B467" s="227" t="s">
        <v>309</v>
      </c>
      <c r="C467" s="228"/>
      <c r="D467" s="228"/>
      <c r="E467" s="228"/>
      <c r="F467" s="228"/>
      <c r="G467" s="228"/>
      <c r="H467" s="228"/>
      <c r="I467" s="228"/>
      <c r="J467" s="228"/>
      <c r="K467" s="228"/>
      <c r="L467" s="228"/>
      <c r="M467" s="228"/>
      <c r="N467" s="228"/>
      <c r="O467" s="228"/>
      <c r="P467" s="228"/>
      <c r="Q467" s="229"/>
      <c r="R467" s="227" t="s">
        <v>69</v>
      </c>
      <c r="S467" s="230"/>
      <c r="T467" s="537" t="s">
        <v>310</v>
      </c>
      <c r="U467" s="228"/>
      <c r="V467" s="228"/>
      <c r="W467" s="228"/>
      <c r="X467" s="122" t="s">
        <v>170</v>
      </c>
      <c r="Y467" s="123"/>
      <c r="Z467" s="122">
        <v>1</v>
      </c>
      <c r="AA467" s="124">
        <v>3</v>
      </c>
      <c r="AB467" s="125" t="str">
        <f t="shared" ref="AB467:AB473" si="21">INDEX($AM$108:$AT$111,MATCH(Z467,$AK$108:$AK$111,0),MATCH(AA467,$AM$112:$AT$112,0))</f>
        <v>B</v>
      </c>
      <c r="AC467" s="227"/>
      <c r="AD467" s="228"/>
      <c r="AE467" s="228"/>
      <c r="AF467" s="228"/>
      <c r="AG467" s="228"/>
      <c r="AH467" s="228"/>
      <c r="AI467" s="228"/>
      <c r="AJ467" s="228"/>
      <c r="AK467" s="228"/>
      <c r="AL467" s="228"/>
      <c r="AM467" s="228"/>
      <c r="AN467" s="228"/>
      <c r="AO467" s="228"/>
      <c r="AP467" s="228"/>
      <c r="AQ467" s="229"/>
      <c r="AR467" s="142"/>
      <c r="AS467" s="127"/>
      <c r="AT467" s="107"/>
      <c r="AU467" s="107"/>
      <c r="AV467" s="107"/>
      <c r="BG467" s="94" t="b">
        <f>IF(Z474&gt;4,"4")</f>
        <v>0</v>
      </c>
    </row>
    <row r="468" spans="1:59" s="94" customFormat="1" ht="24.95" customHeight="1" outlineLevel="1">
      <c r="A468" s="107"/>
      <c r="B468" s="227"/>
      <c r="C468" s="228"/>
      <c r="D468" s="228"/>
      <c r="E468" s="228"/>
      <c r="F468" s="228"/>
      <c r="G468" s="228"/>
      <c r="H468" s="228"/>
      <c r="I468" s="228"/>
      <c r="J468" s="228"/>
      <c r="K468" s="228"/>
      <c r="L468" s="228"/>
      <c r="M468" s="228"/>
      <c r="N468" s="228"/>
      <c r="O468" s="228"/>
      <c r="P468" s="228"/>
      <c r="Q468" s="229"/>
      <c r="R468" s="227"/>
      <c r="S468" s="230"/>
      <c r="T468" s="537"/>
      <c r="U468" s="228"/>
      <c r="V468" s="228"/>
      <c r="W468" s="228"/>
      <c r="X468" s="122"/>
      <c r="Y468" s="123"/>
      <c r="Z468" s="122"/>
      <c r="AA468" s="124"/>
      <c r="AB468" s="125" t="e">
        <f t="shared" si="21"/>
        <v>#N/A</v>
      </c>
      <c r="AC468" s="227"/>
      <c r="AD468" s="228"/>
      <c r="AE468" s="228"/>
      <c r="AF468" s="228"/>
      <c r="AG468" s="228"/>
      <c r="AH468" s="228"/>
      <c r="AI468" s="228"/>
      <c r="AJ468" s="228"/>
      <c r="AK468" s="228"/>
      <c r="AL468" s="228"/>
      <c r="AM468" s="228"/>
      <c r="AN468" s="228"/>
      <c r="AO468" s="228"/>
      <c r="AP468" s="228"/>
      <c r="AQ468" s="229"/>
      <c r="AR468" s="142"/>
      <c r="AS468" s="127"/>
      <c r="AT468" s="107"/>
      <c r="AU468" s="107"/>
      <c r="AV468" s="107"/>
    </row>
    <row r="469" spans="1:59" s="94" customFormat="1" ht="24.95" customHeight="1" outlineLevel="1">
      <c r="A469" s="107"/>
      <c r="B469" s="227"/>
      <c r="C469" s="228"/>
      <c r="D469" s="228"/>
      <c r="E469" s="228"/>
      <c r="F469" s="228"/>
      <c r="G469" s="228"/>
      <c r="H469" s="228"/>
      <c r="I469" s="228"/>
      <c r="J469" s="228"/>
      <c r="K469" s="228"/>
      <c r="L469" s="228"/>
      <c r="M469" s="228"/>
      <c r="N469" s="228"/>
      <c r="O469" s="228"/>
      <c r="P469" s="228"/>
      <c r="Q469" s="229"/>
      <c r="R469" s="227"/>
      <c r="S469" s="230"/>
      <c r="T469" s="537"/>
      <c r="U469" s="228"/>
      <c r="V469" s="228"/>
      <c r="W469" s="228"/>
      <c r="X469" s="122"/>
      <c r="Y469" s="123"/>
      <c r="Z469" s="122"/>
      <c r="AA469" s="124"/>
      <c r="AB469" s="125" t="e">
        <f t="shared" si="21"/>
        <v>#N/A</v>
      </c>
      <c r="AC469" s="227"/>
      <c r="AD469" s="228"/>
      <c r="AE469" s="228"/>
      <c r="AF469" s="228"/>
      <c r="AG469" s="228"/>
      <c r="AH469" s="228"/>
      <c r="AI469" s="228"/>
      <c r="AJ469" s="228"/>
      <c r="AK469" s="228"/>
      <c r="AL469" s="228"/>
      <c r="AM469" s="228"/>
      <c r="AN469" s="228"/>
      <c r="AO469" s="228"/>
      <c r="AP469" s="228"/>
      <c r="AQ469" s="229"/>
      <c r="AR469" s="142"/>
      <c r="AS469" s="127"/>
      <c r="AT469" s="107"/>
      <c r="AU469" s="107"/>
      <c r="AV469" s="107"/>
    </row>
    <row r="470" spans="1:59" s="94" customFormat="1" ht="24.95" customHeight="1" outlineLevel="1">
      <c r="A470" s="107"/>
      <c r="B470" s="227"/>
      <c r="C470" s="228"/>
      <c r="D470" s="228"/>
      <c r="E470" s="228"/>
      <c r="F470" s="228"/>
      <c r="G470" s="228"/>
      <c r="H470" s="228"/>
      <c r="I470" s="228"/>
      <c r="J470" s="228"/>
      <c r="K470" s="228"/>
      <c r="L470" s="228"/>
      <c r="M470" s="228"/>
      <c r="N470" s="228"/>
      <c r="O470" s="228"/>
      <c r="P470" s="228"/>
      <c r="Q470" s="229"/>
      <c r="R470" s="227"/>
      <c r="S470" s="230"/>
      <c r="T470" s="537"/>
      <c r="U470" s="228"/>
      <c r="V470" s="228"/>
      <c r="W470" s="228"/>
      <c r="X470" s="122"/>
      <c r="Y470" s="123"/>
      <c r="Z470" s="122"/>
      <c r="AA470" s="124"/>
      <c r="AB470" s="125" t="e">
        <f t="shared" si="21"/>
        <v>#N/A</v>
      </c>
      <c r="AC470" s="227"/>
      <c r="AD470" s="228"/>
      <c r="AE470" s="228"/>
      <c r="AF470" s="228"/>
      <c r="AG470" s="228"/>
      <c r="AH470" s="228"/>
      <c r="AI470" s="228"/>
      <c r="AJ470" s="228"/>
      <c r="AK470" s="228"/>
      <c r="AL470" s="228"/>
      <c r="AM470" s="228"/>
      <c r="AN470" s="228"/>
      <c r="AO470" s="228"/>
      <c r="AP470" s="228"/>
      <c r="AQ470" s="229"/>
      <c r="AR470" s="142"/>
      <c r="AS470" s="127"/>
      <c r="AT470" s="107"/>
      <c r="AU470" s="107"/>
      <c r="AV470" s="107"/>
    </row>
    <row r="471" spans="1:59" s="94" customFormat="1" ht="24.95" customHeight="1" outlineLevel="1">
      <c r="A471" s="107"/>
      <c r="B471" s="227"/>
      <c r="C471" s="228"/>
      <c r="D471" s="228"/>
      <c r="E471" s="228"/>
      <c r="F471" s="228"/>
      <c r="G471" s="228"/>
      <c r="H471" s="228"/>
      <c r="I471" s="228"/>
      <c r="J471" s="228"/>
      <c r="K471" s="228"/>
      <c r="L471" s="228"/>
      <c r="M471" s="228"/>
      <c r="N471" s="228"/>
      <c r="O471" s="228"/>
      <c r="P471" s="228"/>
      <c r="Q471" s="229"/>
      <c r="R471" s="227"/>
      <c r="S471" s="230"/>
      <c r="T471" s="537"/>
      <c r="U471" s="228"/>
      <c r="V471" s="228"/>
      <c r="W471" s="228"/>
      <c r="X471" s="122"/>
      <c r="Y471" s="123"/>
      <c r="Z471" s="122"/>
      <c r="AA471" s="124"/>
      <c r="AB471" s="125" t="e">
        <f t="shared" si="21"/>
        <v>#N/A</v>
      </c>
      <c r="AC471" s="227"/>
      <c r="AD471" s="228"/>
      <c r="AE471" s="228"/>
      <c r="AF471" s="228"/>
      <c r="AG471" s="228"/>
      <c r="AH471" s="228"/>
      <c r="AI471" s="228"/>
      <c r="AJ471" s="228"/>
      <c r="AK471" s="228"/>
      <c r="AL471" s="228"/>
      <c r="AM471" s="228"/>
      <c r="AN471" s="228"/>
      <c r="AO471" s="228"/>
      <c r="AP471" s="228"/>
      <c r="AQ471" s="229"/>
      <c r="AR471" s="142"/>
      <c r="AS471" s="127"/>
      <c r="AT471" s="107"/>
      <c r="AU471" s="107"/>
      <c r="AV471" s="107"/>
    </row>
    <row r="472" spans="1:59" s="94" customFormat="1" ht="24.95" customHeight="1" outlineLevel="1">
      <c r="A472" s="107"/>
      <c r="B472" s="227"/>
      <c r="C472" s="228"/>
      <c r="D472" s="228"/>
      <c r="E472" s="228"/>
      <c r="F472" s="228"/>
      <c r="G472" s="228"/>
      <c r="H472" s="228"/>
      <c r="I472" s="228"/>
      <c r="J472" s="228"/>
      <c r="K472" s="228"/>
      <c r="L472" s="228"/>
      <c r="M472" s="228"/>
      <c r="N472" s="228"/>
      <c r="O472" s="228"/>
      <c r="P472" s="228"/>
      <c r="Q472" s="229"/>
      <c r="R472" s="227"/>
      <c r="S472" s="230"/>
      <c r="T472" s="537"/>
      <c r="U472" s="228"/>
      <c r="V472" s="228"/>
      <c r="W472" s="228"/>
      <c r="X472" s="122"/>
      <c r="Y472" s="123"/>
      <c r="Z472" s="122"/>
      <c r="AA472" s="124"/>
      <c r="AB472" s="125" t="e">
        <f t="shared" si="21"/>
        <v>#N/A</v>
      </c>
      <c r="AC472" s="227"/>
      <c r="AD472" s="228"/>
      <c r="AE472" s="228"/>
      <c r="AF472" s="228"/>
      <c r="AG472" s="228"/>
      <c r="AH472" s="228"/>
      <c r="AI472" s="228"/>
      <c r="AJ472" s="228"/>
      <c r="AK472" s="228"/>
      <c r="AL472" s="228"/>
      <c r="AM472" s="228"/>
      <c r="AN472" s="228"/>
      <c r="AO472" s="228"/>
      <c r="AP472" s="228"/>
      <c r="AQ472" s="229"/>
      <c r="AR472" s="142"/>
      <c r="AS472" s="127"/>
      <c r="AT472" s="107"/>
      <c r="AU472" s="107"/>
      <c r="AV472" s="107"/>
    </row>
    <row r="473" spans="1:59" s="94" customFormat="1" ht="24.95" customHeight="1" outlineLevel="1" thickBot="1">
      <c r="A473" s="107"/>
      <c r="B473" s="227"/>
      <c r="C473" s="228"/>
      <c r="D473" s="228"/>
      <c r="E473" s="228"/>
      <c r="F473" s="228"/>
      <c r="G473" s="228"/>
      <c r="H473" s="228"/>
      <c r="I473" s="228"/>
      <c r="J473" s="228"/>
      <c r="K473" s="228"/>
      <c r="L473" s="228"/>
      <c r="M473" s="228"/>
      <c r="N473" s="228"/>
      <c r="O473" s="228"/>
      <c r="P473" s="228"/>
      <c r="Q473" s="229"/>
      <c r="R473" s="232"/>
      <c r="S473" s="233"/>
      <c r="T473" s="234"/>
      <c r="U473" s="235"/>
      <c r="V473" s="235"/>
      <c r="W473" s="235"/>
      <c r="X473" s="139"/>
      <c r="Y473" s="144"/>
      <c r="Z473" s="128"/>
      <c r="AA473" s="130"/>
      <c r="AB473" s="131" t="e">
        <f t="shared" si="21"/>
        <v>#N/A</v>
      </c>
      <c r="AC473" s="232"/>
      <c r="AD473" s="235"/>
      <c r="AE473" s="235"/>
      <c r="AF473" s="235"/>
      <c r="AG473" s="235"/>
      <c r="AH473" s="235"/>
      <c r="AI473" s="235"/>
      <c r="AJ473" s="235"/>
      <c r="AK473" s="235"/>
      <c r="AL473" s="235"/>
      <c r="AM473" s="235"/>
      <c r="AN473" s="235"/>
      <c r="AO473" s="235"/>
      <c r="AP473" s="235"/>
      <c r="AQ473" s="236"/>
      <c r="AR473" s="143"/>
      <c r="AS473" s="133"/>
      <c r="AT473" s="107"/>
      <c r="AU473" s="107"/>
      <c r="AV473" s="107"/>
    </row>
    <row r="474" spans="1:59" s="94" customFormat="1" ht="24.95" customHeight="1" outlineLevel="1" thickBot="1">
      <c r="B474" s="237"/>
      <c r="C474" s="238"/>
      <c r="D474" s="238"/>
      <c r="E474" s="238"/>
      <c r="F474" s="238"/>
      <c r="G474" s="238"/>
      <c r="H474" s="238"/>
      <c r="I474" s="238"/>
      <c r="J474" s="238"/>
      <c r="K474" s="238"/>
      <c r="L474" s="238"/>
      <c r="M474" s="238"/>
      <c r="N474" s="238"/>
      <c r="O474" s="238"/>
      <c r="P474" s="238"/>
      <c r="Q474" s="239"/>
      <c r="R474" s="279" t="s">
        <v>132</v>
      </c>
      <c r="S474" s="280"/>
      <c r="T474" s="280"/>
      <c r="U474" s="280"/>
      <c r="V474" s="280"/>
      <c r="W474" s="280"/>
      <c r="X474" s="280"/>
      <c r="Y474" s="281"/>
      <c r="Z474" s="134">
        <f>ROUNDUP(SUM(Z466:Z473)*$AK463,0)</f>
        <v>2</v>
      </c>
      <c r="AA474" s="135">
        <f>ROUNDUP(SUM(AA465:AA473)*$AK463,0)</f>
        <v>4</v>
      </c>
      <c r="AB474" s="136"/>
      <c r="AC474" s="615"/>
      <c r="AD474" s="616"/>
      <c r="AE474" s="616"/>
      <c r="AF474" s="616"/>
      <c r="AG474" s="616"/>
      <c r="AH474" s="616"/>
      <c r="AI474" s="616"/>
      <c r="AJ474" s="616"/>
      <c r="AK474" s="616"/>
      <c r="AL474" s="616"/>
      <c r="AM474" s="616"/>
      <c r="AN474" s="616"/>
      <c r="AO474" s="616"/>
      <c r="AP474" s="616"/>
      <c r="AQ474" s="616"/>
      <c r="AR474" s="616"/>
      <c r="AS474" s="617"/>
      <c r="AT474" s="107"/>
      <c r="AU474" s="107"/>
      <c r="AV474" s="107"/>
    </row>
    <row r="475" spans="1:59" s="94" customFormat="1" ht="24.95" customHeight="1" outlineLevel="1">
      <c r="A475" s="107"/>
      <c r="B475" s="145"/>
      <c r="C475" s="145"/>
      <c r="D475" s="145"/>
      <c r="E475" s="145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  <c r="V475" s="145"/>
      <c r="W475" s="145"/>
      <c r="X475" s="145"/>
      <c r="Y475" s="145"/>
      <c r="Z475" s="145"/>
      <c r="AA475" s="145"/>
      <c r="AB475" s="146"/>
      <c r="AC475" s="145"/>
      <c r="AD475" s="145"/>
      <c r="AE475" s="145"/>
      <c r="AF475" s="145"/>
      <c r="AG475" s="145"/>
      <c r="AH475" s="145"/>
      <c r="AI475" s="145"/>
      <c r="AJ475" s="145"/>
      <c r="AK475" s="145"/>
      <c r="AL475" s="145"/>
      <c r="AM475" s="145"/>
      <c r="AN475" s="145"/>
      <c r="AO475" s="145"/>
      <c r="AP475" s="145"/>
      <c r="AQ475" s="145"/>
      <c r="AR475" s="113"/>
      <c r="AS475" s="113"/>
      <c r="AT475" s="107"/>
      <c r="AU475" s="107"/>
      <c r="AV475" s="107"/>
    </row>
    <row r="476" spans="1:59" s="94" customFormat="1" ht="24.95" customHeight="1" thickBot="1">
      <c r="A476" s="107"/>
      <c r="B476" s="107"/>
      <c r="C476" s="107"/>
      <c r="D476" s="107"/>
      <c r="E476" s="107"/>
      <c r="F476" s="107"/>
      <c r="G476" s="107"/>
      <c r="H476" s="107"/>
      <c r="I476" s="107"/>
      <c r="J476" s="107"/>
      <c r="K476" s="107"/>
      <c r="L476" s="107"/>
      <c r="M476" s="107"/>
      <c r="N476" s="107"/>
      <c r="O476" s="107"/>
      <c r="P476" s="107"/>
      <c r="Q476" s="107"/>
      <c r="R476" s="107"/>
      <c r="S476" s="107"/>
      <c r="T476" s="107"/>
      <c r="U476" s="107"/>
      <c r="V476" s="107"/>
      <c r="W476" s="107"/>
      <c r="X476" s="107"/>
      <c r="Y476" s="107"/>
      <c r="Z476" s="107"/>
      <c r="AA476" s="107"/>
      <c r="AB476" s="107"/>
      <c r="AC476" s="107"/>
      <c r="AD476" s="107"/>
      <c r="AE476" s="107"/>
      <c r="AF476" s="107"/>
      <c r="AG476" s="107"/>
      <c r="AH476" s="107"/>
      <c r="AI476" s="107"/>
      <c r="AJ476" s="107"/>
      <c r="AK476" s="107"/>
      <c r="AL476" s="107"/>
      <c r="AM476" s="107"/>
      <c r="AN476" s="107"/>
      <c r="AO476" s="107"/>
      <c r="AP476" s="107"/>
      <c r="AQ476" s="107"/>
      <c r="AR476" s="95"/>
      <c r="AS476" s="95"/>
      <c r="AT476" s="107"/>
      <c r="AU476" s="107"/>
      <c r="AV476" s="107"/>
    </row>
    <row r="477" spans="1:59" s="94" customFormat="1" ht="24.95" customHeight="1">
      <c r="A477" s="107"/>
      <c r="B477" s="599" t="s">
        <v>257</v>
      </c>
      <c r="C477" s="600"/>
      <c r="D477" s="599" t="s">
        <v>99</v>
      </c>
      <c r="E477" s="603"/>
      <c r="F477" s="603"/>
      <c r="G477" s="603"/>
      <c r="H477" s="603"/>
      <c r="I477" s="603"/>
      <c r="J477" s="603"/>
      <c r="K477" s="603"/>
      <c r="L477" s="603"/>
      <c r="M477" s="603"/>
      <c r="N477" s="603"/>
      <c r="O477" s="603"/>
      <c r="P477" s="603"/>
      <c r="Q477" s="603"/>
      <c r="R477" s="603"/>
      <c r="S477" s="603"/>
      <c r="T477" s="603"/>
      <c r="U477" s="603"/>
      <c r="V477" s="603"/>
      <c r="W477" s="603"/>
      <c r="X477" s="603"/>
      <c r="Y477" s="603"/>
      <c r="Z477" s="603"/>
      <c r="AA477" s="603"/>
      <c r="AB477" s="603"/>
      <c r="AC477" s="603"/>
      <c r="AD477" s="603"/>
      <c r="AE477" s="603"/>
      <c r="AF477" s="603"/>
      <c r="AG477" s="603"/>
      <c r="AH477" s="603"/>
      <c r="AI477" s="603"/>
      <c r="AJ477" s="603"/>
      <c r="AK477" s="600"/>
      <c r="AL477" s="605" t="s">
        <v>168</v>
      </c>
      <c r="AM477" s="606"/>
      <c r="AN477" s="606"/>
      <c r="AO477" s="606"/>
      <c r="AP477" s="606"/>
      <c r="AQ477" s="606"/>
      <c r="AR477" s="606"/>
      <c r="AS477" s="607"/>
      <c r="AT477" s="107"/>
      <c r="AU477" s="107"/>
      <c r="AV477" s="107"/>
    </row>
    <row r="478" spans="1:59" s="94" customFormat="1" ht="24.95" customHeight="1" thickBot="1">
      <c r="A478" s="107"/>
      <c r="B478" s="601"/>
      <c r="C478" s="602"/>
      <c r="D478" s="601"/>
      <c r="E478" s="604"/>
      <c r="F478" s="604"/>
      <c r="G478" s="604"/>
      <c r="H478" s="604"/>
      <c r="I478" s="604"/>
      <c r="J478" s="604"/>
      <c r="K478" s="604"/>
      <c r="L478" s="604"/>
      <c r="M478" s="604"/>
      <c r="N478" s="604"/>
      <c r="O478" s="604"/>
      <c r="P478" s="604"/>
      <c r="Q478" s="604"/>
      <c r="R478" s="604"/>
      <c r="S478" s="604"/>
      <c r="T478" s="604"/>
      <c r="U478" s="604"/>
      <c r="V478" s="604"/>
      <c r="W478" s="604"/>
      <c r="X478" s="604"/>
      <c r="Y478" s="604"/>
      <c r="Z478" s="604"/>
      <c r="AA478" s="604"/>
      <c r="AB478" s="604"/>
      <c r="AC478" s="604"/>
      <c r="AD478" s="604"/>
      <c r="AE478" s="604"/>
      <c r="AF478" s="604"/>
      <c r="AG478" s="604"/>
      <c r="AH478" s="604"/>
      <c r="AI478" s="604"/>
      <c r="AJ478" s="604"/>
      <c r="AK478" s="602"/>
      <c r="AL478" s="608"/>
      <c r="AM478" s="609"/>
      <c r="AN478" s="609"/>
      <c r="AO478" s="609"/>
      <c r="AP478" s="609"/>
      <c r="AQ478" s="609"/>
      <c r="AR478" s="609"/>
      <c r="AS478" s="610"/>
      <c r="AT478" s="107"/>
      <c r="AU478" s="107"/>
      <c r="AV478" s="107"/>
    </row>
    <row r="479" spans="1:59" s="94" customFormat="1" ht="24.95" customHeight="1" outlineLevel="1" thickTop="1" thickBot="1">
      <c r="B479" s="618"/>
      <c r="C479" s="619"/>
      <c r="D479" s="619"/>
      <c r="E479" s="619"/>
      <c r="F479" s="619"/>
      <c r="G479" s="619"/>
      <c r="H479" s="619"/>
      <c r="I479" s="619"/>
      <c r="J479" s="619"/>
      <c r="K479" s="619"/>
      <c r="L479" s="619"/>
      <c r="M479" s="619"/>
      <c r="N479" s="619"/>
      <c r="O479" s="619"/>
      <c r="P479" s="619"/>
      <c r="Q479" s="619"/>
      <c r="R479" s="619"/>
      <c r="S479" s="619"/>
      <c r="T479" s="619"/>
      <c r="U479" s="619"/>
      <c r="V479" s="619"/>
      <c r="W479" s="619"/>
      <c r="X479" s="619"/>
      <c r="Y479" s="620"/>
      <c r="Z479" s="427" t="s">
        <v>115</v>
      </c>
      <c r="AA479" s="428"/>
      <c r="AB479" s="429"/>
      <c r="AC479" s="442" t="s">
        <v>116</v>
      </c>
      <c r="AD479" s="443"/>
      <c r="AE479" s="443"/>
      <c r="AF479" s="443"/>
      <c r="AG479" s="443"/>
      <c r="AH479" s="443"/>
      <c r="AI479" s="581">
        <v>15</v>
      </c>
      <c r="AJ479" s="582"/>
      <c r="AK479" s="579">
        <f>AI479/AR$9</f>
        <v>1</v>
      </c>
      <c r="AL479" s="580"/>
      <c r="AM479" s="256" t="s">
        <v>175</v>
      </c>
      <c r="AN479" s="252"/>
      <c r="AO479" s="252"/>
      <c r="AP479" s="252"/>
      <c r="AQ479" s="253"/>
      <c r="AR479" s="254" t="s">
        <v>296</v>
      </c>
      <c r="AS479" s="255"/>
      <c r="AT479" s="107"/>
      <c r="AU479" s="107"/>
      <c r="AV479" s="107"/>
    </row>
    <row r="480" spans="1:59" s="94" customFormat="1" ht="24.95" customHeight="1" outlineLevel="1" thickTop="1">
      <c r="B480" s="256" t="s">
        <v>117</v>
      </c>
      <c r="C480" s="252"/>
      <c r="D480" s="252"/>
      <c r="E480" s="252"/>
      <c r="F480" s="252"/>
      <c r="G480" s="252"/>
      <c r="H480" s="252"/>
      <c r="I480" s="252"/>
      <c r="J480" s="252"/>
      <c r="K480" s="252"/>
      <c r="L480" s="252"/>
      <c r="M480" s="252"/>
      <c r="N480" s="252"/>
      <c r="O480" s="252"/>
      <c r="P480" s="252"/>
      <c r="Q480" s="259"/>
      <c r="R480" s="256" t="s">
        <v>118</v>
      </c>
      <c r="S480" s="253"/>
      <c r="T480" s="252" t="s">
        <v>119</v>
      </c>
      <c r="U480" s="252"/>
      <c r="V480" s="252"/>
      <c r="W480" s="252"/>
      <c r="X480" s="583" t="s">
        <v>46</v>
      </c>
      <c r="Y480" s="585" t="s">
        <v>47</v>
      </c>
      <c r="Z480" s="587" t="s">
        <v>120</v>
      </c>
      <c r="AA480" s="589" t="s">
        <v>121</v>
      </c>
      <c r="AB480" s="585" t="s">
        <v>122</v>
      </c>
      <c r="AC480" s="256" t="s">
        <v>123</v>
      </c>
      <c r="AD480" s="252"/>
      <c r="AE480" s="252"/>
      <c r="AF480" s="252"/>
      <c r="AG480" s="252"/>
      <c r="AH480" s="252"/>
      <c r="AI480" s="252"/>
      <c r="AJ480" s="252"/>
      <c r="AK480" s="252"/>
      <c r="AL480" s="252"/>
      <c r="AM480" s="252"/>
      <c r="AN480" s="252"/>
      <c r="AO480" s="252"/>
      <c r="AP480" s="252"/>
      <c r="AQ480" s="259"/>
      <c r="AR480" s="591" t="s">
        <v>124</v>
      </c>
      <c r="AS480" s="592"/>
      <c r="AT480" s="107"/>
      <c r="AU480" s="107"/>
      <c r="AV480" s="107"/>
    </row>
    <row r="481" spans="1:48" s="94" customFormat="1" ht="24.95" customHeight="1" outlineLevel="1">
      <c r="B481" s="260"/>
      <c r="C481" s="261"/>
      <c r="D481" s="261"/>
      <c r="E481" s="261"/>
      <c r="F481" s="261"/>
      <c r="G481" s="261"/>
      <c r="H481" s="261"/>
      <c r="I481" s="261"/>
      <c r="J481" s="261"/>
      <c r="K481" s="261"/>
      <c r="L481" s="261"/>
      <c r="M481" s="261"/>
      <c r="N481" s="261"/>
      <c r="O481" s="261"/>
      <c r="P481" s="261"/>
      <c r="Q481" s="262"/>
      <c r="R481" s="260"/>
      <c r="S481" s="263"/>
      <c r="T481" s="261"/>
      <c r="U481" s="261"/>
      <c r="V481" s="261"/>
      <c r="W481" s="261"/>
      <c r="X481" s="584"/>
      <c r="Y481" s="586"/>
      <c r="Z481" s="588"/>
      <c r="AA481" s="590"/>
      <c r="AB481" s="586"/>
      <c r="AC481" s="260"/>
      <c r="AD481" s="261"/>
      <c r="AE481" s="261"/>
      <c r="AF481" s="261"/>
      <c r="AG481" s="261"/>
      <c r="AH481" s="261"/>
      <c r="AI481" s="261"/>
      <c r="AJ481" s="261"/>
      <c r="AK481" s="261"/>
      <c r="AL481" s="261"/>
      <c r="AM481" s="261"/>
      <c r="AN481" s="261"/>
      <c r="AO481" s="261"/>
      <c r="AP481" s="261"/>
      <c r="AQ481" s="262"/>
      <c r="AR481" s="141" t="s">
        <v>125</v>
      </c>
      <c r="AS481" s="121" t="s">
        <v>126</v>
      </c>
      <c r="AT481" s="107"/>
      <c r="AU481" s="107"/>
      <c r="AV481" s="107"/>
    </row>
    <row r="482" spans="1:48" s="94" customFormat="1" ht="24.95" customHeight="1" outlineLevel="1">
      <c r="A482" s="107"/>
      <c r="B482" s="227" t="s">
        <v>317</v>
      </c>
      <c r="C482" s="228"/>
      <c r="D482" s="228"/>
      <c r="E482" s="228"/>
      <c r="F482" s="228"/>
      <c r="G482" s="228"/>
      <c r="H482" s="228"/>
      <c r="I482" s="228"/>
      <c r="J482" s="228"/>
      <c r="K482" s="228"/>
      <c r="L482" s="228"/>
      <c r="M482" s="228"/>
      <c r="N482" s="228"/>
      <c r="O482" s="228"/>
      <c r="P482" s="228"/>
      <c r="Q482" s="229"/>
      <c r="R482" s="227" t="s">
        <v>69</v>
      </c>
      <c r="S482" s="230"/>
      <c r="T482" s="231" t="s">
        <v>320</v>
      </c>
      <c r="U482" s="228"/>
      <c r="V482" s="228"/>
      <c r="W482" s="228"/>
      <c r="X482" s="122" t="s">
        <v>170</v>
      </c>
      <c r="Y482" s="123"/>
      <c r="Z482" s="122">
        <v>1</v>
      </c>
      <c r="AA482" s="138">
        <v>2</v>
      </c>
      <c r="AB482" s="125" t="str">
        <f>INDEX($AM$108:$AT$111,MATCH(Z482,$AK$108:$AK$111,0),MATCH(AA482,$AM$112:$AT$112,0))</f>
        <v>C</v>
      </c>
      <c r="AC482" s="227"/>
      <c r="AD482" s="228"/>
      <c r="AE482" s="228"/>
      <c r="AF482" s="228"/>
      <c r="AG482" s="228"/>
      <c r="AH482" s="228"/>
      <c r="AI482" s="228"/>
      <c r="AJ482" s="228"/>
      <c r="AK482" s="228"/>
      <c r="AL482" s="228"/>
      <c r="AM482" s="228"/>
      <c r="AN482" s="228"/>
      <c r="AO482" s="228"/>
      <c r="AP482" s="228"/>
      <c r="AQ482" s="229"/>
      <c r="AR482" s="142" t="s">
        <v>170</v>
      </c>
      <c r="AS482" s="127"/>
      <c r="AT482" s="107"/>
      <c r="AU482" s="107"/>
      <c r="AV482" s="107"/>
    </row>
    <row r="483" spans="1:48" s="94" customFormat="1" ht="24.95" customHeight="1" outlineLevel="1">
      <c r="A483" s="107"/>
      <c r="B483" s="227" t="s">
        <v>318</v>
      </c>
      <c r="C483" s="228"/>
      <c r="D483" s="228"/>
      <c r="E483" s="228"/>
      <c r="F483" s="228"/>
      <c r="G483" s="228"/>
      <c r="H483" s="228"/>
      <c r="I483" s="228"/>
      <c r="J483" s="228"/>
      <c r="K483" s="228"/>
      <c r="L483" s="228"/>
      <c r="M483" s="228"/>
      <c r="N483" s="228"/>
      <c r="O483" s="228"/>
      <c r="P483" s="228"/>
      <c r="Q483" s="229"/>
      <c r="R483" s="227"/>
      <c r="S483" s="230"/>
      <c r="T483" s="231" t="s">
        <v>321</v>
      </c>
      <c r="U483" s="228"/>
      <c r="V483" s="228"/>
      <c r="W483" s="228"/>
      <c r="X483" s="122" t="s">
        <v>170</v>
      </c>
      <c r="Y483" s="123"/>
      <c r="Z483" s="122">
        <v>1</v>
      </c>
      <c r="AA483" s="138">
        <v>2</v>
      </c>
      <c r="AB483" s="125" t="str">
        <f t="shared" ref="AB483:AB489" si="22">INDEX($AM$108:$AT$111,MATCH(Z483,$AK$108:$AK$111,0),MATCH(AA483,$AM$112:$AT$112,0))</f>
        <v>C</v>
      </c>
      <c r="AC483" s="227"/>
      <c r="AD483" s="228"/>
      <c r="AE483" s="228"/>
      <c r="AF483" s="228"/>
      <c r="AG483" s="228"/>
      <c r="AH483" s="228"/>
      <c r="AI483" s="228"/>
      <c r="AJ483" s="228"/>
      <c r="AK483" s="228"/>
      <c r="AL483" s="228"/>
      <c r="AM483" s="228"/>
      <c r="AN483" s="228"/>
      <c r="AO483" s="228"/>
      <c r="AP483" s="228"/>
      <c r="AQ483" s="229"/>
      <c r="AR483" s="142"/>
      <c r="AS483" s="127"/>
      <c r="AT483" s="107"/>
      <c r="AU483" s="107"/>
      <c r="AV483" s="107"/>
    </row>
    <row r="484" spans="1:48" s="94" customFormat="1" ht="24.95" customHeight="1" outlineLevel="1">
      <c r="A484" s="107"/>
      <c r="B484" s="227" t="s">
        <v>319</v>
      </c>
      <c r="C484" s="228"/>
      <c r="D484" s="228"/>
      <c r="E484" s="228"/>
      <c r="F484" s="228"/>
      <c r="G484" s="228"/>
      <c r="H484" s="228"/>
      <c r="I484" s="228"/>
      <c r="J484" s="228"/>
      <c r="K484" s="228"/>
      <c r="L484" s="228"/>
      <c r="M484" s="228"/>
      <c r="N484" s="228"/>
      <c r="O484" s="228"/>
      <c r="P484" s="228"/>
      <c r="Q484" s="229"/>
      <c r="R484" s="227"/>
      <c r="S484" s="230"/>
      <c r="T484" s="231"/>
      <c r="U484" s="228"/>
      <c r="V484" s="228"/>
      <c r="W484" s="228"/>
      <c r="X484" s="122"/>
      <c r="Y484" s="123"/>
      <c r="Z484" s="122"/>
      <c r="AA484" s="138"/>
      <c r="AB484" s="125" t="e">
        <f t="shared" si="22"/>
        <v>#N/A</v>
      </c>
      <c r="AC484" s="227"/>
      <c r="AD484" s="228"/>
      <c r="AE484" s="228"/>
      <c r="AF484" s="228"/>
      <c r="AG484" s="228"/>
      <c r="AH484" s="228"/>
      <c r="AI484" s="228"/>
      <c r="AJ484" s="228"/>
      <c r="AK484" s="228"/>
      <c r="AL484" s="228"/>
      <c r="AM484" s="228"/>
      <c r="AN484" s="228"/>
      <c r="AO484" s="228"/>
      <c r="AP484" s="228"/>
      <c r="AQ484" s="229"/>
      <c r="AR484" s="142"/>
      <c r="AS484" s="127"/>
      <c r="AT484" s="107"/>
      <c r="AU484" s="107"/>
      <c r="AV484" s="107"/>
    </row>
    <row r="485" spans="1:48" s="94" customFormat="1" ht="24.95" customHeight="1" outlineLevel="1">
      <c r="A485" s="107"/>
      <c r="B485" s="227"/>
      <c r="C485" s="228"/>
      <c r="D485" s="228"/>
      <c r="E485" s="228"/>
      <c r="F485" s="228"/>
      <c r="G485" s="228"/>
      <c r="H485" s="228"/>
      <c r="I485" s="228"/>
      <c r="J485" s="228"/>
      <c r="K485" s="228"/>
      <c r="L485" s="228"/>
      <c r="M485" s="228"/>
      <c r="N485" s="228"/>
      <c r="O485" s="228"/>
      <c r="P485" s="228"/>
      <c r="Q485" s="229"/>
      <c r="R485" s="227"/>
      <c r="S485" s="230"/>
      <c r="T485" s="231"/>
      <c r="U485" s="228"/>
      <c r="V485" s="228"/>
      <c r="W485" s="228"/>
      <c r="X485" s="122"/>
      <c r="Y485" s="123"/>
      <c r="Z485" s="122"/>
      <c r="AA485" s="138"/>
      <c r="AB485" s="125" t="e">
        <f t="shared" si="22"/>
        <v>#N/A</v>
      </c>
      <c r="AC485" s="227"/>
      <c r="AD485" s="228"/>
      <c r="AE485" s="228"/>
      <c r="AF485" s="228"/>
      <c r="AG485" s="228"/>
      <c r="AH485" s="228"/>
      <c r="AI485" s="228"/>
      <c r="AJ485" s="228"/>
      <c r="AK485" s="228"/>
      <c r="AL485" s="228"/>
      <c r="AM485" s="228"/>
      <c r="AN485" s="228"/>
      <c r="AO485" s="228"/>
      <c r="AP485" s="228"/>
      <c r="AQ485" s="229"/>
      <c r="AR485" s="142"/>
      <c r="AS485" s="127"/>
      <c r="AT485" s="107"/>
      <c r="AU485" s="107"/>
      <c r="AV485" s="107"/>
    </row>
    <row r="486" spans="1:48" s="94" customFormat="1" ht="24.95" customHeight="1" outlineLevel="1">
      <c r="A486" s="107"/>
      <c r="B486" s="227"/>
      <c r="C486" s="228"/>
      <c r="D486" s="228"/>
      <c r="E486" s="228"/>
      <c r="F486" s="228"/>
      <c r="G486" s="228"/>
      <c r="H486" s="228"/>
      <c r="I486" s="228"/>
      <c r="J486" s="228"/>
      <c r="K486" s="228"/>
      <c r="L486" s="228"/>
      <c r="M486" s="228"/>
      <c r="N486" s="228"/>
      <c r="O486" s="228"/>
      <c r="P486" s="228"/>
      <c r="Q486" s="229"/>
      <c r="R486" s="227"/>
      <c r="S486" s="230"/>
      <c r="T486" s="231"/>
      <c r="U486" s="228"/>
      <c r="V486" s="228"/>
      <c r="W486" s="228"/>
      <c r="X486" s="122"/>
      <c r="Y486" s="123"/>
      <c r="Z486" s="122"/>
      <c r="AA486" s="138"/>
      <c r="AB486" s="125" t="e">
        <f t="shared" si="22"/>
        <v>#N/A</v>
      </c>
      <c r="AC486" s="227"/>
      <c r="AD486" s="228"/>
      <c r="AE486" s="228"/>
      <c r="AF486" s="228"/>
      <c r="AG486" s="228"/>
      <c r="AH486" s="228"/>
      <c r="AI486" s="228"/>
      <c r="AJ486" s="228"/>
      <c r="AK486" s="228"/>
      <c r="AL486" s="228"/>
      <c r="AM486" s="228"/>
      <c r="AN486" s="228"/>
      <c r="AO486" s="228"/>
      <c r="AP486" s="228"/>
      <c r="AQ486" s="229"/>
      <c r="AR486" s="142"/>
      <c r="AS486" s="127"/>
      <c r="AT486" s="107"/>
      <c r="AU486" s="107"/>
      <c r="AV486" s="107"/>
    </row>
    <row r="487" spans="1:48" s="94" customFormat="1" ht="24.95" customHeight="1" outlineLevel="1">
      <c r="A487" s="107"/>
      <c r="B487" s="227"/>
      <c r="C487" s="228"/>
      <c r="D487" s="228"/>
      <c r="E487" s="228"/>
      <c r="F487" s="228"/>
      <c r="G487" s="228"/>
      <c r="H487" s="228"/>
      <c r="I487" s="228"/>
      <c r="J487" s="228"/>
      <c r="K487" s="228"/>
      <c r="L487" s="228"/>
      <c r="M487" s="228"/>
      <c r="N487" s="228"/>
      <c r="O487" s="228"/>
      <c r="P487" s="228"/>
      <c r="Q487" s="229"/>
      <c r="R487" s="227"/>
      <c r="S487" s="230"/>
      <c r="T487" s="231"/>
      <c r="U487" s="228"/>
      <c r="V487" s="228"/>
      <c r="W487" s="228"/>
      <c r="X487" s="122"/>
      <c r="Y487" s="123"/>
      <c r="Z487" s="122"/>
      <c r="AA487" s="138"/>
      <c r="AB487" s="125" t="e">
        <f t="shared" si="22"/>
        <v>#N/A</v>
      </c>
      <c r="AC487" s="227"/>
      <c r="AD487" s="228"/>
      <c r="AE487" s="228"/>
      <c r="AF487" s="228"/>
      <c r="AG487" s="228"/>
      <c r="AH487" s="228"/>
      <c r="AI487" s="228"/>
      <c r="AJ487" s="228"/>
      <c r="AK487" s="228"/>
      <c r="AL487" s="228"/>
      <c r="AM487" s="228"/>
      <c r="AN487" s="228"/>
      <c r="AO487" s="228"/>
      <c r="AP487" s="228"/>
      <c r="AQ487" s="229"/>
      <c r="AR487" s="142"/>
      <c r="AS487" s="127"/>
      <c r="AT487" s="107"/>
      <c r="AU487" s="107"/>
      <c r="AV487" s="107"/>
    </row>
    <row r="488" spans="1:48" s="94" customFormat="1" ht="24.95" customHeight="1" outlineLevel="1">
      <c r="A488" s="107"/>
      <c r="B488" s="227"/>
      <c r="C488" s="228"/>
      <c r="D488" s="228"/>
      <c r="E488" s="228"/>
      <c r="F488" s="228"/>
      <c r="G488" s="228"/>
      <c r="H488" s="228"/>
      <c r="I488" s="228"/>
      <c r="J488" s="228"/>
      <c r="K488" s="228"/>
      <c r="L488" s="228"/>
      <c r="M488" s="228"/>
      <c r="N488" s="228"/>
      <c r="O488" s="228"/>
      <c r="P488" s="228"/>
      <c r="Q488" s="229"/>
      <c r="R488" s="227"/>
      <c r="S488" s="230"/>
      <c r="T488" s="231"/>
      <c r="U488" s="228"/>
      <c r="V488" s="228"/>
      <c r="W488" s="228"/>
      <c r="X488" s="122"/>
      <c r="Y488" s="123"/>
      <c r="Z488" s="122"/>
      <c r="AA488" s="138"/>
      <c r="AB488" s="125" t="e">
        <f t="shared" si="22"/>
        <v>#N/A</v>
      </c>
      <c r="AC488" s="227"/>
      <c r="AD488" s="228"/>
      <c r="AE488" s="228"/>
      <c r="AF488" s="228"/>
      <c r="AG488" s="228"/>
      <c r="AH488" s="228"/>
      <c r="AI488" s="228"/>
      <c r="AJ488" s="228"/>
      <c r="AK488" s="228"/>
      <c r="AL488" s="228"/>
      <c r="AM488" s="228"/>
      <c r="AN488" s="228"/>
      <c r="AO488" s="228"/>
      <c r="AP488" s="228"/>
      <c r="AQ488" s="229"/>
      <c r="AR488" s="142"/>
      <c r="AS488" s="127"/>
      <c r="AT488" s="107"/>
      <c r="AU488" s="107"/>
      <c r="AV488" s="107"/>
    </row>
    <row r="489" spans="1:48" s="94" customFormat="1" ht="24.95" customHeight="1" outlineLevel="1" thickBot="1">
      <c r="A489" s="107"/>
      <c r="B489" s="227"/>
      <c r="C489" s="228"/>
      <c r="D489" s="228"/>
      <c r="E489" s="228"/>
      <c r="F489" s="228"/>
      <c r="G489" s="228"/>
      <c r="H489" s="228"/>
      <c r="I489" s="228"/>
      <c r="J489" s="228"/>
      <c r="K489" s="228"/>
      <c r="L489" s="228"/>
      <c r="M489" s="228"/>
      <c r="N489" s="228"/>
      <c r="O489" s="228"/>
      <c r="P489" s="228"/>
      <c r="Q489" s="229"/>
      <c r="R489" s="232"/>
      <c r="S489" s="233"/>
      <c r="T489" s="234"/>
      <c r="U489" s="235"/>
      <c r="V489" s="235"/>
      <c r="W489" s="235"/>
      <c r="X489" s="139"/>
      <c r="Y489" s="144"/>
      <c r="Z489" s="128"/>
      <c r="AA489" s="130"/>
      <c r="AB489" s="131" t="e">
        <f t="shared" si="22"/>
        <v>#N/A</v>
      </c>
      <c r="AC489" s="232"/>
      <c r="AD489" s="235"/>
      <c r="AE489" s="235"/>
      <c r="AF489" s="235"/>
      <c r="AG489" s="235"/>
      <c r="AH489" s="235"/>
      <c r="AI489" s="235"/>
      <c r="AJ489" s="235"/>
      <c r="AK489" s="235"/>
      <c r="AL489" s="235"/>
      <c r="AM489" s="235"/>
      <c r="AN489" s="235"/>
      <c r="AO489" s="235"/>
      <c r="AP489" s="235"/>
      <c r="AQ489" s="236"/>
      <c r="AR489" s="143"/>
      <c r="AS489" s="133"/>
      <c r="AT489" s="107"/>
      <c r="AU489" s="107"/>
      <c r="AV489" s="107"/>
    </row>
    <row r="490" spans="1:48" s="94" customFormat="1" ht="24.95" customHeight="1" outlineLevel="1" thickBot="1">
      <c r="B490" s="237"/>
      <c r="C490" s="238"/>
      <c r="D490" s="238"/>
      <c r="E490" s="238"/>
      <c r="F490" s="238"/>
      <c r="G490" s="238"/>
      <c r="H490" s="238"/>
      <c r="I490" s="238"/>
      <c r="J490" s="238"/>
      <c r="K490" s="238"/>
      <c r="L490" s="238"/>
      <c r="M490" s="238"/>
      <c r="N490" s="238"/>
      <c r="O490" s="238"/>
      <c r="P490" s="238"/>
      <c r="Q490" s="239"/>
      <c r="R490" s="240" t="s">
        <v>132</v>
      </c>
      <c r="S490" s="241"/>
      <c r="T490" s="241"/>
      <c r="U490" s="241"/>
      <c r="V490" s="241"/>
      <c r="W490" s="241"/>
      <c r="X490" s="241"/>
      <c r="Y490" s="242"/>
      <c r="Z490" s="134">
        <f>ROUNDUP(SUM(Z482:Z489)*$AK479,0)</f>
        <v>2</v>
      </c>
      <c r="AA490" s="135">
        <f>ROUNDUP(SUM(AA481:AA489)*$AK479,0)</f>
        <v>4</v>
      </c>
      <c r="AB490" s="136"/>
      <c r="AC490" s="615"/>
      <c r="AD490" s="616"/>
      <c r="AE490" s="616"/>
      <c r="AF490" s="616"/>
      <c r="AG490" s="616"/>
      <c r="AH490" s="616"/>
      <c r="AI490" s="616"/>
      <c r="AJ490" s="616"/>
      <c r="AK490" s="616"/>
      <c r="AL490" s="616"/>
      <c r="AM490" s="616"/>
      <c r="AN490" s="616"/>
      <c r="AO490" s="616"/>
      <c r="AP490" s="616"/>
      <c r="AQ490" s="616"/>
      <c r="AR490" s="616"/>
      <c r="AS490" s="617"/>
      <c r="AT490" s="107"/>
      <c r="AU490" s="107"/>
      <c r="AV490" s="107"/>
    </row>
    <row r="491" spans="1:48" s="94" customFormat="1" ht="24.95" customHeight="1" outlineLevel="1">
      <c r="A491" s="107"/>
      <c r="B491" s="107"/>
      <c r="C491" s="107"/>
      <c r="D491" s="107"/>
      <c r="E491" s="107"/>
      <c r="F491" s="107"/>
      <c r="G491" s="107"/>
      <c r="H491" s="107"/>
      <c r="I491" s="107"/>
      <c r="J491" s="107"/>
      <c r="K491" s="107"/>
      <c r="L491" s="107"/>
      <c r="M491" s="107"/>
      <c r="N491" s="107"/>
      <c r="O491" s="107"/>
      <c r="P491" s="107"/>
      <c r="Q491" s="107"/>
      <c r="R491" s="107"/>
      <c r="S491" s="107"/>
      <c r="T491" s="107"/>
      <c r="U491" s="107"/>
      <c r="V491" s="107"/>
      <c r="W491" s="107"/>
      <c r="X491" s="107"/>
      <c r="Y491" s="107"/>
      <c r="Z491" s="107"/>
      <c r="AA491" s="107"/>
      <c r="AB491" s="107"/>
      <c r="AC491" s="107"/>
      <c r="AD491" s="107"/>
      <c r="AE491" s="107"/>
      <c r="AF491" s="107"/>
      <c r="AG491" s="107"/>
      <c r="AH491" s="107"/>
      <c r="AI491" s="107"/>
      <c r="AJ491" s="107"/>
      <c r="AK491" s="107"/>
      <c r="AL491" s="107"/>
      <c r="AM491" s="107"/>
      <c r="AN491" s="107"/>
      <c r="AO491" s="107"/>
      <c r="AP491" s="107"/>
      <c r="AQ491" s="107"/>
      <c r="AR491" s="95"/>
      <c r="AS491" s="95"/>
      <c r="AT491" s="107"/>
      <c r="AU491" s="107"/>
      <c r="AV491" s="107"/>
    </row>
    <row r="492" spans="1:48" s="94" customFormat="1" ht="24.95" customHeight="1" thickBot="1">
      <c r="A492" s="107"/>
      <c r="B492" s="107"/>
      <c r="C492" s="107"/>
      <c r="D492" s="107"/>
      <c r="E492" s="107"/>
      <c r="F492" s="107"/>
      <c r="G492" s="107"/>
      <c r="H492" s="107"/>
      <c r="I492" s="107"/>
      <c r="J492" s="107"/>
      <c r="K492" s="107"/>
      <c r="L492" s="107"/>
      <c r="M492" s="107"/>
      <c r="N492" s="107"/>
      <c r="O492" s="107"/>
      <c r="P492" s="107"/>
      <c r="Q492" s="107"/>
      <c r="R492" s="107"/>
      <c r="S492" s="107"/>
      <c r="T492" s="107"/>
      <c r="U492" s="107"/>
      <c r="V492" s="107"/>
      <c r="W492" s="107"/>
      <c r="X492" s="107"/>
      <c r="Y492" s="107"/>
      <c r="Z492" s="107"/>
      <c r="AA492" s="107"/>
      <c r="AB492" s="107"/>
      <c r="AC492" s="107"/>
      <c r="AD492" s="107"/>
      <c r="AE492" s="107"/>
      <c r="AF492" s="107"/>
      <c r="AG492" s="107"/>
      <c r="AH492" s="107"/>
      <c r="AI492" s="107"/>
      <c r="AJ492" s="107"/>
      <c r="AK492" s="107"/>
      <c r="AL492" s="107"/>
      <c r="AM492" s="107"/>
      <c r="AN492" s="107"/>
      <c r="AO492" s="107"/>
      <c r="AP492" s="107"/>
      <c r="AQ492" s="107"/>
      <c r="AR492" s="95"/>
      <c r="AS492" s="95"/>
      <c r="AT492" s="107"/>
      <c r="AU492" s="107"/>
      <c r="AV492" s="107"/>
    </row>
    <row r="493" spans="1:48" s="94" customFormat="1" ht="24.95" customHeight="1">
      <c r="A493" s="107"/>
      <c r="B493" s="611" t="s">
        <v>258</v>
      </c>
      <c r="C493" s="612"/>
      <c r="D493" s="599" t="s">
        <v>100</v>
      </c>
      <c r="E493" s="603"/>
      <c r="F493" s="603"/>
      <c r="G493" s="603"/>
      <c r="H493" s="603"/>
      <c r="I493" s="603"/>
      <c r="J493" s="603"/>
      <c r="K493" s="603"/>
      <c r="L493" s="603"/>
      <c r="M493" s="603"/>
      <c r="N493" s="603"/>
      <c r="O493" s="603"/>
      <c r="P493" s="603"/>
      <c r="Q493" s="603"/>
      <c r="R493" s="603"/>
      <c r="S493" s="603"/>
      <c r="T493" s="603"/>
      <c r="U493" s="603"/>
      <c r="V493" s="603"/>
      <c r="W493" s="603"/>
      <c r="X493" s="603"/>
      <c r="Y493" s="603"/>
      <c r="Z493" s="603"/>
      <c r="AA493" s="603"/>
      <c r="AB493" s="603"/>
      <c r="AC493" s="603"/>
      <c r="AD493" s="603"/>
      <c r="AE493" s="603"/>
      <c r="AF493" s="603"/>
      <c r="AG493" s="603"/>
      <c r="AH493" s="603"/>
      <c r="AI493" s="603"/>
      <c r="AJ493" s="603"/>
      <c r="AK493" s="600"/>
      <c r="AL493" s="605" t="s">
        <v>168</v>
      </c>
      <c r="AM493" s="606"/>
      <c r="AN493" s="606"/>
      <c r="AO493" s="606"/>
      <c r="AP493" s="606"/>
      <c r="AQ493" s="606"/>
      <c r="AR493" s="606"/>
      <c r="AS493" s="607"/>
      <c r="AT493" s="107"/>
      <c r="AU493" s="107"/>
      <c r="AV493" s="107"/>
    </row>
    <row r="494" spans="1:48" s="94" customFormat="1" ht="24.95" customHeight="1" thickBot="1">
      <c r="A494" s="107"/>
      <c r="B494" s="613"/>
      <c r="C494" s="614"/>
      <c r="D494" s="601"/>
      <c r="E494" s="604"/>
      <c r="F494" s="604"/>
      <c r="G494" s="604"/>
      <c r="H494" s="604"/>
      <c r="I494" s="604"/>
      <c r="J494" s="604"/>
      <c r="K494" s="604"/>
      <c r="L494" s="604"/>
      <c r="M494" s="604"/>
      <c r="N494" s="604"/>
      <c r="O494" s="604"/>
      <c r="P494" s="604"/>
      <c r="Q494" s="604"/>
      <c r="R494" s="604"/>
      <c r="S494" s="604"/>
      <c r="T494" s="604"/>
      <c r="U494" s="604"/>
      <c r="V494" s="604"/>
      <c r="W494" s="604"/>
      <c r="X494" s="604"/>
      <c r="Y494" s="604"/>
      <c r="Z494" s="604"/>
      <c r="AA494" s="604"/>
      <c r="AB494" s="604"/>
      <c r="AC494" s="604"/>
      <c r="AD494" s="604"/>
      <c r="AE494" s="604"/>
      <c r="AF494" s="604"/>
      <c r="AG494" s="604"/>
      <c r="AH494" s="604"/>
      <c r="AI494" s="604"/>
      <c r="AJ494" s="604"/>
      <c r="AK494" s="602"/>
      <c r="AL494" s="608"/>
      <c r="AM494" s="609"/>
      <c r="AN494" s="609"/>
      <c r="AO494" s="609"/>
      <c r="AP494" s="609"/>
      <c r="AQ494" s="609"/>
      <c r="AR494" s="609"/>
      <c r="AS494" s="610"/>
      <c r="AT494" s="107"/>
      <c r="AU494" s="107"/>
      <c r="AV494" s="107"/>
    </row>
    <row r="495" spans="1:48" s="94" customFormat="1" ht="24.95" customHeight="1" outlineLevel="1" thickTop="1" thickBot="1">
      <c r="B495" s="576"/>
      <c r="C495" s="577"/>
      <c r="D495" s="577"/>
      <c r="E495" s="577"/>
      <c r="F495" s="577"/>
      <c r="G495" s="577"/>
      <c r="H495" s="577"/>
      <c r="I495" s="577"/>
      <c r="J495" s="577"/>
      <c r="K495" s="577"/>
      <c r="L495" s="577"/>
      <c r="M495" s="577"/>
      <c r="N495" s="577"/>
      <c r="O495" s="577"/>
      <c r="P495" s="577"/>
      <c r="Q495" s="577"/>
      <c r="R495" s="577"/>
      <c r="S495" s="577"/>
      <c r="T495" s="577"/>
      <c r="U495" s="577"/>
      <c r="V495" s="577"/>
      <c r="W495" s="577"/>
      <c r="X495" s="577"/>
      <c r="Y495" s="578"/>
      <c r="Z495" s="427" t="s">
        <v>115</v>
      </c>
      <c r="AA495" s="428"/>
      <c r="AB495" s="429"/>
      <c r="AC495" s="442" t="s">
        <v>116</v>
      </c>
      <c r="AD495" s="443"/>
      <c r="AE495" s="443"/>
      <c r="AF495" s="443"/>
      <c r="AG495" s="443"/>
      <c r="AH495" s="443"/>
      <c r="AI495" s="581">
        <v>15</v>
      </c>
      <c r="AJ495" s="582"/>
      <c r="AK495" s="579">
        <f>AI495/AR$9</f>
        <v>1</v>
      </c>
      <c r="AL495" s="580"/>
      <c r="AM495" s="256" t="s">
        <v>175</v>
      </c>
      <c r="AN495" s="252"/>
      <c r="AO495" s="252"/>
      <c r="AP495" s="252"/>
      <c r="AQ495" s="253"/>
      <c r="AR495" s="254"/>
      <c r="AS495" s="255"/>
      <c r="AT495" s="107"/>
      <c r="AU495" s="107"/>
      <c r="AV495" s="107"/>
    </row>
    <row r="496" spans="1:48" s="94" customFormat="1" ht="24.95" customHeight="1" outlineLevel="1" thickTop="1">
      <c r="B496" s="256" t="s">
        <v>117</v>
      </c>
      <c r="C496" s="252"/>
      <c r="D496" s="252"/>
      <c r="E496" s="252"/>
      <c r="F496" s="252"/>
      <c r="G496" s="252"/>
      <c r="H496" s="252"/>
      <c r="I496" s="252"/>
      <c r="J496" s="252"/>
      <c r="K496" s="252"/>
      <c r="L496" s="252"/>
      <c r="M496" s="252"/>
      <c r="N496" s="252"/>
      <c r="O496" s="252"/>
      <c r="P496" s="252"/>
      <c r="Q496" s="259"/>
      <c r="R496" s="256" t="s">
        <v>118</v>
      </c>
      <c r="S496" s="253"/>
      <c r="T496" s="252" t="s">
        <v>119</v>
      </c>
      <c r="U496" s="252"/>
      <c r="V496" s="252"/>
      <c r="W496" s="252"/>
      <c r="X496" s="583" t="s">
        <v>46</v>
      </c>
      <c r="Y496" s="585" t="s">
        <v>47</v>
      </c>
      <c r="Z496" s="587" t="s">
        <v>120</v>
      </c>
      <c r="AA496" s="589" t="s">
        <v>121</v>
      </c>
      <c r="AB496" s="585" t="s">
        <v>122</v>
      </c>
      <c r="AC496" s="256" t="s">
        <v>123</v>
      </c>
      <c r="AD496" s="252"/>
      <c r="AE496" s="252"/>
      <c r="AF496" s="252"/>
      <c r="AG496" s="252"/>
      <c r="AH496" s="252"/>
      <c r="AI496" s="252"/>
      <c r="AJ496" s="252"/>
      <c r="AK496" s="252"/>
      <c r="AL496" s="252"/>
      <c r="AM496" s="252"/>
      <c r="AN496" s="252"/>
      <c r="AO496" s="252"/>
      <c r="AP496" s="252"/>
      <c r="AQ496" s="259"/>
      <c r="AR496" s="591" t="s">
        <v>124</v>
      </c>
      <c r="AS496" s="592"/>
      <c r="AT496" s="107"/>
      <c r="AU496" s="107"/>
      <c r="AV496" s="107"/>
    </row>
    <row r="497" spans="1:48" s="94" customFormat="1" ht="24.95" customHeight="1" outlineLevel="1">
      <c r="B497" s="260"/>
      <c r="C497" s="261"/>
      <c r="D497" s="261"/>
      <c r="E497" s="261"/>
      <c r="F497" s="261"/>
      <c r="G497" s="261"/>
      <c r="H497" s="261"/>
      <c r="I497" s="261"/>
      <c r="J497" s="261"/>
      <c r="K497" s="261"/>
      <c r="L497" s="261"/>
      <c r="M497" s="261"/>
      <c r="N497" s="261"/>
      <c r="O497" s="261"/>
      <c r="P497" s="261"/>
      <c r="Q497" s="262"/>
      <c r="R497" s="260"/>
      <c r="S497" s="263"/>
      <c r="T497" s="261"/>
      <c r="U497" s="261"/>
      <c r="V497" s="261"/>
      <c r="W497" s="261"/>
      <c r="X497" s="584"/>
      <c r="Y497" s="586"/>
      <c r="Z497" s="588"/>
      <c r="AA497" s="590"/>
      <c r="AB497" s="586"/>
      <c r="AC497" s="260"/>
      <c r="AD497" s="261"/>
      <c r="AE497" s="261"/>
      <c r="AF497" s="261"/>
      <c r="AG497" s="261"/>
      <c r="AH497" s="261"/>
      <c r="AI497" s="261"/>
      <c r="AJ497" s="261"/>
      <c r="AK497" s="261"/>
      <c r="AL497" s="261"/>
      <c r="AM497" s="261"/>
      <c r="AN497" s="261"/>
      <c r="AO497" s="261"/>
      <c r="AP497" s="261"/>
      <c r="AQ497" s="262"/>
      <c r="AR497" s="141" t="s">
        <v>125</v>
      </c>
      <c r="AS497" s="121" t="s">
        <v>126</v>
      </c>
      <c r="AT497" s="107"/>
      <c r="AU497" s="107"/>
      <c r="AV497" s="107"/>
    </row>
    <row r="498" spans="1:48" s="94" customFormat="1" ht="24.95" customHeight="1" outlineLevel="1">
      <c r="A498" s="107"/>
      <c r="B498" s="227"/>
      <c r="C498" s="228"/>
      <c r="D498" s="228"/>
      <c r="E498" s="228"/>
      <c r="F498" s="228"/>
      <c r="G498" s="228"/>
      <c r="H498" s="228"/>
      <c r="I498" s="228"/>
      <c r="J498" s="228"/>
      <c r="K498" s="228"/>
      <c r="L498" s="228"/>
      <c r="M498" s="228"/>
      <c r="N498" s="228"/>
      <c r="O498" s="228"/>
      <c r="P498" s="228"/>
      <c r="Q498" s="229"/>
      <c r="R498" s="227" t="s">
        <v>69</v>
      </c>
      <c r="S498" s="230"/>
      <c r="T498" s="231" t="s">
        <v>312</v>
      </c>
      <c r="U498" s="228"/>
      <c r="V498" s="228"/>
      <c r="W498" s="228"/>
      <c r="X498" s="122" t="s">
        <v>170</v>
      </c>
      <c r="Y498" s="123"/>
      <c r="Z498" s="122">
        <v>4</v>
      </c>
      <c r="AA498" s="138">
        <v>3</v>
      </c>
      <c r="AB498" s="125" t="str">
        <f>INDEX($AM$108:$AT$111,MATCH(Z498,$AK$108:$AK$111,0),MATCH(AA498,$AM$112:$AT$112,0))</f>
        <v>A</v>
      </c>
      <c r="AC498" s="227"/>
      <c r="AD498" s="228"/>
      <c r="AE498" s="228"/>
      <c r="AF498" s="228"/>
      <c r="AG498" s="228"/>
      <c r="AH498" s="228"/>
      <c r="AI498" s="228"/>
      <c r="AJ498" s="228"/>
      <c r="AK498" s="228"/>
      <c r="AL498" s="228"/>
      <c r="AM498" s="228"/>
      <c r="AN498" s="228"/>
      <c r="AO498" s="228"/>
      <c r="AP498" s="228"/>
      <c r="AQ498" s="229"/>
      <c r="AR498" s="142" t="s">
        <v>170</v>
      </c>
      <c r="AS498" s="127"/>
      <c r="AT498" s="107"/>
      <c r="AU498" s="107"/>
      <c r="AV498" s="107"/>
    </row>
    <row r="499" spans="1:48" s="94" customFormat="1" ht="24.95" customHeight="1" outlineLevel="1">
      <c r="A499" s="107"/>
      <c r="B499" s="227"/>
      <c r="C499" s="228"/>
      <c r="D499" s="228"/>
      <c r="E499" s="228"/>
      <c r="F499" s="228"/>
      <c r="G499" s="228"/>
      <c r="H499" s="228"/>
      <c r="I499" s="228"/>
      <c r="J499" s="228"/>
      <c r="K499" s="228"/>
      <c r="L499" s="228"/>
      <c r="M499" s="228"/>
      <c r="N499" s="228"/>
      <c r="O499" s="228"/>
      <c r="P499" s="228"/>
      <c r="Q499" s="229"/>
      <c r="R499" s="227"/>
      <c r="S499" s="230"/>
      <c r="T499" s="231"/>
      <c r="U499" s="228"/>
      <c r="V499" s="228"/>
      <c r="W499" s="228"/>
      <c r="X499" s="122"/>
      <c r="Y499" s="123"/>
      <c r="Z499" s="122"/>
      <c r="AA499" s="138"/>
      <c r="AB499" s="125" t="e">
        <f t="shared" ref="AB499:AB505" si="23">INDEX($AM$108:$AT$111,MATCH(Z499,$AK$108:$AK$111,0),MATCH(AA499,$AM$112:$AT$112,0))</f>
        <v>#N/A</v>
      </c>
      <c r="AC499" s="227"/>
      <c r="AD499" s="228"/>
      <c r="AE499" s="228"/>
      <c r="AF499" s="228"/>
      <c r="AG499" s="228"/>
      <c r="AH499" s="228"/>
      <c r="AI499" s="228"/>
      <c r="AJ499" s="228"/>
      <c r="AK499" s="228"/>
      <c r="AL499" s="228"/>
      <c r="AM499" s="228"/>
      <c r="AN499" s="228"/>
      <c r="AO499" s="228"/>
      <c r="AP499" s="228"/>
      <c r="AQ499" s="229"/>
      <c r="AR499" s="142"/>
      <c r="AS499" s="127"/>
      <c r="AT499" s="107"/>
      <c r="AU499" s="107"/>
      <c r="AV499" s="107"/>
    </row>
    <row r="500" spans="1:48" s="94" customFormat="1" ht="24.95" customHeight="1" outlineLevel="1">
      <c r="A500" s="107"/>
      <c r="B500" s="227"/>
      <c r="C500" s="228"/>
      <c r="D500" s="228"/>
      <c r="E500" s="228"/>
      <c r="F500" s="228"/>
      <c r="G500" s="228"/>
      <c r="H500" s="228"/>
      <c r="I500" s="228"/>
      <c r="J500" s="228"/>
      <c r="K500" s="228"/>
      <c r="L500" s="228"/>
      <c r="M500" s="228"/>
      <c r="N500" s="228"/>
      <c r="O500" s="228"/>
      <c r="P500" s="228"/>
      <c r="Q500" s="229"/>
      <c r="R500" s="227"/>
      <c r="S500" s="230"/>
      <c r="T500" s="231"/>
      <c r="U500" s="228"/>
      <c r="V500" s="228"/>
      <c r="W500" s="228"/>
      <c r="X500" s="122"/>
      <c r="Y500" s="123"/>
      <c r="Z500" s="122"/>
      <c r="AA500" s="138"/>
      <c r="AB500" s="125" t="e">
        <f t="shared" si="23"/>
        <v>#N/A</v>
      </c>
      <c r="AC500" s="227"/>
      <c r="AD500" s="228"/>
      <c r="AE500" s="228"/>
      <c r="AF500" s="228"/>
      <c r="AG500" s="228"/>
      <c r="AH500" s="228"/>
      <c r="AI500" s="228"/>
      <c r="AJ500" s="228"/>
      <c r="AK500" s="228"/>
      <c r="AL500" s="228"/>
      <c r="AM500" s="228"/>
      <c r="AN500" s="228"/>
      <c r="AO500" s="228"/>
      <c r="AP500" s="228"/>
      <c r="AQ500" s="229"/>
      <c r="AR500" s="142"/>
      <c r="AS500" s="127"/>
      <c r="AT500" s="107"/>
      <c r="AU500" s="107"/>
      <c r="AV500" s="107"/>
    </row>
    <row r="501" spans="1:48" s="94" customFormat="1" ht="24.95" customHeight="1" outlineLevel="1">
      <c r="A501" s="107"/>
      <c r="B501" s="227"/>
      <c r="C501" s="228"/>
      <c r="D501" s="228"/>
      <c r="E501" s="228"/>
      <c r="F501" s="228"/>
      <c r="G501" s="228"/>
      <c r="H501" s="228"/>
      <c r="I501" s="228"/>
      <c r="J501" s="228"/>
      <c r="K501" s="228"/>
      <c r="L501" s="228"/>
      <c r="M501" s="228"/>
      <c r="N501" s="228"/>
      <c r="O501" s="228"/>
      <c r="P501" s="228"/>
      <c r="Q501" s="229"/>
      <c r="R501" s="227"/>
      <c r="S501" s="230"/>
      <c r="T501" s="231"/>
      <c r="U501" s="228"/>
      <c r="V501" s="228"/>
      <c r="W501" s="228"/>
      <c r="X501" s="122"/>
      <c r="Y501" s="123"/>
      <c r="Z501" s="122"/>
      <c r="AA501" s="138"/>
      <c r="AB501" s="125" t="e">
        <f t="shared" si="23"/>
        <v>#N/A</v>
      </c>
      <c r="AC501" s="227"/>
      <c r="AD501" s="228"/>
      <c r="AE501" s="228"/>
      <c r="AF501" s="228"/>
      <c r="AG501" s="228"/>
      <c r="AH501" s="228"/>
      <c r="AI501" s="228"/>
      <c r="AJ501" s="228"/>
      <c r="AK501" s="228"/>
      <c r="AL501" s="228"/>
      <c r="AM501" s="228"/>
      <c r="AN501" s="228"/>
      <c r="AO501" s="228"/>
      <c r="AP501" s="228"/>
      <c r="AQ501" s="229"/>
      <c r="AR501" s="142"/>
      <c r="AS501" s="127"/>
      <c r="AT501" s="107"/>
      <c r="AU501" s="107"/>
      <c r="AV501" s="107"/>
    </row>
    <row r="502" spans="1:48" s="94" customFormat="1" ht="24.95" customHeight="1" outlineLevel="1">
      <c r="A502" s="107"/>
      <c r="B502" s="227"/>
      <c r="C502" s="228"/>
      <c r="D502" s="228"/>
      <c r="E502" s="228"/>
      <c r="F502" s="228"/>
      <c r="G502" s="228"/>
      <c r="H502" s="228"/>
      <c r="I502" s="228"/>
      <c r="J502" s="228"/>
      <c r="K502" s="228"/>
      <c r="L502" s="228"/>
      <c r="M502" s="228"/>
      <c r="N502" s="228"/>
      <c r="O502" s="228"/>
      <c r="P502" s="228"/>
      <c r="Q502" s="229"/>
      <c r="R502" s="227"/>
      <c r="S502" s="230"/>
      <c r="T502" s="231"/>
      <c r="U502" s="228"/>
      <c r="V502" s="228"/>
      <c r="W502" s="228"/>
      <c r="X502" s="122"/>
      <c r="Y502" s="123"/>
      <c r="Z502" s="122"/>
      <c r="AA502" s="138"/>
      <c r="AB502" s="125" t="e">
        <f t="shared" si="23"/>
        <v>#N/A</v>
      </c>
      <c r="AC502" s="227"/>
      <c r="AD502" s="228"/>
      <c r="AE502" s="228"/>
      <c r="AF502" s="228"/>
      <c r="AG502" s="228"/>
      <c r="AH502" s="228"/>
      <c r="AI502" s="228"/>
      <c r="AJ502" s="228"/>
      <c r="AK502" s="228"/>
      <c r="AL502" s="228"/>
      <c r="AM502" s="228"/>
      <c r="AN502" s="228"/>
      <c r="AO502" s="228"/>
      <c r="AP502" s="228"/>
      <c r="AQ502" s="229"/>
      <c r="AR502" s="142"/>
      <c r="AS502" s="127"/>
      <c r="AT502" s="107"/>
      <c r="AU502" s="107"/>
      <c r="AV502" s="107"/>
    </row>
    <row r="503" spans="1:48" s="94" customFormat="1" ht="24.95" customHeight="1" outlineLevel="1">
      <c r="A503" s="107"/>
      <c r="B503" s="227"/>
      <c r="C503" s="228"/>
      <c r="D503" s="228"/>
      <c r="E503" s="228"/>
      <c r="F503" s="228"/>
      <c r="G503" s="228"/>
      <c r="H503" s="228"/>
      <c r="I503" s="228"/>
      <c r="J503" s="228"/>
      <c r="K503" s="228"/>
      <c r="L503" s="228"/>
      <c r="M503" s="228"/>
      <c r="N503" s="228"/>
      <c r="O503" s="228"/>
      <c r="P503" s="228"/>
      <c r="Q503" s="229"/>
      <c r="R503" s="227"/>
      <c r="S503" s="230"/>
      <c r="T503" s="231"/>
      <c r="U503" s="228"/>
      <c r="V503" s="228"/>
      <c r="W503" s="228"/>
      <c r="X503" s="122"/>
      <c r="Y503" s="123"/>
      <c r="Z503" s="122"/>
      <c r="AA503" s="138"/>
      <c r="AB503" s="125" t="e">
        <f t="shared" si="23"/>
        <v>#N/A</v>
      </c>
      <c r="AC503" s="227"/>
      <c r="AD503" s="228"/>
      <c r="AE503" s="228"/>
      <c r="AF503" s="228"/>
      <c r="AG503" s="228"/>
      <c r="AH503" s="228"/>
      <c r="AI503" s="228"/>
      <c r="AJ503" s="228"/>
      <c r="AK503" s="228"/>
      <c r="AL503" s="228"/>
      <c r="AM503" s="228"/>
      <c r="AN503" s="228"/>
      <c r="AO503" s="228"/>
      <c r="AP503" s="228"/>
      <c r="AQ503" s="229"/>
      <c r="AR503" s="142"/>
      <c r="AS503" s="127"/>
      <c r="AT503" s="107"/>
      <c r="AU503" s="107"/>
      <c r="AV503" s="107"/>
    </row>
    <row r="504" spans="1:48" s="94" customFormat="1" ht="24.95" customHeight="1" outlineLevel="1">
      <c r="A504" s="107"/>
      <c r="B504" s="227"/>
      <c r="C504" s="228"/>
      <c r="D504" s="228"/>
      <c r="E504" s="228"/>
      <c r="F504" s="228"/>
      <c r="G504" s="228"/>
      <c r="H504" s="228"/>
      <c r="I504" s="228"/>
      <c r="J504" s="228"/>
      <c r="K504" s="228"/>
      <c r="L504" s="228"/>
      <c r="M504" s="228"/>
      <c r="N504" s="228"/>
      <c r="O504" s="228"/>
      <c r="P504" s="228"/>
      <c r="Q504" s="229"/>
      <c r="R504" s="227"/>
      <c r="S504" s="230"/>
      <c r="T504" s="231"/>
      <c r="U504" s="228"/>
      <c r="V504" s="228"/>
      <c r="W504" s="228"/>
      <c r="X504" s="122"/>
      <c r="Y504" s="123"/>
      <c r="Z504" s="122"/>
      <c r="AA504" s="138"/>
      <c r="AB504" s="125" t="e">
        <f t="shared" si="23"/>
        <v>#N/A</v>
      </c>
      <c r="AC504" s="227"/>
      <c r="AD504" s="228"/>
      <c r="AE504" s="228"/>
      <c r="AF504" s="228"/>
      <c r="AG504" s="228"/>
      <c r="AH504" s="228"/>
      <c r="AI504" s="228"/>
      <c r="AJ504" s="228"/>
      <c r="AK504" s="228"/>
      <c r="AL504" s="228"/>
      <c r="AM504" s="228"/>
      <c r="AN504" s="228"/>
      <c r="AO504" s="228"/>
      <c r="AP504" s="228"/>
      <c r="AQ504" s="229"/>
      <c r="AR504" s="142"/>
      <c r="AS504" s="127"/>
      <c r="AT504" s="107"/>
      <c r="AU504" s="107"/>
      <c r="AV504" s="107"/>
    </row>
    <row r="505" spans="1:48" s="94" customFormat="1" ht="24.95" customHeight="1" outlineLevel="1" thickBot="1">
      <c r="A505" s="107"/>
      <c r="B505" s="227"/>
      <c r="C505" s="228"/>
      <c r="D505" s="228"/>
      <c r="E505" s="228"/>
      <c r="F505" s="228"/>
      <c r="G505" s="228"/>
      <c r="H505" s="228"/>
      <c r="I505" s="228"/>
      <c r="J505" s="228"/>
      <c r="K505" s="228"/>
      <c r="L505" s="228"/>
      <c r="M505" s="228"/>
      <c r="N505" s="228"/>
      <c r="O505" s="228"/>
      <c r="P505" s="228"/>
      <c r="Q505" s="229"/>
      <c r="R505" s="232"/>
      <c r="S505" s="233"/>
      <c r="T505" s="234"/>
      <c r="U505" s="235"/>
      <c r="V505" s="235"/>
      <c r="W505" s="235"/>
      <c r="X505" s="139"/>
      <c r="Y505" s="144"/>
      <c r="Z505" s="128"/>
      <c r="AA505" s="130"/>
      <c r="AB505" s="131" t="e">
        <f t="shared" si="23"/>
        <v>#N/A</v>
      </c>
      <c r="AC505" s="232"/>
      <c r="AD505" s="235"/>
      <c r="AE505" s="235"/>
      <c r="AF505" s="235"/>
      <c r="AG505" s="235"/>
      <c r="AH505" s="235"/>
      <c r="AI505" s="235"/>
      <c r="AJ505" s="235"/>
      <c r="AK505" s="235"/>
      <c r="AL505" s="235"/>
      <c r="AM505" s="235"/>
      <c r="AN505" s="235"/>
      <c r="AO505" s="235"/>
      <c r="AP505" s="235"/>
      <c r="AQ505" s="236"/>
      <c r="AR505" s="143"/>
      <c r="AS505" s="133"/>
      <c r="AT505" s="107"/>
      <c r="AU505" s="107"/>
      <c r="AV505" s="107"/>
    </row>
    <row r="506" spans="1:48" s="94" customFormat="1" ht="24.95" customHeight="1" outlineLevel="1" thickBot="1">
      <c r="B506" s="237"/>
      <c r="C506" s="238"/>
      <c r="D506" s="238"/>
      <c r="E506" s="238"/>
      <c r="F506" s="238"/>
      <c r="G506" s="238"/>
      <c r="H506" s="238"/>
      <c r="I506" s="238"/>
      <c r="J506" s="238"/>
      <c r="K506" s="238"/>
      <c r="L506" s="238"/>
      <c r="M506" s="238"/>
      <c r="N506" s="238"/>
      <c r="O506" s="238"/>
      <c r="P506" s="238"/>
      <c r="Q506" s="239"/>
      <c r="R506" s="240" t="s">
        <v>132</v>
      </c>
      <c r="S506" s="241"/>
      <c r="T506" s="241"/>
      <c r="U506" s="241"/>
      <c r="V506" s="241"/>
      <c r="W506" s="241"/>
      <c r="X506" s="241"/>
      <c r="Y506" s="242"/>
      <c r="Z506" s="134">
        <f>ROUNDUP(SUM(Z498:Z505)*$AK495,0)</f>
        <v>4</v>
      </c>
      <c r="AA506" s="135">
        <f>ROUNDUP(SUM(AA498:AA505)*$AK495,0)</f>
        <v>3</v>
      </c>
      <c r="AB506" s="136"/>
      <c r="AC506" s="615"/>
      <c r="AD506" s="616"/>
      <c r="AE506" s="616"/>
      <c r="AF506" s="616"/>
      <c r="AG506" s="616"/>
      <c r="AH506" s="616"/>
      <c r="AI506" s="616"/>
      <c r="AJ506" s="616"/>
      <c r="AK506" s="616"/>
      <c r="AL506" s="616"/>
      <c r="AM506" s="616"/>
      <c r="AN506" s="616"/>
      <c r="AO506" s="616"/>
      <c r="AP506" s="616"/>
      <c r="AQ506" s="616"/>
      <c r="AR506" s="616"/>
      <c r="AS506" s="617"/>
      <c r="AT506" s="107"/>
      <c r="AU506" s="107"/>
      <c r="AV506" s="107"/>
    </row>
    <row r="507" spans="1:48" s="94" customFormat="1" ht="24.95" customHeight="1" outlineLevel="1">
      <c r="A507" s="107"/>
      <c r="B507" s="107"/>
      <c r="C507" s="107"/>
      <c r="D507" s="107"/>
      <c r="E507" s="107"/>
      <c r="F507" s="107"/>
      <c r="G507" s="107"/>
      <c r="H507" s="107"/>
      <c r="I507" s="107"/>
      <c r="J507" s="107"/>
      <c r="K507" s="107"/>
      <c r="L507" s="107"/>
      <c r="M507" s="107"/>
      <c r="N507" s="107"/>
      <c r="O507" s="107"/>
      <c r="P507" s="107"/>
      <c r="Q507" s="107"/>
      <c r="R507" s="107"/>
      <c r="S507" s="107"/>
      <c r="T507" s="107"/>
      <c r="U507" s="107"/>
      <c r="V507" s="107"/>
      <c r="W507" s="107"/>
      <c r="X507" s="107"/>
      <c r="Y507" s="107"/>
      <c r="Z507" s="107"/>
      <c r="AA507" s="107"/>
      <c r="AB507" s="107"/>
      <c r="AC507" s="107"/>
      <c r="AD507" s="107"/>
      <c r="AE507" s="107"/>
      <c r="AF507" s="107"/>
      <c r="AG507" s="107"/>
      <c r="AH507" s="107"/>
      <c r="AI507" s="107"/>
      <c r="AJ507" s="107"/>
      <c r="AK507" s="107"/>
      <c r="AL507" s="107"/>
      <c r="AM507" s="107"/>
      <c r="AN507" s="107"/>
      <c r="AO507" s="107"/>
      <c r="AP507" s="107"/>
      <c r="AQ507" s="107"/>
      <c r="AR507" s="95"/>
      <c r="AS507" s="95"/>
      <c r="AT507" s="107"/>
      <c r="AU507" s="107"/>
      <c r="AV507" s="107"/>
    </row>
    <row r="508" spans="1:48" s="94" customFormat="1" ht="24.95" customHeight="1" thickBot="1">
      <c r="A508" s="107"/>
      <c r="B508" s="107"/>
      <c r="C508" s="107"/>
      <c r="D508" s="107"/>
      <c r="E508" s="107"/>
      <c r="F508" s="107"/>
      <c r="G508" s="107"/>
      <c r="H508" s="107"/>
      <c r="I508" s="107"/>
      <c r="J508" s="107"/>
      <c r="K508" s="107"/>
      <c r="L508" s="107"/>
      <c r="M508" s="107"/>
      <c r="N508" s="107"/>
      <c r="O508" s="107"/>
      <c r="P508" s="107"/>
      <c r="Q508" s="107"/>
      <c r="R508" s="107"/>
      <c r="S508" s="107"/>
      <c r="T508" s="107"/>
      <c r="U508" s="107"/>
      <c r="V508" s="107"/>
      <c r="W508" s="107"/>
      <c r="X508" s="107"/>
      <c r="Y508" s="107"/>
      <c r="Z508" s="107"/>
      <c r="AA508" s="107"/>
      <c r="AB508" s="107"/>
      <c r="AC508" s="107"/>
      <c r="AD508" s="107"/>
      <c r="AE508" s="107"/>
      <c r="AF508" s="107"/>
      <c r="AG508" s="107"/>
      <c r="AH508" s="107"/>
      <c r="AI508" s="107"/>
      <c r="AJ508" s="107"/>
      <c r="AK508" s="107"/>
      <c r="AL508" s="107"/>
      <c r="AM508" s="107"/>
      <c r="AN508" s="107"/>
      <c r="AO508" s="107"/>
      <c r="AP508" s="107"/>
      <c r="AQ508" s="107"/>
      <c r="AR508" s="95"/>
      <c r="AS508" s="95"/>
      <c r="AT508" s="107"/>
      <c r="AU508" s="107"/>
      <c r="AV508" s="107"/>
    </row>
    <row r="509" spans="1:48" s="94" customFormat="1" ht="24.95" customHeight="1">
      <c r="A509" s="107"/>
      <c r="B509" s="611" t="s">
        <v>259</v>
      </c>
      <c r="C509" s="612"/>
      <c r="D509" s="599" t="s">
        <v>101</v>
      </c>
      <c r="E509" s="603"/>
      <c r="F509" s="603"/>
      <c r="G509" s="603"/>
      <c r="H509" s="603"/>
      <c r="I509" s="603"/>
      <c r="J509" s="603"/>
      <c r="K509" s="603"/>
      <c r="L509" s="603"/>
      <c r="M509" s="603"/>
      <c r="N509" s="603"/>
      <c r="O509" s="603"/>
      <c r="P509" s="603"/>
      <c r="Q509" s="603"/>
      <c r="R509" s="603"/>
      <c r="S509" s="603"/>
      <c r="T509" s="603"/>
      <c r="U509" s="603"/>
      <c r="V509" s="603"/>
      <c r="W509" s="603"/>
      <c r="X509" s="603"/>
      <c r="Y509" s="603"/>
      <c r="Z509" s="603"/>
      <c r="AA509" s="603"/>
      <c r="AB509" s="603"/>
      <c r="AC509" s="603"/>
      <c r="AD509" s="603"/>
      <c r="AE509" s="603"/>
      <c r="AF509" s="603"/>
      <c r="AG509" s="603"/>
      <c r="AH509" s="603"/>
      <c r="AI509" s="603"/>
      <c r="AJ509" s="603"/>
      <c r="AK509" s="600"/>
      <c r="AL509" s="605" t="s">
        <v>168</v>
      </c>
      <c r="AM509" s="606"/>
      <c r="AN509" s="606"/>
      <c r="AO509" s="606"/>
      <c r="AP509" s="606"/>
      <c r="AQ509" s="606"/>
      <c r="AR509" s="606"/>
      <c r="AS509" s="607"/>
      <c r="AT509" s="107"/>
      <c r="AU509" s="107"/>
      <c r="AV509" s="107"/>
    </row>
    <row r="510" spans="1:48" s="94" customFormat="1" ht="24.95" customHeight="1" thickBot="1">
      <c r="A510" s="107"/>
      <c r="B510" s="613"/>
      <c r="C510" s="614"/>
      <c r="D510" s="601"/>
      <c r="E510" s="604"/>
      <c r="F510" s="604"/>
      <c r="G510" s="604"/>
      <c r="H510" s="604"/>
      <c r="I510" s="604"/>
      <c r="J510" s="604"/>
      <c r="K510" s="604"/>
      <c r="L510" s="604"/>
      <c r="M510" s="604"/>
      <c r="N510" s="604"/>
      <c r="O510" s="604"/>
      <c r="P510" s="604"/>
      <c r="Q510" s="604"/>
      <c r="R510" s="604"/>
      <c r="S510" s="604"/>
      <c r="T510" s="604"/>
      <c r="U510" s="604"/>
      <c r="V510" s="604"/>
      <c r="W510" s="604"/>
      <c r="X510" s="604"/>
      <c r="Y510" s="604"/>
      <c r="Z510" s="604"/>
      <c r="AA510" s="604"/>
      <c r="AB510" s="604"/>
      <c r="AC510" s="604"/>
      <c r="AD510" s="604"/>
      <c r="AE510" s="604"/>
      <c r="AF510" s="604"/>
      <c r="AG510" s="604"/>
      <c r="AH510" s="604"/>
      <c r="AI510" s="604"/>
      <c r="AJ510" s="604"/>
      <c r="AK510" s="602"/>
      <c r="AL510" s="608"/>
      <c r="AM510" s="609"/>
      <c r="AN510" s="609"/>
      <c r="AO510" s="609"/>
      <c r="AP510" s="609"/>
      <c r="AQ510" s="609"/>
      <c r="AR510" s="609"/>
      <c r="AS510" s="610"/>
      <c r="AT510" s="107"/>
      <c r="AU510" s="107"/>
      <c r="AV510" s="107"/>
    </row>
    <row r="511" spans="1:48" s="94" customFormat="1" ht="24.95" customHeight="1" outlineLevel="1" thickTop="1" thickBot="1">
      <c r="B511" s="576"/>
      <c r="C511" s="577"/>
      <c r="D511" s="577"/>
      <c r="E511" s="577"/>
      <c r="F511" s="577"/>
      <c r="G511" s="577"/>
      <c r="H511" s="577"/>
      <c r="I511" s="577"/>
      <c r="J511" s="577"/>
      <c r="K511" s="577"/>
      <c r="L511" s="577"/>
      <c r="M511" s="577"/>
      <c r="N511" s="577"/>
      <c r="O511" s="577"/>
      <c r="P511" s="577"/>
      <c r="Q511" s="577"/>
      <c r="R511" s="577"/>
      <c r="S511" s="577"/>
      <c r="T511" s="577"/>
      <c r="U511" s="577"/>
      <c r="V511" s="577"/>
      <c r="W511" s="577"/>
      <c r="X511" s="577"/>
      <c r="Y511" s="578"/>
      <c r="Z511" s="427" t="s">
        <v>115</v>
      </c>
      <c r="AA511" s="428"/>
      <c r="AB511" s="429"/>
      <c r="AC511" s="442" t="s">
        <v>116</v>
      </c>
      <c r="AD511" s="443"/>
      <c r="AE511" s="443"/>
      <c r="AF511" s="443"/>
      <c r="AG511" s="443"/>
      <c r="AH511" s="443"/>
      <c r="AI511" s="581">
        <v>15</v>
      </c>
      <c r="AJ511" s="582"/>
      <c r="AK511" s="579">
        <f>AI511/AR$9</f>
        <v>1</v>
      </c>
      <c r="AL511" s="580"/>
      <c r="AM511" s="256" t="s">
        <v>175</v>
      </c>
      <c r="AN511" s="252"/>
      <c r="AO511" s="252"/>
      <c r="AP511" s="252"/>
      <c r="AQ511" s="253"/>
      <c r="AR511" s="254"/>
      <c r="AS511" s="255"/>
      <c r="AT511" s="107"/>
      <c r="AU511" s="107"/>
      <c r="AV511" s="107"/>
    </row>
    <row r="512" spans="1:48" s="94" customFormat="1" ht="24.95" customHeight="1" outlineLevel="1" thickTop="1">
      <c r="B512" s="256" t="s">
        <v>117</v>
      </c>
      <c r="C512" s="252"/>
      <c r="D512" s="252"/>
      <c r="E512" s="252"/>
      <c r="F512" s="252"/>
      <c r="G512" s="252"/>
      <c r="H512" s="252"/>
      <c r="I512" s="252"/>
      <c r="J512" s="252"/>
      <c r="K512" s="252"/>
      <c r="L512" s="252"/>
      <c r="M512" s="252"/>
      <c r="N512" s="252"/>
      <c r="O512" s="252"/>
      <c r="P512" s="252"/>
      <c r="Q512" s="259"/>
      <c r="R512" s="256" t="s">
        <v>118</v>
      </c>
      <c r="S512" s="253"/>
      <c r="T512" s="252" t="s">
        <v>119</v>
      </c>
      <c r="U512" s="252"/>
      <c r="V512" s="252"/>
      <c r="W512" s="252"/>
      <c r="X512" s="583" t="s">
        <v>46</v>
      </c>
      <c r="Y512" s="585" t="s">
        <v>47</v>
      </c>
      <c r="Z512" s="587" t="s">
        <v>120</v>
      </c>
      <c r="AA512" s="589" t="s">
        <v>121</v>
      </c>
      <c r="AB512" s="585" t="s">
        <v>122</v>
      </c>
      <c r="AC512" s="256" t="s">
        <v>123</v>
      </c>
      <c r="AD512" s="252"/>
      <c r="AE512" s="252"/>
      <c r="AF512" s="252"/>
      <c r="AG512" s="252"/>
      <c r="AH512" s="252"/>
      <c r="AI512" s="252"/>
      <c r="AJ512" s="252"/>
      <c r="AK512" s="252"/>
      <c r="AL512" s="252"/>
      <c r="AM512" s="252"/>
      <c r="AN512" s="252"/>
      <c r="AO512" s="252"/>
      <c r="AP512" s="252"/>
      <c r="AQ512" s="259"/>
      <c r="AR512" s="591" t="s">
        <v>124</v>
      </c>
      <c r="AS512" s="592"/>
      <c r="AT512" s="107"/>
      <c r="AU512" s="107"/>
      <c r="AV512" s="107"/>
    </row>
    <row r="513" spans="1:48" s="94" customFormat="1" ht="24.95" customHeight="1" outlineLevel="1">
      <c r="B513" s="260"/>
      <c r="C513" s="261"/>
      <c r="D513" s="261"/>
      <c r="E513" s="261"/>
      <c r="F513" s="261"/>
      <c r="G513" s="261"/>
      <c r="H513" s="261"/>
      <c r="I513" s="261"/>
      <c r="J513" s="261"/>
      <c r="K513" s="261"/>
      <c r="L513" s="261"/>
      <c r="M513" s="261"/>
      <c r="N513" s="261"/>
      <c r="O513" s="261"/>
      <c r="P513" s="261"/>
      <c r="Q513" s="262"/>
      <c r="R513" s="260"/>
      <c r="S513" s="263"/>
      <c r="T513" s="261"/>
      <c r="U513" s="261"/>
      <c r="V513" s="261"/>
      <c r="W513" s="261"/>
      <c r="X513" s="584"/>
      <c r="Y513" s="586"/>
      <c r="Z513" s="588"/>
      <c r="AA513" s="590"/>
      <c r="AB513" s="586"/>
      <c r="AC513" s="260"/>
      <c r="AD513" s="261"/>
      <c r="AE513" s="261"/>
      <c r="AF513" s="261"/>
      <c r="AG513" s="261"/>
      <c r="AH513" s="261"/>
      <c r="AI513" s="261"/>
      <c r="AJ513" s="261"/>
      <c r="AK513" s="261"/>
      <c r="AL513" s="261"/>
      <c r="AM513" s="261"/>
      <c r="AN513" s="261"/>
      <c r="AO513" s="261"/>
      <c r="AP513" s="261"/>
      <c r="AQ513" s="262"/>
      <c r="AR513" s="141" t="s">
        <v>125</v>
      </c>
      <c r="AS513" s="121" t="s">
        <v>126</v>
      </c>
      <c r="AT513" s="107"/>
      <c r="AU513" s="107"/>
      <c r="AV513" s="107"/>
    </row>
    <row r="514" spans="1:48" s="94" customFormat="1" ht="24.95" customHeight="1" outlineLevel="1">
      <c r="A514" s="107"/>
      <c r="B514" s="227" t="s">
        <v>313</v>
      </c>
      <c r="C514" s="228"/>
      <c r="D514" s="228"/>
      <c r="E514" s="228"/>
      <c r="F514" s="228"/>
      <c r="G514" s="228"/>
      <c r="H514" s="228"/>
      <c r="I514" s="228"/>
      <c r="J514" s="228"/>
      <c r="K514" s="228"/>
      <c r="L514" s="228"/>
      <c r="M514" s="228"/>
      <c r="N514" s="228"/>
      <c r="O514" s="228"/>
      <c r="P514" s="228"/>
      <c r="Q514" s="229"/>
      <c r="R514" s="227" t="s">
        <v>69</v>
      </c>
      <c r="S514" s="230"/>
      <c r="T514" s="231" t="s">
        <v>315</v>
      </c>
      <c r="U514" s="228"/>
      <c r="V514" s="228"/>
      <c r="W514" s="228"/>
      <c r="X514" s="122" t="s">
        <v>170</v>
      </c>
      <c r="Y514" s="123"/>
      <c r="Z514" s="122">
        <v>4</v>
      </c>
      <c r="AA514" s="138">
        <v>3</v>
      </c>
      <c r="AB514" s="125" t="str">
        <f>INDEX($AM$108:$AT$111,MATCH(Z514,$AK$108:$AK$111,0),MATCH(AA514,$AM$112:$AT$112,0))</f>
        <v>A</v>
      </c>
      <c r="AC514" s="227" t="s">
        <v>316</v>
      </c>
      <c r="AD514" s="228"/>
      <c r="AE514" s="228"/>
      <c r="AF514" s="228"/>
      <c r="AG514" s="228"/>
      <c r="AH514" s="228"/>
      <c r="AI514" s="228"/>
      <c r="AJ514" s="228"/>
      <c r="AK514" s="228"/>
      <c r="AL514" s="228"/>
      <c r="AM514" s="228"/>
      <c r="AN514" s="228"/>
      <c r="AO514" s="228"/>
      <c r="AP514" s="228"/>
      <c r="AQ514" s="229"/>
      <c r="AR514" s="142"/>
      <c r="AS514" s="127"/>
      <c r="AT514" s="107"/>
      <c r="AU514" s="107"/>
      <c r="AV514" s="107"/>
    </row>
    <row r="515" spans="1:48" s="94" customFormat="1" ht="24.95" customHeight="1" outlineLevel="1">
      <c r="A515" s="107"/>
      <c r="B515" s="227" t="s">
        <v>314</v>
      </c>
      <c r="C515" s="228"/>
      <c r="D515" s="228"/>
      <c r="E515" s="228"/>
      <c r="F515" s="228"/>
      <c r="G515" s="228"/>
      <c r="H515" s="228"/>
      <c r="I515" s="228"/>
      <c r="J515" s="228"/>
      <c r="K515" s="228"/>
      <c r="L515" s="228"/>
      <c r="M515" s="228"/>
      <c r="N515" s="228"/>
      <c r="O515" s="228"/>
      <c r="P515" s="228"/>
      <c r="Q515" s="229"/>
      <c r="R515" s="227"/>
      <c r="S515" s="230"/>
      <c r="T515" s="231"/>
      <c r="U515" s="228"/>
      <c r="V515" s="228"/>
      <c r="W515" s="228"/>
      <c r="X515" s="122"/>
      <c r="Y515" s="123"/>
      <c r="Z515" s="122"/>
      <c r="AA515" s="138"/>
      <c r="AB515" s="125" t="e">
        <f t="shared" ref="AB515:AB521" si="24">INDEX($AM$108:$AT$111,MATCH(Z515,$AK$108:$AK$111,0),MATCH(AA515,$AM$112:$AT$112,0))</f>
        <v>#N/A</v>
      </c>
      <c r="AC515" s="227"/>
      <c r="AD515" s="228"/>
      <c r="AE515" s="228"/>
      <c r="AF515" s="228"/>
      <c r="AG515" s="228"/>
      <c r="AH515" s="228"/>
      <c r="AI515" s="228"/>
      <c r="AJ515" s="228"/>
      <c r="AK515" s="228"/>
      <c r="AL515" s="228"/>
      <c r="AM515" s="228"/>
      <c r="AN515" s="228"/>
      <c r="AO515" s="228"/>
      <c r="AP515" s="228"/>
      <c r="AQ515" s="229"/>
      <c r="AR515" s="142"/>
      <c r="AS515" s="127"/>
      <c r="AT515" s="107"/>
      <c r="AU515" s="107"/>
      <c r="AV515" s="107"/>
    </row>
    <row r="516" spans="1:48" s="94" customFormat="1" ht="24.95" customHeight="1" outlineLevel="1">
      <c r="A516" s="107"/>
      <c r="B516" s="227"/>
      <c r="C516" s="228"/>
      <c r="D516" s="228"/>
      <c r="E516" s="228"/>
      <c r="F516" s="228"/>
      <c r="G516" s="228"/>
      <c r="H516" s="228"/>
      <c r="I516" s="228"/>
      <c r="J516" s="228"/>
      <c r="K516" s="228"/>
      <c r="L516" s="228"/>
      <c r="M516" s="228"/>
      <c r="N516" s="228"/>
      <c r="O516" s="228"/>
      <c r="P516" s="228"/>
      <c r="Q516" s="229"/>
      <c r="R516" s="227"/>
      <c r="S516" s="230"/>
      <c r="T516" s="231"/>
      <c r="U516" s="228"/>
      <c r="V516" s="228"/>
      <c r="W516" s="228"/>
      <c r="X516" s="122"/>
      <c r="Y516" s="123"/>
      <c r="Z516" s="122"/>
      <c r="AA516" s="138"/>
      <c r="AB516" s="125" t="e">
        <f t="shared" si="24"/>
        <v>#N/A</v>
      </c>
      <c r="AC516" s="227"/>
      <c r="AD516" s="228"/>
      <c r="AE516" s="228"/>
      <c r="AF516" s="228"/>
      <c r="AG516" s="228"/>
      <c r="AH516" s="228"/>
      <c r="AI516" s="228"/>
      <c r="AJ516" s="228"/>
      <c r="AK516" s="228"/>
      <c r="AL516" s="228"/>
      <c r="AM516" s="228"/>
      <c r="AN516" s="228"/>
      <c r="AO516" s="228"/>
      <c r="AP516" s="228"/>
      <c r="AQ516" s="229"/>
      <c r="AR516" s="142"/>
      <c r="AS516" s="127"/>
      <c r="AT516" s="107"/>
      <c r="AU516" s="107"/>
      <c r="AV516" s="107"/>
    </row>
    <row r="517" spans="1:48" s="94" customFormat="1" ht="24.95" customHeight="1" outlineLevel="1">
      <c r="A517" s="107"/>
      <c r="B517" s="227"/>
      <c r="C517" s="228"/>
      <c r="D517" s="228"/>
      <c r="E517" s="228"/>
      <c r="F517" s="228"/>
      <c r="G517" s="228"/>
      <c r="H517" s="228"/>
      <c r="I517" s="228"/>
      <c r="J517" s="228"/>
      <c r="K517" s="228"/>
      <c r="L517" s="228"/>
      <c r="M517" s="228"/>
      <c r="N517" s="228"/>
      <c r="O517" s="228"/>
      <c r="P517" s="228"/>
      <c r="Q517" s="229"/>
      <c r="R517" s="227"/>
      <c r="S517" s="230"/>
      <c r="T517" s="231"/>
      <c r="U517" s="228"/>
      <c r="V517" s="228"/>
      <c r="W517" s="228"/>
      <c r="X517" s="122"/>
      <c r="Y517" s="123"/>
      <c r="Z517" s="122"/>
      <c r="AA517" s="138"/>
      <c r="AB517" s="125" t="e">
        <f t="shared" si="24"/>
        <v>#N/A</v>
      </c>
      <c r="AC517" s="227"/>
      <c r="AD517" s="228"/>
      <c r="AE517" s="228"/>
      <c r="AF517" s="228"/>
      <c r="AG517" s="228"/>
      <c r="AH517" s="228"/>
      <c r="AI517" s="228"/>
      <c r="AJ517" s="228"/>
      <c r="AK517" s="228"/>
      <c r="AL517" s="228"/>
      <c r="AM517" s="228"/>
      <c r="AN517" s="228"/>
      <c r="AO517" s="228"/>
      <c r="AP517" s="228"/>
      <c r="AQ517" s="229"/>
      <c r="AR517" s="142"/>
      <c r="AS517" s="127"/>
      <c r="AT517" s="107"/>
      <c r="AU517" s="107"/>
      <c r="AV517" s="107"/>
    </row>
    <row r="518" spans="1:48" s="94" customFormat="1" ht="24.95" customHeight="1" outlineLevel="1">
      <c r="A518" s="107"/>
      <c r="B518" s="227"/>
      <c r="C518" s="228"/>
      <c r="D518" s="228"/>
      <c r="E518" s="228"/>
      <c r="F518" s="228"/>
      <c r="G518" s="228"/>
      <c r="H518" s="228"/>
      <c r="I518" s="228"/>
      <c r="J518" s="228"/>
      <c r="K518" s="228"/>
      <c r="L518" s="228"/>
      <c r="M518" s="228"/>
      <c r="N518" s="228"/>
      <c r="O518" s="228"/>
      <c r="P518" s="228"/>
      <c r="Q518" s="229"/>
      <c r="R518" s="227"/>
      <c r="S518" s="230"/>
      <c r="T518" s="231"/>
      <c r="U518" s="228"/>
      <c r="V518" s="228"/>
      <c r="W518" s="228"/>
      <c r="X518" s="122"/>
      <c r="Y518" s="123"/>
      <c r="Z518" s="122"/>
      <c r="AA518" s="138"/>
      <c r="AB518" s="125" t="e">
        <f t="shared" si="24"/>
        <v>#N/A</v>
      </c>
      <c r="AC518" s="227"/>
      <c r="AD518" s="228"/>
      <c r="AE518" s="228"/>
      <c r="AF518" s="228"/>
      <c r="AG518" s="228"/>
      <c r="AH518" s="228"/>
      <c r="AI518" s="228"/>
      <c r="AJ518" s="228"/>
      <c r="AK518" s="228"/>
      <c r="AL518" s="228"/>
      <c r="AM518" s="228"/>
      <c r="AN518" s="228"/>
      <c r="AO518" s="228"/>
      <c r="AP518" s="228"/>
      <c r="AQ518" s="229"/>
      <c r="AR518" s="142"/>
      <c r="AS518" s="127"/>
      <c r="AT518" s="107"/>
      <c r="AU518" s="107"/>
      <c r="AV518" s="107"/>
    </row>
    <row r="519" spans="1:48" s="94" customFormat="1" ht="24.95" customHeight="1" outlineLevel="1">
      <c r="A519" s="107"/>
      <c r="B519" s="227"/>
      <c r="C519" s="228"/>
      <c r="D519" s="228"/>
      <c r="E519" s="228"/>
      <c r="F519" s="228"/>
      <c r="G519" s="228"/>
      <c r="H519" s="228"/>
      <c r="I519" s="228"/>
      <c r="J519" s="228"/>
      <c r="K519" s="228"/>
      <c r="L519" s="228"/>
      <c r="M519" s="228"/>
      <c r="N519" s="228"/>
      <c r="O519" s="228"/>
      <c r="P519" s="228"/>
      <c r="Q519" s="229"/>
      <c r="R519" s="227"/>
      <c r="S519" s="230"/>
      <c r="T519" s="231"/>
      <c r="U519" s="228"/>
      <c r="V519" s="228"/>
      <c r="W519" s="228"/>
      <c r="X519" s="122"/>
      <c r="Y519" s="123"/>
      <c r="Z519" s="122"/>
      <c r="AA519" s="138"/>
      <c r="AB519" s="125" t="e">
        <f t="shared" si="24"/>
        <v>#N/A</v>
      </c>
      <c r="AC519" s="227"/>
      <c r="AD519" s="228"/>
      <c r="AE519" s="228"/>
      <c r="AF519" s="228"/>
      <c r="AG519" s="228"/>
      <c r="AH519" s="228"/>
      <c r="AI519" s="228"/>
      <c r="AJ519" s="228"/>
      <c r="AK519" s="228"/>
      <c r="AL519" s="228"/>
      <c r="AM519" s="228"/>
      <c r="AN519" s="228"/>
      <c r="AO519" s="228"/>
      <c r="AP519" s="228"/>
      <c r="AQ519" s="229"/>
      <c r="AR519" s="142"/>
      <c r="AS519" s="127"/>
      <c r="AT519" s="107"/>
      <c r="AU519" s="107"/>
      <c r="AV519" s="107"/>
    </row>
    <row r="520" spans="1:48" s="94" customFormat="1" ht="24.95" customHeight="1" outlineLevel="1">
      <c r="A520" s="107"/>
      <c r="B520" s="227"/>
      <c r="C520" s="228"/>
      <c r="D520" s="228"/>
      <c r="E520" s="228"/>
      <c r="F520" s="228"/>
      <c r="G520" s="228"/>
      <c r="H520" s="228"/>
      <c r="I520" s="228"/>
      <c r="J520" s="228"/>
      <c r="K520" s="228"/>
      <c r="L520" s="228"/>
      <c r="M520" s="228"/>
      <c r="N520" s="228"/>
      <c r="O520" s="228"/>
      <c r="P520" s="228"/>
      <c r="Q520" s="229"/>
      <c r="R520" s="227"/>
      <c r="S520" s="230"/>
      <c r="T520" s="231"/>
      <c r="U520" s="228"/>
      <c r="V520" s="228"/>
      <c r="W520" s="228"/>
      <c r="X520" s="122"/>
      <c r="Y520" s="123"/>
      <c r="Z520" s="122"/>
      <c r="AA520" s="138"/>
      <c r="AB520" s="125" t="e">
        <f t="shared" si="24"/>
        <v>#N/A</v>
      </c>
      <c r="AC520" s="227"/>
      <c r="AD520" s="228"/>
      <c r="AE520" s="228"/>
      <c r="AF520" s="228"/>
      <c r="AG520" s="228"/>
      <c r="AH520" s="228"/>
      <c r="AI520" s="228"/>
      <c r="AJ520" s="228"/>
      <c r="AK520" s="228"/>
      <c r="AL520" s="228"/>
      <c r="AM520" s="228"/>
      <c r="AN520" s="228"/>
      <c r="AO520" s="228"/>
      <c r="AP520" s="228"/>
      <c r="AQ520" s="229"/>
      <c r="AR520" s="142"/>
      <c r="AS520" s="127"/>
      <c r="AT520" s="107"/>
      <c r="AU520" s="107"/>
      <c r="AV520" s="107"/>
    </row>
    <row r="521" spans="1:48" s="94" customFormat="1" ht="24.95" customHeight="1" outlineLevel="1" thickBot="1">
      <c r="A521" s="107"/>
      <c r="B521" s="227"/>
      <c r="C521" s="228"/>
      <c r="D521" s="228"/>
      <c r="E521" s="228"/>
      <c r="F521" s="228"/>
      <c r="G521" s="228"/>
      <c r="H521" s="228"/>
      <c r="I521" s="228"/>
      <c r="J521" s="228"/>
      <c r="K521" s="228"/>
      <c r="L521" s="228"/>
      <c r="M521" s="228"/>
      <c r="N521" s="228"/>
      <c r="O521" s="228"/>
      <c r="P521" s="228"/>
      <c r="Q521" s="229"/>
      <c r="R521" s="232"/>
      <c r="S521" s="233"/>
      <c r="T521" s="234"/>
      <c r="U521" s="235"/>
      <c r="V521" s="235"/>
      <c r="W521" s="235"/>
      <c r="X521" s="122"/>
      <c r="Y521" s="123"/>
      <c r="Z521" s="128"/>
      <c r="AA521" s="130"/>
      <c r="AB521" s="131" t="e">
        <f t="shared" si="24"/>
        <v>#N/A</v>
      </c>
      <c r="AC521" s="232"/>
      <c r="AD521" s="235"/>
      <c r="AE521" s="235"/>
      <c r="AF521" s="235"/>
      <c r="AG521" s="235"/>
      <c r="AH521" s="235"/>
      <c r="AI521" s="235"/>
      <c r="AJ521" s="235"/>
      <c r="AK521" s="235"/>
      <c r="AL521" s="235"/>
      <c r="AM521" s="235"/>
      <c r="AN521" s="235"/>
      <c r="AO521" s="235"/>
      <c r="AP521" s="235"/>
      <c r="AQ521" s="236"/>
      <c r="AR521" s="143"/>
      <c r="AS521" s="133"/>
      <c r="AT521" s="107"/>
      <c r="AU521" s="107"/>
      <c r="AV521" s="107"/>
    </row>
    <row r="522" spans="1:48" s="94" customFormat="1" ht="24.95" customHeight="1" outlineLevel="1" thickBot="1">
      <c r="B522" s="237"/>
      <c r="C522" s="238"/>
      <c r="D522" s="238"/>
      <c r="E522" s="238"/>
      <c r="F522" s="238"/>
      <c r="G522" s="238"/>
      <c r="H522" s="238"/>
      <c r="I522" s="238"/>
      <c r="J522" s="238"/>
      <c r="K522" s="238"/>
      <c r="L522" s="238"/>
      <c r="M522" s="238"/>
      <c r="N522" s="238"/>
      <c r="O522" s="238"/>
      <c r="P522" s="238"/>
      <c r="Q522" s="239"/>
      <c r="R522" s="240" t="s">
        <v>132</v>
      </c>
      <c r="S522" s="241"/>
      <c r="T522" s="241"/>
      <c r="U522" s="241"/>
      <c r="V522" s="241"/>
      <c r="W522" s="241"/>
      <c r="X522" s="241"/>
      <c r="Y522" s="242"/>
      <c r="Z522" s="134">
        <f>ROUNDUP(SUM(Z514:Z521)*$AK511,0)</f>
        <v>4</v>
      </c>
      <c r="AA522" s="135">
        <f>ROUNDUP(SUM(AA514:AA521)*$AK511,0)</f>
        <v>3</v>
      </c>
      <c r="AB522" s="136"/>
      <c r="AC522" s="615"/>
      <c r="AD522" s="616"/>
      <c r="AE522" s="616"/>
      <c r="AF522" s="616"/>
      <c r="AG522" s="616"/>
      <c r="AH522" s="616"/>
      <c r="AI522" s="616"/>
      <c r="AJ522" s="616"/>
      <c r="AK522" s="616"/>
      <c r="AL522" s="616"/>
      <c r="AM522" s="616"/>
      <c r="AN522" s="616"/>
      <c r="AO522" s="616"/>
      <c r="AP522" s="616"/>
      <c r="AQ522" s="616"/>
      <c r="AR522" s="616"/>
      <c r="AS522" s="617"/>
      <c r="AT522" s="107"/>
      <c r="AU522" s="107"/>
      <c r="AV522" s="107"/>
    </row>
    <row r="523" spans="1:48" s="94" customFormat="1" ht="24.95" customHeight="1" outlineLevel="1">
      <c r="A523" s="107"/>
      <c r="B523" s="107"/>
      <c r="C523" s="107"/>
      <c r="D523" s="107"/>
      <c r="E523" s="107"/>
      <c r="F523" s="107"/>
      <c r="G523" s="107"/>
      <c r="H523" s="107"/>
      <c r="I523" s="107"/>
      <c r="J523" s="107"/>
      <c r="K523" s="107"/>
      <c r="L523" s="107"/>
      <c r="M523" s="107"/>
      <c r="N523" s="107"/>
      <c r="O523" s="107"/>
      <c r="P523" s="107"/>
      <c r="Q523" s="107"/>
      <c r="R523" s="107"/>
      <c r="S523" s="107"/>
      <c r="T523" s="107"/>
      <c r="U523" s="107"/>
      <c r="V523" s="107"/>
      <c r="W523" s="107"/>
      <c r="X523" s="107"/>
      <c r="Y523" s="107"/>
      <c r="Z523" s="107"/>
      <c r="AA523" s="107"/>
      <c r="AB523" s="107"/>
      <c r="AC523" s="107"/>
      <c r="AD523" s="107"/>
      <c r="AE523" s="107"/>
      <c r="AF523" s="107"/>
      <c r="AG523" s="107"/>
      <c r="AH523" s="107"/>
      <c r="AI523" s="107"/>
      <c r="AJ523" s="107"/>
      <c r="AK523" s="107"/>
      <c r="AL523" s="107"/>
      <c r="AM523" s="107"/>
      <c r="AN523" s="107"/>
      <c r="AO523" s="107"/>
      <c r="AP523" s="107"/>
      <c r="AQ523" s="107"/>
      <c r="AR523" s="95"/>
      <c r="AS523" s="95"/>
      <c r="AT523" s="107"/>
      <c r="AU523" s="107"/>
      <c r="AV523" s="107"/>
    </row>
    <row r="524" spans="1:48" s="94" customFormat="1" ht="24.95" customHeight="1" thickBot="1">
      <c r="A524" s="107"/>
      <c r="B524" s="107"/>
      <c r="C524" s="107"/>
      <c r="D524" s="107"/>
      <c r="E524" s="107"/>
      <c r="F524" s="107"/>
      <c r="G524" s="107"/>
      <c r="H524" s="107"/>
      <c r="I524" s="107"/>
      <c r="J524" s="107"/>
      <c r="K524" s="107"/>
      <c r="L524" s="107"/>
      <c r="M524" s="107"/>
      <c r="N524" s="107"/>
      <c r="O524" s="107"/>
      <c r="P524" s="107"/>
      <c r="Q524" s="107"/>
      <c r="R524" s="107"/>
      <c r="S524" s="107"/>
      <c r="T524" s="107"/>
      <c r="U524" s="107"/>
      <c r="V524" s="107"/>
      <c r="W524" s="107"/>
      <c r="X524" s="107"/>
      <c r="Y524" s="107"/>
      <c r="Z524" s="107"/>
      <c r="AA524" s="107"/>
      <c r="AB524" s="107"/>
      <c r="AC524" s="107"/>
      <c r="AD524" s="107"/>
      <c r="AE524" s="107"/>
      <c r="AF524" s="107"/>
      <c r="AG524" s="107"/>
      <c r="AH524" s="107"/>
      <c r="AI524" s="107"/>
      <c r="AJ524" s="107"/>
      <c r="AK524" s="107"/>
      <c r="AL524" s="107"/>
      <c r="AM524" s="107"/>
      <c r="AN524" s="107"/>
      <c r="AO524" s="107"/>
      <c r="AP524" s="107"/>
      <c r="AQ524" s="107"/>
      <c r="AR524" s="95"/>
      <c r="AS524" s="95"/>
      <c r="AT524" s="107"/>
      <c r="AU524" s="107"/>
      <c r="AV524" s="107"/>
    </row>
    <row r="525" spans="1:48" s="94" customFormat="1" ht="24.95" customHeight="1">
      <c r="A525" s="107"/>
      <c r="B525" s="599" t="s">
        <v>260</v>
      </c>
      <c r="C525" s="600"/>
      <c r="D525" s="599" t="s">
        <v>102</v>
      </c>
      <c r="E525" s="603"/>
      <c r="F525" s="603"/>
      <c r="G525" s="603"/>
      <c r="H525" s="603"/>
      <c r="I525" s="603"/>
      <c r="J525" s="603"/>
      <c r="K525" s="603"/>
      <c r="L525" s="603"/>
      <c r="M525" s="603"/>
      <c r="N525" s="603"/>
      <c r="O525" s="603"/>
      <c r="P525" s="603"/>
      <c r="Q525" s="603"/>
      <c r="R525" s="603"/>
      <c r="S525" s="603"/>
      <c r="T525" s="603"/>
      <c r="U525" s="603"/>
      <c r="V525" s="603"/>
      <c r="W525" s="603"/>
      <c r="X525" s="603"/>
      <c r="Y525" s="603"/>
      <c r="Z525" s="603"/>
      <c r="AA525" s="603"/>
      <c r="AB525" s="603"/>
      <c r="AC525" s="603"/>
      <c r="AD525" s="603"/>
      <c r="AE525" s="603"/>
      <c r="AF525" s="603"/>
      <c r="AG525" s="603"/>
      <c r="AH525" s="603"/>
      <c r="AI525" s="603"/>
      <c r="AJ525" s="603"/>
      <c r="AK525" s="600"/>
      <c r="AL525" s="593" t="s">
        <v>168</v>
      </c>
      <c r="AM525" s="594"/>
      <c r="AN525" s="594"/>
      <c r="AO525" s="594"/>
      <c r="AP525" s="594"/>
      <c r="AQ525" s="594"/>
      <c r="AR525" s="594"/>
      <c r="AS525" s="595"/>
      <c r="AT525" s="107"/>
      <c r="AU525" s="107"/>
      <c r="AV525" s="107"/>
    </row>
    <row r="526" spans="1:48" s="94" customFormat="1" ht="24.95" customHeight="1" thickBot="1">
      <c r="A526" s="107"/>
      <c r="B526" s="601"/>
      <c r="C526" s="602"/>
      <c r="D526" s="601"/>
      <c r="E526" s="604"/>
      <c r="F526" s="604"/>
      <c r="G526" s="604"/>
      <c r="H526" s="604"/>
      <c r="I526" s="604"/>
      <c r="J526" s="604"/>
      <c r="K526" s="604"/>
      <c r="L526" s="604"/>
      <c r="M526" s="604"/>
      <c r="N526" s="604"/>
      <c r="O526" s="604"/>
      <c r="P526" s="604"/>
      <c r="Q526" s="604"/>
      <c r="R526" s="604"/>
      <c r="S526" s="604"/>
      <c r="T526" s="604"/>
      <c r="U526" s="604"/>
      <c r="V526" s="604"/>
      <c r="W526" s="604"/>
      <c r="X526" s="604"/>
      <c r="Y526" s="604"/>
      <c r="Z526" s="604"/>
      <c r="AA526" s="604"/>
      <c r="AB526" s="604"/>
      <c r="AC526" s="604"/>
      <c r="AD526" s="604"/>
      <c r="AE526" s="604"/>
      <c r="AF526" s="604"/>
      <c r="AG526" s="604"/>
      <c r="AH526" s="604"/>
      <c r="AI526" s="604"/>
      <c r="AJ526" s="604"/>
      <c r="AK526" s="602"/>
      <c r="AL526" s="596"/>
      <c r="AM526" s="597"/>
      <c r="AN526" s="597"/>
      <c r="AO526" s="597"/>
      <c r="AP526" s="597"/>
      <c r="AQ526" s="597"/>
      <c r="AR526" s="597"/>
      <c r="AS526" s="598"/>
      <c r="AT526" s="107"/>
      <c r="AU526" s="107"/>
      <c r="AV526" s="107"/>
    </row>
    <row r="527" spans="1:48" s="94" customFormat="1" ht="24.95" customHeight="1" outlineLevel="1" thickTop="1" thickBot="1">
      <c r="B527" s="576"/>
      <c r="C527" s="577"/>
      <c r="D527" s="577"/>
      <c r="E527" s="577"/>
      <c r="F527" s="577"/>
      <c r="G527" s="577"/>
      <c r="H527" s="577"/>
      <c r="I527" s="577"/>
      <c r="J527" s="577"/>
      <c r="K527" s="577"/>
      <c r="L527" s="577"/>
      <c r="M527" s="577"/>
      <c r="N527" s="577"/>
      <c r="O527" s="577"/>
      <c r="P527" s="577"/>
      <c r="Q527" s="577"/>
      <c r="R527" s="577"/>
      <c r="S527" s="577"/>
      <c r="T527" s="577"/>
      <c r="U527" s="577"/>
      <c r="V527" s="577"/>
      <c r="W527" s="577"/>
      <c r="X527" s="577"/>
      <c r="Y527" s="578"/>
      <c r="Z527" s="427" t="s">
        <v>115</v>
      </c>
      <c r="AA527" s="428"/>
      <c r="AB527" s="429"/>
      <c r="AC527" s="442" t="s">
        <v>116</v>
      </c>
      <c r="AD527" s="443"/>
      <c r="AE527" s="443"/>
      <c r="AF527" s="443"/>
      <c r="AG527" s="443"/>
      <c r="AH527" s="443"/>
      <c r="AI527" s="581">
        <v>0</v>
      </c>
      <c r="AJ527" s="582"/>
      <c r="AK527" s="579">
        <f>AI527/AR$9</f>
        <v>0</v>
      </c>
      <c r="AL527" s="580"/>
      <c r="AM527" s="256" t="s">
        <v>175</v>
      </c>
      <c r="AN527" s="252"/>
      <c r="AO527" s="252"/>
      <c r="AP527" s="252"/>
      <c r="AQ527" s="253"/>
      <c r="AR527" s="254"/>
      <c r="AS527" s="255"/>
      <c r="AT527" s="107"/>
      <c r="AU527" s="107"/>
      <c r="AV527" s="107"/>
    </row>
    <row r="528" spans="1:48" s="94" customFormat="1" ht="24.95" customHeight="1" outlineLevel="1" thickTop="1">
      <c r="B528" s="256" t="s">
        <v>117</v>
      </c>
      <c r="C528" s="252"/>
      <c r="D528" s="252"/>
      <c r="E528" s="252"/>
      <c r="F528" s="252"/>
      <c r="G528" s="252"/>
      <c r="H528" s="252"/>
      <c r="I528" s="252"/>
      <c r="J528" s="252"/>
      <c r="K528" s="252"/>
      <c r="L528" s="252"/>
      <c r="M528" s="252"/>
      <c r="N528" s="252"/>
      <c r="O528" s="252"/>
      <c r="P528" s="252"/>
      <c r="Q528" s="259"/>
      <c r="R528" s="256" t="s">
        <v>118</v>
      </c>
      <c r="S528" s="253"/>
      <c r="T528" s="252" t="s">
        <v>119</v>
      </c>
      <c r="U528" s="252"/>
      <c r="V528" s="252"/>
      <c r="W528" s="252"/>
      <c r="X528" s="583" t="s">
        <v>46</v>
      </c>
      <c r="Y528" s="585" t="s">
        <v>47</v>
      </c>
      <c r="Z528" s="587" t="s">
        <v>120</v>
      </c>
      <c r="AA528" s="589" t="s">
        <v>121</v>
      </c>
      <c r="AB528" s="585" t="s">
        <v>122</v>
      </c>
      <c r="AC528" s="256" t="s">
        <v>123</v>
      </c>
      <c r="AD528" s="252"/>
      <c r="AE528" s="252"/>
      <c r="AF528" s="252"/>
      <c r="AG528" s="252"/>
      <c r="AH528" s="252"/>
      <c r="AI528" s="252"/>
      <c r="AJ528" s="252"/>
      <c r="AK528" s="252"/>
      <c r="AL528" s="252"/>
      <c r="AM528" s="252"/>
      <c r="AN528" s="252"/>
      <c r="AO528" s="252"/>
      <c r="AP528" s="252"/>
      <c r="AQ528" s="259"/>
      <c r="AR528" s="591" t="s">
        <v>124</v>
      </c>
      <c r="AS528" s="592"/>
      <c r="AT528" s="107"/>
      <c r="AU528" s="107"/>
      <c r="AV528" s="107"/>
    </row>
    <row r="529" spans="1:48" s="94" customFormat="1" ht="24.95" customHeight="1" outlineLevel="1">
      <c r="B529" s="260"/>
      <c r="C529" s="261"/>
      <c r="D529" s="261"/>
      <c r="E529" s="261"/>
      <c r="F529" s="261"/>
      <c r="G529" s="261"/>
      <c r="H529" s="261"/>
      <c r="I529" s="261"/>
      <c r="J529" s="261"/>
      <c r="K529" s="261"/>
      <c r="L529" s="261"/>
      <c r="M529" s="261"/>
      <c r="N529" s="261"/>
      <c r="O529" s="261"/>
      <c r="P529" s="261"/>
      <c r="Q529" s="262"/>
      <c r="R529" s="260"/>
      <c r="S529" s="263"/>
      <c r="T529" s="261"/>
      <c r="U529" s="261"/>
      <c r="V529" s="261"/>
      <c r="W529" s="261"/>
      <c r="X529" s="584"/>
      <c r="Y529" s="586"/>
      <c r="Z529" s="588"/>
      <c r="AA529" s="590"/>
      <c r="AB529" s="586"/>
      <c r="AC529" s="260"/>
      <c r="AD529" s="261"/>
      <c r="AE529" s="261"/>
      <c r="AF529" s="261"/>
      <c r="AG529" s="261"/>
      <c r="AH529" s="261"/>
      <c r="AI529" s="261"/>
      <c r="AJ529" s="261"/>
      <c r="AK529" s="261"/>
      <c r="AL529" s="261"/>
      <c r="AM529" s="261"/>
      <c r="AN529" s="261"/>
      <c r="AO529" s="261"/>
      <c r="AP529" s="261"/>
      <c r="AQ529" s="262"/>
      <c r="AR529" s="141" t="s">
        <v>125</v>
      </c>
      <c r="AS529" s="121" t="s">
        <v>126</v>
      </c>
      <c r="AT529" s="107"/>
      <c r="AU529" s="107"/>
      <c r="AV529" s="107"/>
    </row>
    <row r="530" spans="1:48" s="94" customFormat="1" ht="24.95" customHeight="1" outlineLevel="1">
      <c r="A530" s="107"/>
      <c r="B530" s="227"/>
      <c r="C530" s="228"/>
      <c r="D530" s="228"/>
      <c r="E530" s="228"/>
      <c r="F530" s="228"/>
      <c r="G530" s="228"/>
      <c r="H530" s="228"/>
      <c r="I530" s="228"/>
      <c r="J530" s="228"/>
      <c r="K530" s="228"/>
      <c r="L530" s="228"/>
      <c r="M530" s="228"/>
      <c r="N530" s="228"/>
      <c r="O530" s="228"/>
      <c r="P530" s="228"/>
      <c r="Q530" s="229"/>
      <c r="R530" s="227"/>
      <c r="S530" s="230"/>
      <c r="T530" s="231"/>
      <c r="U530" s="228"/>
      <c r="V530" s="228"/>
      <c r="W530" s="228"/>
      <c r="X530" s="122"/>
      <c r="Y530" s="123"/>
      <c r="Z530" s="122"/>
      <c r="AA530" s="138"/>
      <c r="AB530" s="125" t="e">
        <f>INDEX($AM$108:$AT$111,MATCH(Z530,$AK$108:$AK$111,0),MATCH(AA530,$AM$112:$AT$112,0))</f>
        <v>#N/A</v>
      </c>
      <c r="AC530" s="227"/>
      <c r="AD530" s="228"/>
      <c r="AE530" s="228"/>
      <c r="AF530" s="228"/>
      <c r="AG530" s="228"/>
      <c r="AH530" s="228"/>
      <c r="AI530" s="228"/>
      <c r="AJ530" s="228"/>
      <c r="AK530" s="228"/>
      <c r="AL530" s="228"/>
      <c r="AM530" s="228"/>
      <c r="AN530" s="228"/>
      <c r="AO530" s="228"/>
      <c r="AP530" s="228"/>
      <c r="AQ530" s="229"/>
      <c r="AR530" s="142"/>
      <c r="AS530" s="127"/>
      <c r="AT530" s="107"/>
      <c r="AU530" s="107"/>
      <c r="AV530" s="107"/>
    </row>
    <row r="531" spans="1:48" s="94" customFormat="1" ht="24.95" customHeight="1" outlineLevel="1">
      <c r="A531" s="107"/>
      <c r="B531" s="227"/>
      <c r="C531" s="228"/>
      <c r="D531" s="228"/>
      <c r="E531" s="228"/>
      <c r="F531" s="228"/>
      <c r="G531" s="228"/>
      <c r="H531" s="228"/>
      <c r="I531" s="228"/>
      <c r="J531" s="228"/>
      <c r="K531" s="228"/>
      <c r="L531" s="228"/>
      <c r="M531" s="228"/>
      <c r="N531" s="228"/>
      <c r="O531" s="228"/>
      <c r="P531" s="228"/>
      <c r="Q531" s="229"/>
      <c r="R531" s="227"/>
      <c r="S531" s="230"/>
      <c r="T531" s="231"/>
      <c r="U531" s="228"/>
      <c r="V531" s="228"/>
      <c r="W531" s="228"/>
      <c r="X531" s="122"/>
      <c r="Y531" s="123"/>
      <c r="Z531" s="122"/>
      <c r="AA531" s="138"/>
      <c r="AB531" s="125" t="e">
        <f t="shared" ref="AB531:AB537" si="25">INDEX($AM$108:$AT$111,MATCH(Z531,$AK$108:$AK$111,0),MATCH(AA531,$AM$112:$AT$112,0))</f>
        <v>#N/A</v>
      </c>
      <c r="AC531" s="227"/>
      <c r="AD531" s="228"/>
      <c r="AE531" s="228"/>
      <c r="AF531" s="228"/>
      <c r="AG531" s="228"/>
      <c r="AH531" s="228"/>
      <c r="AI531" s="228"/>
      <c r="AJ531" s="228"/>
      <c r="AK531" s="228"/>
      <c r="AL531" s="228"/>
      <c r="AM531" s="228"/>
      <c r="AN531" s="228"/>
      <c r="AO531" s="228"/>
      <c r="AP531" s="228"/>
      <c r="AQ531" s="229"/>
      <c r="AR531" s="142"/>
      <c r="AS531" s="127"/>
      <c r="AT531" s="107"/>
      <c r="AU531" s="107"/>
      <c r="AV531" s="107"/>
    </row>
    <row r="532" spans="1:48" s="94" customFormat="1" ht="24.95" customHeight="1" outlineLevel="1">
      <c r="A532" s="107"/>
      <c r="B532" s="227"/>
      <c r="C532" s="228"/>
      <c r="D532" s="228"/>
      <c r="E532" s="228"/>
      <c r="F532" s="228"/>
      <c r="G532" s="228"/>
      <c r="H532" s="228"/>
      <c r="I532" s="228"/>
      <c r="J532" s="228"/>
      <c r="K532" s="228"/>
      <c r="L532" s="228"/>
      <c r="M532" s="228"/>
      <c r="N532" s="228"/>
      <c r="O532" s="228"/>
      <c r="P532" s="228"/>
      <c r="Q532" s="229"/>
      <c r="R532" s="227"/>
      <c r="S532" s="230"/>
      <c r="T532" s="231"/>
      <c r="U532" s="228"/>
      <c r="V532" s="228"/>
      <c r="W532" s="228"/>
      <c r="X532" s="122"/>
      <c r="Y532" s="123"/>
      <c r="Z532" s="122"/>
      <c r="AA532" s="138"/>
      <c r="AB532" s="125" t="e">
        <f t="shared" si="25"/>
        <v>#N/A</v>
      </c>
      <c r="AC532" s="227"/>
      <c r="AD532" s="228"/>
      <c r="AE532" s="228"/>
      <c r="AF532" s="228"/>
      <c r="AG532" s="228"/>
      <c r="AH532" s="228"/>
      <c r="AI532" s="228"/>
      <c r="AJ532" s="228"/>
      <c r="AK532" s="228"/>
      <c r="AL532" s="228"/>
      <c r="AM532" s="228"/>
      <c r="AN532" s="228"/>
      <c r="AO532" s="228"/>
      <c r="AP532" s="228"/>
      <c r="AQ532" s="229"/>
      <c r="AR532" s="142"/>
      <c r="AS532" s="127"/>
      <c r="AT532" s="107"/>
      <c r="AU532" s="107"/>
      <c r="AV532" s="107"/>
    </row>
    <row r="533" spans="1:48" s="94" customFormat="1" ht="24.95" customHeight="1" outlineLevel="1">
      <c r="A533" s="107"/>
      <c r="B533" s="227"/>
      <c r="C533" s="228"/>
      <c r="D533" s="228"/>
      <c r="E533" s="228"/>
      <c r="F533" s="228"/>
      <c r="G533" s="228"/>
      <c r="H533" s="228"/>
      <c r="I533" s="228"/>
      <c r="J533" s="228"/>
      <c r="K533" s="228"/>
      <c r="L533" s="228"/>
      <c r="M533" s="228"/>
      <c r="N533" s="228"/>
      <c r="O533" s="228"/>
      <c r="P533" s="228"/>
      <c r="Q533" s="229"/>
      <c r="R533" s="227"/>
      <c r="S533" s="230"/>
      <c r="T533" s="231"/>
      <c r="U533" s="228"/>
      <c r="V533" s="228"/>
      <c r="W533" s="228"/>
      <c r="X533" s="122"/>
      <c r="Y533" s="123"/>
      <c r="Z533" s="122"/>
      <c r="AA533" s="138"/>
      <c r="AB533" s="125" t="e">
        <f t="shared" si="25"/>
        <v>#N/A</v>
      </c>
      <c r="AC533" s="227"/>
      <c r="AD533" s="228"/>
      <c r="AE533" s="228"/>
      <c r="AF533" s="228"/>
      <c r="AG533" s="228"/>
      <c r="AH533" s="228"/>
      <c r="AI533" s="228"/>
      <c r="AJ533" s="228"/>
      <c r="AK533" s="228"/>
      <c r="AL533" s="228"/>
      <c r="AM533" s="228"/>
      <c r="AN533" s="228"/>
      <c r="AO533" s="228"/>
      <c r="AP533" s="228"/>
      <c r="AQ533" s="229"/>
      <c r="AR533" s="142"/>
      <c r="AS533" s="127"/>
      <c r="AT533" s="107"/>
      <c r="AU533" s="107"/>
      <c r="AV533" s="107"/>
    </row>
    <row r="534" spans="1:48" s="94" customFormat="1" ht="24.95" customHeight="1" outlineLevel="1">
      <c r="A534" s="107"/>
      <c r="B534" s="227"/>
      <c r="C534" s="228"/>
      <c r="D534" s="228"/>
      <c r="E534" s="228"/>
      <c r="F534" s="228"/>
      <c r="G534" s="228"/>
      <c r="H534" s="228"/>
      <c r="I534" s="228"/>
      <c r="J534" s="228"/>
      <c r="K534" s="228"/>
      <c r="L534" s="228"/>
      <c r="M534" s="228"/>
      <c r="N534" s="228"/>
      <c r="O534" s="228"/>
      <c r="P534" s="228"/>
      <c r="Q534" s="229"/>
      <c r="R534" s="227"/>
      <c r="S534" s="230"/>
      <c r="T534" s="231"/>
      <c r="U534" s="228"/>
      <c r="V534" s="228"/>
      <c r="W534" s="228"/>
      <c r="X534" s="122"/>
      <c r="Y534" s="123"/>
      <c r="Z534" s="122"/>
      <c r="AA534" s="138"/>
      <c r="AB534" s="125" t="e">
        <f t="shared" si="25"/>
        <v>#N/A</v>
      </c>
      <c r="AC534" s="227"/>
      <c r="AD534" s="228"/>
      <c r="AE534" s="228"/>
      <c r="AF534" s="228"/>
      <c r="AG534" s="228"/>
      <c r="AH534" s="228"/>
      <c r="AI534" s="228"/>
      <c r="AJ534" s="228"/>
      <c r="AK534" s="228"/>
      <c r="AL534" s="228"/>
      <c r="AM534" s="228"/>
      <c r="AN534" s="228"/>
      <c r="AO534" s="228"/>
      <c r="AP534" s="228"/>
      <c r="AQ534" s="229"/>
      <c r="AR534" s="142"/>
      <c r="AS534" s="127"/>
      <c r="AT534" s="107"/>
      <c r="AU534" s="107"/>
      <c r="AV534" s="107"/>
    </row>
    <row r="535" spans="1:48" s="94" customFormat="1" ht="24.95" customHeight="1" outlineLevel="1">
      <c r="A535" s="107"/>
      <c r="B535" s="227"/>
      <c r="C535" s="228"/>
      <c r="D535" s="228"/>
      <c r="E535" s="228"/>
      <c r="F535" s="228"/>
      <c r="G535" s="228"/>
      <c r="H535" s="228"/>
      <c r="I535" s="228"/>
      <c r="J535" s="228"/>
      <c r="K535" s="228"/>
      <c r="L535" s="228"/>
      <c r="M535" s="228"/>
      <c r="N535" s="228"/>
      <c r="O535" s="228"/>
      <c r="P535" s="228"/>
      <c r="Q535" s="229"/>
      <c r="R535" s="227"/>
      <c r="S535" s="230"/>
      <c r="T535" s="231"/>
      <c r="U535" s="228"/>
      <c r="V535" s="228"/>
      <c r="W535" s="228"/>
      <c r="X535" s="122"/>
      <c r="Y535" s="123"/>
      <c r="Z535" s="122"/>
      <c r="AA535" s="138"/>
      <c r="AB535" s="125" t="e">
        <f t="shared" si="25"/>
        <v>#N/A</v>
      </c>
      <c r="AC535" s="227"/>
      <c r="AD535" s="228"/>
      <c r="AE535" s="228"/>
      <c r="AF535" s="228"/>
      <c r="AG535" s="228"/>
      <c r="AH535" s="228"/>
      <c r="AI535" s="228"/>
      <c r="AJ535" s="228"/>
      <c r="AK535" s="228"/>
      <c r="AL535" s="228"/>
      <c r="AM535" s="228"/>
      <c r="AN535" s="228"/>
      <c r="AO535" s="228"/>
      <c r="AP535" s="228"/>
      <c r="AQ535" s="229"/>
      <c r="AR535" s="142"/>
      <c r="AS535" s="127"/>
      <c r="AT535" s="107"/>
      <c r="AU535" s="107"/>
      <c r="AV535" s="107"/>
    </row>
    <row r="536" spans="1:48" s="94" customFormat="1" ht="24.95" customHeight="1" outlineLevel="1">
      <c r="A536" s="107"/>
      <c r="B536" s="227"/>
      <c r="C536" s="228"/>
      <c r="D536" s="228"/>
      <c r="E536" s="228"/>
      <c r="F536" s="228"/>
      <c r="G536" s="228"/>
      <c r="H536" s="228"/>
      <c r="I536" s="228"/>
      <c r="J536" s="228"/>
      <c r="K536" s="228"/>
      <c r="L536" s="228"/>
      <c r="M536" s="228"/>
      <c r="N536" s="228"/>
      <c r="O536" s="228"/>
      <c r="P536" s="228"/>
      <c r="Q536" s="229"/>
      <c r="R536" s="227"/>
      <c r="S536" s="230"/>
      <c r="T536" s="231"/>
      <c r="U536" s="228"/>
      <c r="V536" s="228"/>
      <c r="W536" s="228"/>
      <c r="X536" s="122"/>
      <c r="Y536" s="123"/>
      <c r="Z536" s="122"/>
      <c r="AA536" s="138"/>
      <c r="AB536" s="125" t="e">
        <f t="shared" si="25"/>
        <v>#N/A</v>
      </c>
      <c r="AC536" s="227"/>
      <c r="AD536" s="228"/>
      <c r="AE536" s="228"/>
      <c r="AF536" s="228"/>
      <c r="AG536" s="228"/>
      <c r="AH536" s="228"/>
      <c r="AI536" s="228"/>
      <c r="AJ536" s="228"/>
      <c r="AK536" s="228"/>
      <c r="AL536" s="228"/>
      <c r="AM536" s="228"/>
      <c r="AN536" s="228"/>
      <c r="AO536" s="228"/>
      <c r="AP536" s="228"/>
      <c r="AQ536" s="229"/>
      <c r="AR536" s="142"/>
      <c r="AS536" s="127"/>
      <c r="AT536" s="107"/>
      <c r="AU536" s="107"/>
      <c r="AV536" s="107"/>
    </row>
    <row r="537" spans="1:48" s="94" customFormat="1" ht="24.95" customHeight="1" outlineLevel="1" thickBot="1">
      <c r="A537" s="107"/>
      <c r="B537" s="227"/>
      <c r="C537" s="228"/>
      <c r="D537" s="228"/>
      <c r="E537" s="228"/>
      <c r="F537" s="228"/>
      <c r="G537" s="228"/>
      <c r="H537" s="228"/>
      <c r="I537" s="228"/>
      <c r="J537" s="228"/>
      <c r="K537" s="228"/>
      <c r="L537" s="228"/>
      <c r="M537" s="228"/>
      <c r="N537" s="228"/>
      <c r="O537" s="228"/>
      <c r="P537" s="228"/>
      <c r="Q537" s="229"/>
      <c r="R537" s="232"/>
      <c r="S537" s="233"/>
      <c r="T537" s="234"/>
      <c r="U537" s="235"/>
      <c r="V537" s="235"/>
      <c r="W537" s="235"/>
      <c r="X537" s="139"/>
      <c r="Y537" s="144"/>
      <c r="Z537" s="128"/>
      <c r="AA537" s="130"/>
      <c r="AB537" s="131" t="e">
        <f t="shared" si="25"/>
        <v>#N/A</v>
      </c>
      <c r="AC537" s="232"/>
      <c r="AD537" s="235"/>
      <c r="AE537" s="235"/>
      <c r="AF537" s="235"/>
      <c r="AG537" s="235"/>
      <c r="AH537" s="235"/>
      <c r="AI537" s="235"/>
      <c r="AJ537" s="235"/>
      <c r="AK537" s="235"/>
      <c r="AL537" s="235"/>
      <c r="AM537" s="235"/>
      <c r="AN537" s="235"/>
      <c r="AO537" s="235"/>
      <c r="AP537" s="235"/>
      <c r="AQ537" s="236"/>
      <c r="AR537" s="143"/>
      <c r="AS537" s="133"/>
      <c r="AT537" s="107"/>
      <c r="AU537" s="107"/>
      <c r="AV537" s="107"/>
    </row>
    <row r="538" spans="1:48" s="94" customFormat="1" ht="24.95" customHeight="1" outlineLevel="1" thickBot="1">
      <c r="B538" s="237"/>
      <c r="C538" s="238"/>
      <c r="D538" s="238"/>
      <c r="E538" s="238"/>
      <c r="F538" s="238"/>
      <c r="G538" s="238"/>
      <c r="H538" s="238"/>
      <c r="I538" s="238"/>
      <c r="J538" s="238"/>
      <c r="K538" s="238"/>
      <c r="L538" s="238"/>
      <c r="M538" s="238"/>
      <c r="N538" s="238"/>
      <c r="O538" s="238"/>
      <c r="P538" s="238"/>
      <c r="Q538" s="239"/>
      <c r="R538" s="240" t="s">
        <v>132</v>
      </c>
      <c r="S538" s="241"/>
      <c r="T538" s="241"/>
      <c r="U538" s="241"/>
      <c r="V538" s="241"/>
      <c r="W538" s="241"/>
      <c r="X538" s="241"/>
      <c r="Y538" s="242"/>
      <c r="Z538" s="134">
        <f>ROUNDUP(SUM(Z530:Z537)*$AK527,0)</f>
        <v>0</v>
      </c>
      <c r="AA538" s="135">
        <f>ROUNDUP(SUM(AA530:AA537)*$AK527,0)</f>
        <v>0</v>
      </c>
      <c r="AB538" s="136"/>
      <c r="AC538" s="615"/>
      <c r="AD538" s="616"/>
      <c r="AE538" s="616"/>
      <c r="AF538" s="616"/>
      <c r="AG538" s="616"/>
      <c r="AH538" s="616"/>
      <c r="AI538" s="616"/>
      <c r="AJ538" s="616"/>
      <c r="AK538" s="616"/>
      <c r="AL538" s="616"/>
      <c r="AM538" s="616"/>
      <c r="AN538" s="616"/>
      <c r="AO538" s="616"/>
      <c r="AP538" s="616"/>
      <c r="AQ538" s="616"/>
      <c r="AR538" s="616"/>
      <c r="AS538" s="617"/>
      <c r="AT538" s="107"/>
      <c r="AU538" s="107"/>
      <c r="AV538" s="107"/>
    </row>
    <row r="539" spans="1:48" s="94" customFormat="1" ht="24.95" customHeight="1" outlineLevel="1">
      <c r="A539" s="107"/>
      <c r="B539" s="107"/>
      <c r="C539" s="107"/>
      <c r="D539" s="107"/>
      <c r="E539" s="107"/>
      <c r="F539" s="107"/>
      <c r="G539" s="107"/>
      <c r="H539" s="107"/>
      <c r="I539" s="107"/>
      <c r="J539" s="107"/>
      <c r="K539" s="107"/>
      <c r="L539" s="107"/>
      <c r="M539" s="107"/>
      <c r="N539" s="107"/>
      <c r="O539" s="107"/>
      <c r="P539" s="107"/>
      <c r="Q539" s="107"/>
      <c r="R539" s="107"/>
      <c r="S539" s="107"/>
      <c r="T539" s="107"/>
      <c r="U539" s="107"/>
      <c r="V539" s="107"/>
      <c r="W539" s="107"/>
      <c r="X539" s="107"/>
      <c r="Y539" s="107"/>
      <c r="Z539" s="107"/>
      <c r="AA539" s="107"/>
      <c r="AB539" s="107"/>
      <c r="AC539" s="107"/>
      <c r="AD539" s="107"/>
      <c r="AE539" s="107"/>
      <c r="AF539" s="107"/>
      <c r="AG539" s="107"/>
      <c r="AH539" s="107"/>
      <c r="AI539" s="107"/>
      <c r="AJ539" s="107"/>
      <c r="AK539" s="107"/>
      <c r="AL539" s="107"/>
      <c r="AM539" s="107"/>
      <c r="AN539" s="107"/>
      <c r="AO539" s="107"/>
      <c r="AP539" s="107"/>
      <c r="AQ539" s="107"/>
      <c r="AR539" s="95"/>
      <c r="AS539" s="95"/>
      <c r="AT539" s="107"/>
      <c r="AU539" s="107"/>
      <c r="AV539" s="107"/>
    </row>
    <row r="540" spans="1:48" s="94" customFormat="1" ht="24.95" customHeight="1" thickBot="1">
      <c r="A540" s="107"/>
      <c r="B540" s="107"/>
      <c r="C540" s="107"/>
      <c r="D540" s="107"/>
      <c r="E540" s="107"/>
      <c r="F540" s="107"/>
      <c r="G540" s="107"/>
      <c r="H540" s="107"/>
      <c r="I540" s="107"/>
      <c r="J540" s="107"/>
      <c r="K540" s="107"/>
      <c r="L540" s="107"/>
      <c r="M540" s="107"/>
      <c r="N540" s="107"/>
      <c r="O540" s="107"/>
      <c r="P540" s="107"/>
      <c r="Q540" s="107"/>
      <c r="R540" s="107"/>
      <c r="S540" s="107"/>
      <c r="T540" s="107"/>
      <c r="U540" s="107"/>
      <c r="V540" s="107"/>
      <c r="W540" s="107"/>
      <c r="X540" s="107"/>
      <c r="Y540" s="107"/>
      <c r="Z540" s="107"/>
      <c r="AA540" s="107"/>
      <c r="AB540" s="107"/>
      <c r="AC540" s="107"/>
      <c r="AD540" s="107"/>
      <c r="AE540" s="107"/>
      <c r="AF540" s="107"/>
      <c r="AG540" s="107"/>
      <c r="AH540" s="107"/>
      <c r="AI540" s="107"/>
      <c r="AJ540" s="107"/>
      <c r="AK540" s="107"/>
      <c r="AL540" s="107"/>
      <c r="AM540" s="107"/>
      <c r="AN540" s="107"/>
      <c r="AO540" s="107"/>
      <c r="AP540" s="107"/>
      <c r="AQ540" s="107"/>
      <c r="AR540" s="95"/>
      <c r="AS540" s="95"/>
      <c r="AT540" s="107"/>
      <c r="AU540" s="107"/>
      <c r="AV540" s="107"/>
    </row>
    <row r="541" spans="1:48" s="94" customFormat="1" ht="24.95" customHeight="1">
      <c r="A541" s="107"/>
      <c r="B541" s="599" t="s">
        <v>261</v>
      </c>
      <c r="C541" s="600"/>
      <c r="D541" s="599" t="s">
        <v>103</v>
      </c>
      <c r="E541" s="603"/>
      <c r="F541" s="603"/>
      <c r="G541" s="603"/>
      <c r="H541" s="603"/>
      <c r="I541" s="603"/>
      <c r="J541" s="603"/>
      <c r="K541" s="603"/>
      <c r="L541" s="603"/>
      <c r="M541" s="603"/>
      <c r="N541" s="603"/>
      <c r="O541" s="603"/>
      <c r="P541" s="603"/>
      <c r="Q541" s="603"/>
      <c r="R541" s="603"/>
      <c r="S541" s="603"/>
      <c r="T541" s="603"/>
      <c r="U541" s="603"/>
      <c r="V541" s="603"/>
      <c r="W541" s="603"/>
      <c r="X541" s="603"/>
      <c r="Y541" s="603"/>
      <c r="Z541" s="603"/>
      <c r="AA541" s="603"/>
      <c r="AB541" s="603"/>
      <c r="AC541" s="603"/>
      <c r="AD541" s="603"/>
      <c r="AE541" s="603"/>
      <c r="AF541" s="603"/>
      <c r="AG541" s="603"/>
      <c r="AH541" s="603"/>
      <c r="AI541" s="603"/>
      <c r="AJ541" s="603"/>
      <c r="AK541" s="600"/>
      <c r="AL541" s="593" t="s">
        <v>168</v>
      </c>
      <c r="AM541" s="594"/>
      <c r="AN541" s="594"/>
      <c r="AO541" s="594"/>
      <c r="AP541" s="594"/>
      <c r="AQ541" s="594"/>
      <c r="AR541" s="594"/>
      <c r="AS541" s="595"/>
      <c r="AT541" s="107"/>
      <c r="AU541" s="107"/>
      <c r="AV541" s="107"/>
    </row>
    <row r="542" spans="1:48" s="94" customFormat="1" ht="24.95" customHeight="1" thickBot="1">
      <c r="A542" s="107"/>
      <c r="B542" s="601"/>
      <c r="C542" s="602"/>
      <c r="D542" s="601"/>
      <c r="E542" s="604"/>
      <c r="F542" s="604"/>
      <c r="G542" s="604"/>
      <c r="H542" s="604"/>
      <c r="I542" s="604"/>
      <c r="J542" s="604"/>
      <c r="K542" s="604"/>
      <c r="L542" s="604"/>
      <c r="M542" s="604"/>
      <c r="N542" s="604"/>
      <c r="O542" s="604"/>
      <c r="P542" s="604"/>
      <c r="Q542" s="604"/>
      <c r="R542" s="604"/>
      <c r="S542" s="604"/>
      <c r="T542" s="604"/>
      <c r="U542" s="604"/>
      <c r="V542" s="604"/>
      <c r="W542" s="604"/>
      <c r="X542" s="604"/>
      <c r="Y542" s="604"/>
      <c r="Z542" s="604"/>
      <c r="AA542" s="604"/>
      <c r="AB542" s="604"/>
      <c r="AC542" s="604"/>
      <c r="AD542" s="604"/>
      <c r="AE542" s="604"/>
      <c r="AF542" s="604"/>
      <c r="AG542" s="604"/>
      <c r="AH542" s="604"/>
      <c r="AI542" s="604"/>
      <c r="AJ542" s="604"/>
      <c r="AK542" s="602"/>
      <c r="AL542" s="596"/>
      <c r="AM542" s="597"/>
      <c r="AN542" s="597"/>
      <c r="AO542" s="597"/>
      <c r="AP542" s="597"/>
      <c r="AQ542" s="597"/>
      <c r="AR542" s="597"/>
      <c r="AS542" s="598"/>
      <c r="AT542" s="107"/>
      <c r="AU542" s="107"/>
      <c r="AV542" s="107"/>
    </row>
    <row r="543" spans="1:48" s="94" customFormat="1" ht="24.95" customHeight="1" outlineLevel="1" thickTop="1" thickBot="1">
      <c r="B543" s="576"/>
      <c r="C543" s="577"/>
      <c r="D543" s="577"/>
      <c r="E543" s="577"/>
      <c r="F543" s="577"/>
      <c r="G543" s="577"/>
      <c r="H543" s="577"/>
      <c r="I543" s="577"/>
      <c r="J543" s="577"/>
      <c r="K543" s="577"/>
      <c r="L543" s="577"/>
      <c r="M543" s="577"/>
      <c r="N543" s="577"/>
      <c r="O543" s="577"/>
      <c r="P543" s="577"/>
      <c r="Q543" s="577"/>
      <c r="R543" s="577"/>
      <c r="S543" s="577"/>
      <c r="T543" s="577"/>
      <c r="U543" s="577"/>
      <c r="V543" s="577"/>
      <c r="W543" s="577"/>
      <c r="X543" s="577"/>
      <c r="Y543" s="578"/>
      <c r="Z543" s="427" t="s">
        <v>115</v>
      </c>
      <c r="AA543" s="428"/>
      <c r="AB543" s="429"/>
      <c r="AC543" s="442" t="s">
        <v>116</v>
      </c>
      <c r="AD543" s="443"/>
      <c r="AE543" s="443"/>
      <c r="AF543" s="443"/>
      <c r="AG543" s="443"/>
      <c r="AH543" s="443"/>
      <c r="AI543" s="581">
        <v>0</v>
      </c>
      <c r="AJ543" s="582"/>
      <c r="AK543" s="579">
        <f>AI543/AR$9</f>
        <v>0</v>
      </c>
      <c r="AL543" s="580"/>
      <c r="AM543" s="256" t="s">
        <v>175</v>
      </c>
      <c r="AN543" s="252"/>
      <c r="AO543" s="252"/>
      <c r="AP543" s="252"/>
      <c r="AQ543" s="253"/>
      <c r="AR543" s="254"/>
      <c r="AS543" s="255"/>
      <c r="AT543" s="107"/>
      <c r="AU543" s="107"/>
      <c r="AV543" s="107"/>
    </row>
    <row r="544" spans="1:48" s="94" customFormat="1" ht="24.95" customHeight="1" outlineLevel="1" thickTop="1">
      <c r="B544" s="256" t="s">
        <v>117</v>
      </c>
      <c r="C544" s="252"/>
      <c r="D544" s="252"/>
      <c r="E544" s="252"/>
      <c r="F544" s="252"/>
      <c r="G544" s="252"/>
      <c r="H544" s="252"/>
      <c r="I544" s="252"/>
      <c r="J544" s="252"/>
      <c r="K544" s="252"/>
      <c r="L544" s="252"/>
      <c r="M544" s="252"/>
      <c r="N544" s="252"/>
      <c r="O544" s="252"/>
      <c r="P544" s="252"/>
      <c r="Q544" s="259"/>
      <c r="R544" s="256" t="s">
        <v>118</v>
      </c>
      <c r="S544" s="253"/>
      <c r="T544" s="252" t="s">
        <v>119</v>
      </c>
      <c r="U544" s="252"/>
      <c r="V544" s="252"/>
      <c r="W544" s="252"/>
      <c r="X544" s="583" t="s">
        <v>46</v>
      </c>
      <c r="Y544" s="585" t="s">
        <v>47</v>
      </c>
      <c r="Z544" s="587" t="s">
        <v>120</v>
      </c>
      <c r="AA544" s="589" t="s">
        <v>121</v>
      </c>
      <c r="AB544" s="585" t="s">
        <v>122</v>
      </c>
      <c r="AC544" s="256" t="s">
        <v>123</v>
      </c>
      <c r="AD544" s="252"/>
      <c r="AE544" s="252"/>
      <c r="AF544" s="252"/>
      <c r="AG544" s="252"/>
      <c r="AH544" s="252"/>
      <c r="AI544" s="252"/>
      <c r="AJ544" s="252"/>
      <c r="AK544" s="252"/>
      <c r="AL544" s="252"/>
      <c r="AM544" s="252"/>
      <c r="AN544" s="252"/>
      <c r="AO544" s="252"/>
      <c r="AP544" s="252"/>
      <c r="AQ544" s="259"/>
      <c r="AR544" s="591" t="s">
        <v>124</v>
      </c>
      <c r="AS544" s="592"/>
      <c r="AT544" s="107"/>
      <c r="AU544" s="107"/>
      <c r="AV544" s="107"/>
    </row>
    <row r="545" spans="1:48" s="94" customFormat="1" ht="24.95" customHeight="1" outlineLevel="1">
      <c r="B545" s="260"/>
      <c r="C545" s="261"/>
      <c r="D545" s="261"/>
      <c r="E545" s="261"/>
      <c r="F545" s="261"/>
      <c r="G545" s="261"/>
      <c r="H545" s="261"/>
      <c r="I545" s="261"/>
      <c r="J545" s="261"/>
      <c r="K545" s="261"/>
      <c r="L545" s="261"/>
      <c r="M545" s="261"/>
      <c r="N545" s="261"/>
      <c r="O545" s="261"/>
      <c r="P545" s="261"/>
      <c r="Q545" s="262"/>
      <c r="R545" s="260"/>
      <c r="S545" s="263"/>
      <c r="T545" s="261"/>
      <c r="U545" s="261"/>
      <c r="V545" s="261"/>
      <c r="W545" s="261"/>
      <c r="X545" s="584"/>
      <c r="Y545" s="586"/>
      <c r="Z545" s="588"/>
      <c r="AA545" s="590"/>
      <c r="AB545" s="586"/>
      <c r="AC545" s="260"/>
      <c r="AD545" s="261"/>
      <c r="AE545" s="261"/>
      <c r="AF545" s="261"/>
      <c r="AG545" s="261"/>
      <c r="AH545" s="261"/>
      <c r="AI545" s="261"/>
      <c r="AJ545" s="261"/>
      <c r="AK545" s="261"/>
      <c r="AL545" s="261"/>
      <c r="AM545" s="261"/>
      <c r="AN545" s="261"/>
      <c r="AO545" s="261"/>
      <c r="AP545" s="261"/>
      <c r="AQ545" s="262"/>
      <c r="AR545" s="141" t="s">
        <v>125</v>
      </c>
      <c r="AS545" s="121" t="s">
        <v>126</v>
      </c>
      <c r="AT545" s="107"/>
      <c r="AU545" s="107"/>
      <c r="AV545" s="107"/>
    </row>
    <row r="546" spans="1:48" s="94" customFormat="1" ht="24.95" customHeight="1" outlineLevel="1">
      <c r="A546" s="107"/>
      <c r="B546" s="227"/>
      <c r="C546" s="228"/>
      <c r="D546" s="228"/>
      <c r="E546" s="228"/>
      <c r="F546" s="228"/>
      <c r="G546" s="228"/>
      <c r="H546" s="228"/>
      <c r="I546" s="228"/>
      <c r="J546" s="228"/>
      <c r="K546" s="228"/>
      <c r="L546" s="228"/>
      <c r="M546" s="228"/>
      <c r="N546" s="228"/>
      <c r="O546" s="228"/>
      <c r="P546" s="228"/>
      <c r="Q546" s="229"/>
      <c r="R546" s="227"/>
      <c r="S546" s="230"/>
      <c r="T546" s="231"/>
      <c r="U546" s="228"/>
      <c r="V546" s="228"/>
      <c r="W546" s="228"/>
      <c r="X546" s="122"/>
      <c r="Y546" s="123"/>
      <c r="Z546" s="122"/>
      <c r="AA546" s="138"/>
      <c r="AB546" s="125" t="e">
        <f>INDEX($AM$108:$AT$111,MATCH(Z546,$AK$108:$AK$111,0),MATCH(AA546,$AM$112:$AT$112,0))</f>
        <v>#N/A</v>
      </c>
      <c r="AC546" s="227"/>
      <c r="AD546" s="228"/>
      <c r="AE546" s="228"/>
      <c r="AF546" s="228"/>
      <c r="AG546" s="228"/>
      <c r="AH546" s="228"/>
      <c r="AI546" s="228"/>
      <c r="AJ546" s="228"/>
      <c r="AK546" s="228"/>
      <c r="AL546" s="228"/>
      <c r="AM546" s="228"/>
      <c r="AN546" s="228"/>
      <c r="AO546" s="228"/>
      <c r="AP546" s="228"/>
      <c r="AQ546" s="229"/>
      <c r="AR546" s="142"/>
      <c r="AS546" s="127"/>
      <c r="AT546" s="107"/>
      <c r="AU546" s="107"/>
      <c r="AV546" s="107"/>
    </row>
    <row r="547" spans="1:48" s="94" customFormat="1" ht="24.95" customHeight="1" outlineLevel="1">
      <c r="A547" s="107"/>
      <c r="B547" s="227"/>
      <c r="C547" s="228"/>
      <c r="D547" s="228"/>
      <c r="E547" s="228"/>
      <c r="F547" s="228"/>
      <c r="G547" s="228"/>
      <c r="H547" s="228"/>
      <c r="I547" s="228"/>
      <c r="J547" s="228"/>
      <c r="K547" s="228"/>
      <c r="L547" s="228"/>
      <c r="M547" s="228"/>
      <c r="N547" s="228"/>
      <c r="O547" s="228"/>
      <c r="P547" s="228"/>
      <c r="Q547" s="229"/>
      <c r="R547" s="227"/>
      <c r="S547" s="230"/>
      <c r="T547" s="231"/>
      <c r="U547" s="228"/>
      <c r="V547" s="228"/>
      <c r="W547" s="228"/>
      <c r="X547" s="122"/>
      <c r="Y547" s="123"/>
      <c r="Z547" s="122"/>
      <c r="AA547" s="138"/>
      <c r="AB547" s="125" t="e">
        <f t="shared" ref="AB547:AB553" si="26">INDEX($AM$108:$AT$111,MATCH(Z547,$AK$108:$AK$111,0),MATCH(AA547,$AM$112:$AT$112,0))</f>
        <v>#N/A</v>
      </c>
      <c r="AC547" s="227"/>
      <c r="AD547" s="228"/>
      <c r="AE547" s="228"/>
      <c r="AF547" s="228"/>
      <c r="AG547" s="228"/>
      <c r="AH547" s="228"/>
      <c r="AI547" s="228"/>
      <c r="AJ547" s="228"/>
      <c r="AK547" s="228"/>
      <c r="AL547" s="228"/>
      <c r="AM547" s="228"/>
      <c r="AN547" s="228"/>
      <c r="AO547" s="228"/>
      <c r="AP547" s="228"/>
      <c r="AQ547" s="229"/>
      <c r="AR547" s="142"/>
      <c r="AS547" s="127"/>
      <c r="AT547" s="107"/>
      <c r="AU547" s="107"/>
      <c r="AV547" s="107"/>
    </row>
    <row r="548" spans="1:48" s="94" customFormat="1" ht="24.95" customHeight="1" outlineLevel="1">
      <c r="A548" s="107"/>
      <c r="B548" s="227"/>
      <c r="C548" s="228"/>
      <c r="D548" s="228"/>
      <c r="E548" s="228"/>
      <c r="F548" s="228"/>
      <c r="G548" s="228"/>
      <c r="H548" s="228"/>
      <c r="I548" s="228"/>
      <c r="J548" s="228"/>
      <c r="K548" s="228"/>
      <c r="L548" s="228"/>
      <c r="M548" s="228"/>
      <c r="N548" s="228"/>
      <c r="O548" s="228"/>
      <c r="P548" s="228"/>
      <c r="Q548" s="229"/>
      <c r="R548" s="227"/>
      <c r="S548" s="230"/>
      <c r="T548" s="231"/>
      <c r="U548" s="228"/>
      <c r="V548" s="228"/>
      <c r="W548" s="228"/>
      <c r="X548" s="122"/>
      <c r="Y548" s="123"/>
      <c r="Z548" s="122"/>
      <c r="AA548" s="138"/>
      <c r="AB548" s="125" t="e">
        <f t="shared" si="26"/>
        <v>#N/A</v>
      </c>
      <c r="AC548" s="227"/>
      <c r="AD548" s="228"/>
      <c r="AE548" s="228"/>
      <c r="AF548" s="228"/>
      <c r="AG548" s="228"/>
      <c r="AH548" s="228"/>
      <c r="AI548" s="228"/>
      <c r="AJ548" s="228"/>
      <c r="AK548" s="228"/>
      <c r="AL548" s="228"/>
      <c r="AM548" s="228"/>
      <c r="AN548" s="228"/>
      <c r="AO548" s="228"/>
      <c r="AP548" s="228"/>
      <c r="AQ548" s="229"/>
      <c r="AR548" s="142"/>
      <c r="AS548" s="127"/>
      <c r="AT548" s="107"/>
      <c r="AU548" s="107"/>
      <c r="AV548" s="107"/>
    </row>
    <row r="549" spans="1:48" s="94" customFormat="1" ht="24.95" customHeight="1" outlineLevel="1">
      <c r="A549" s="107"/>
      <c r="B549" s="227"/>
      <c r="C549" s="228"/>
      <c r="D549" s="228"/>
      <c r="E549" s="228"/>
      <c r="F549" s="228"/>
      <c r="G549" s="228"/>
      <c r="H549" s="228"/>
      <c r="I549" s="228"/>
      <c r="J549" s="228"/>
      <c r="K549" s="228"/>
      <c r="L549" s="228"/>
      <c r="M549" s="228"/>
      <c r="N549" s="228"/>
      <c r="O549" s="228"/>
      <c r="P549" s="228"/>
      <c r="Q549" s="229"/>
      <c r="R549" s="227"/>
      <c r="S549" s="230"/>
      <c r="T549" s="231"/>
      <c r="U549" s="228"/>
      <c r="V549" s="228"/>
      <c r="W549" s="228"/>
      <c r="X549" s="122"/>
      <c r="Y549" s="123"/>
      <c r="Z549" s="122"/>
      <c r="AA549" s="138"/>
      <c r="AB549" s="125" t="e">
        <f t="shared" si="26"/>
        <v>#N/A</v>
      </c>
      <c r="AC549" s="227"/>
      <c r="AD549" s="228"/>
      <c r="AE549" s="228"/>
      <c r="AF549" s="228"/>
      <c r="AG549" s="228"/>
      <c r="AH549" s="228"/>
      <c r="AI549" s="228"/>
      <c r="AJ549" s="228"/>
      <c r="AK549" s="228"/>
      <c r="AL549" s="228"/>
      <c r="AM549" s="228"/>
      <c r="AN549" s="228"/>
      <c r="AO549" s="228"/>
      <c r="AP549" s="228"/>
      <c r="AQ549" s="229"/>
      <c r="AR549" s="142"/>
      <c r="AS549" s="127"/>
      <c r="AT549" s="107"/>
      <c r="AU549" s="107"/>
      <c r="AV549" s="107"/>
    </row>
    <row r="550" spans="1:48" s="94" customFormat="1" ht="24.95" customHeight="1" outlineLevel="1">
      <c r="A550" s="107"/>
      <c r="B550" s="227"/>
      <c r="C550" s="228"/>
      <c r="D550" s="228"/>
      <c r="E550" s="228"/>
      <c r="F550" s="228"/>
      <c r="G550" s="228"/>
      <c r="H550" s="228"/>
      <c r="I550" s="228"/>
      <c r="J550" s="228"/>
      <c r="K550" s="228"/>
      <c r="L550" s="228"/>
      <c r="M550" s="228"/>
      <c r="N550" s="228"/>
      <c r="O550" s="228"/>
      <c r="P550" s="228"/>
      <c r="Q550" s="229"/>
      <c r="R550" s="227"/>
      <c r="S550" s="230"/>
      <c r="T550" s="231"/>
      <c r="U550" s="228"/>
      <c r="V550" s="228"/>
      <c r="W550" s="228"/>
      <c r="X550" s="122"/>
      <c r="Y550" s="123"/>
      <c r="Z550" s="122"/>
      <c r="AA550" s="138"/>
      <c r="AB550" s="125" t="e">
        <f t="shared" si="26"/>
        <v>#N/A</v>
      </c>
      <c r="AC550" s="227"/>
      <c r="AD550" s="228"/>
      <c r="AE550" s="228"/>
      <c r="AF550" s="228"/>
      <c r="AG550" s="228"/>
      <c r="AH550" s="228"/>
      <c r="AI550" s="228"/>
      <c r="AJ550" s="228"/>
      <c r="AK550" s="228"/>
      <c r="AL550" s="228"/>
      <c r="AM550" s="228"/>
      <c r="AN550" s="228"/>
      <c r="AO550" s="228"/>
      <c r="AP550" s="228"/>
      <c r="AQ550" s="229"/>
      <c r="AR550" s="142"/>
      <c r="AS550" s="127"/>
      <c r="AT550" s="107"/>
      <c r="AU550" s="107"/>
      <c r="AV550" s="107"/>
    </row>
    <row r="551" spans="1:48" s="94" customFormat="1" ht="24.95" customHeight="1" outlineLevel="1">
      <c r="A551" s="107"/>
      <c r="B551" s="227"/>
      <c r="C551" s="228"/>
      <c r="D551" s="228"/>
      <c r="E551" s="228"/>
      <c r="F551" s="228"/>
      <c r="G551" s="228"/>
      <c r="H551" s="228"/>
      <c r="I551" s="228"/>
      <c r="J551" s="228"/>
      <c r="K551" s="228"/>
      <c r="L551" s="228"/>
      <c r="M551" s="228"/>
      <c r="N551" s="228"/>
      <c r="O551" s="228"/>
      <c r="P551" s="228"/>
      <c r="Q551" s="229"/>
      <c r="R551" s="227"/>
      <c r="S551" s="230"/>
      <c r="T551" s="231"/>
      <c r="U551" s="228"/>
      <c r="V551" s="228"/>
      <c r="W551" s="228"/>
      <c r="X551" s="122"/>
      <c r="Y551" s="123"/>
      <c r="Z551" s="122"/>
      <c r="AA551" s="138"/>
      <c r="AB551" s="125" t="e">
        <f t="shared" si="26"/>
        <v>#N/A</v>
      </c>
      <c r="AC551" s="227"/>
      <c r="AD551" s="228"/>
      <c r="AE551" s="228"/>
      <c r="AF551" s="228"/>
      <c r="AG551" s="228"/>
      <c r="AH551" s="228"/>
      <c r="AI551" s="228"/>
      <c r="AJ551" s="228"/>
      <c r="AK551" s="228"/>
      <c r="AL551" s="228"/>
      <c r="AM551" s="228"/>
      <c r="AN551" s="228"/>
      <c r="AO551" s="228"/>
      <c r="AP551" s="228"/>
      <c r="AQ551" s="229"/>
      <c r="AR551" s="142"/>
      <c r="AS551" s="127"/>
      <c r="AT551" s="107"/>
      <c r="AU551" s="107"/>
      <c r="AV551" s="107"/>
    </row>
    <row r="552" spans="1:48" s="94" customFormat="1" ht="24.95" customHeight="1" outlineLevel="1">
      <c r="A552" s="107"/>
      <c r="B552" s="227"/>
      <c r="C552" s="228"/>
      <c r="D552" s="228"/>
      <c r="E552" s="228"/>
      <c r="F552" s="228"/>
      <c r="G552" s="228"/>
      <c r="H552" s="228"/>
      <c r="I552" s="228"/>
      <c r="J552" s="228"/>
      <c r="K552" s="228"/>
      <c r="L552" s="228"/>
      <c r="M552" s="228"/>
      <c r="N552" s="228"/>
      <c r="O552" s="228"/>
      <c r="P552" s="228"/>
      <c r="Q552" s="229"/>
      <c r="R552" s="227"/>
      <c r="S552" s="230"/>
      <c r="T552" s="231"/>
      <c r="U552" s="228"/>
      <c r="V552" s="228"/>
      <c r="W552" s="228"/>
      <c r="X552" s="122"/>
      <c r="Y552" s="123"/>
      <c r="Z552" s="122"/>
      <c r="AA552" s="138"/>
      <c r="AB552" s="125" t="e">
        <f t="shared" si="26"/>
        <v>#N/A</v>
      </c>
      <c r="AC552" s="227"/>
      <c r="AD552" s="228"/>
      <c r="AE552" s="228"/>
      <c r="AF552" s="228"/>
      <c r="AG552" s="228"/>
      <c r="AH552" s="228"/>
      <c r="AI552" s="228"/>
      <c r="AJ552" s="228"/>
      <c r="AK552" s="228"/>
      <c r="AL552" s="228"/>
      <c r="AM552" s="228"/>
      <c r="AN552" s="228"/>
      <c r="AO552" s="228"/>
      <c r="AP552" s="228"/>
      <c r="AQ552" s="229"/>
      <c r="AR552" s="142"/>
      <c r="AS552" s="127"/>
      <c r="AT552" s="107"/>
      <c r="AU552" s="107"/>
      <c r="AV552" s="107"/>
    </row>
    <row r="553" spans="1:48" s="94" customFormat="1" ht="24.95" customHeight="1" outlineLevel="1" thickBot="1">
      <c r="A553" s="107"/>
      <c r="B553" s="227"/>
      <c r="C553" s="228"/>
      <c r="D553" s="228"/>
      <c r="E553" s="228"/>
      <c r="F553" s="228"/>
      <c r="G553" s="228"/>
      <c r="H553" s="228"/>
      <c r="I553" s="228"/>
      <c r="J553" s="228"/>
      <c r="K553" s="228"/>
      <c r="L553" s="228"/>
      <c r="M553" s="228"/>
      <c r="N553" s="228"/>
      <c r="O553" s="228"/>
      <c r="P553" s="228"/>
      <c r="Q553" s="229"/>
      <c r="R553" s="232"/>
      <c r="S553" s="233"/>
      <c r="T553" s="234"/>
      <c r="U553" s="235"/>
      <c r="V553" s="235"/>
      <c r="W553" s="235"/>
      <c r="X553" s="139"/>
      <c r="Y553" s="144"/>
      <c r="Z553" s="128"/>
      <c r="AA553" s="130"/>
      <c r="AB553" s="131" t="e">
        <f t="shared" si="26"/>
        <v>#N/A</v>
      </c>
      <c r="AC553" s="232"/>
      <c r="AD553" s="235"/>
      <c r="AE553" s="235"/>
      <c r="AF553" s="235"/>
      <c r="AG553" s="235"/>
      <c r="AH553" s="235"/>
      <c r="AI553" s="235"/>
      <c r="AJ553" s="235"/>
      <c r="AK553" s="235"/>
      <c r="AL553" s="235"/>
      <c r="AM553" s="235"/>
      <c r="AN553" s="235"/>
      <c r="AO553" s="235"/>
      <c r="AP553" s="235"/>
      <c r="AQ553" s="236"/>
      <c r="AR553" s="143"/>
      <c r="AS553" s="133"/>
      <c r="AT553" s="107"/>
      <c r="AU553" s="107"/>
      <c r="AV553" s="107"/>
    </row>
    <row r="554" spans="1:48" s="94" customFormat="1" ht="24.95" customHeight="1" outlineLevel="1" thickBot="1">
      <c r="B554" s="237"/>
      <c r="C554" s="238"/>
      <c r="D554" s="238"/>
      <c r="E554" s="238"/>
      <c r="F554" s="238"/>
      <c r="G554" s="238"/>
      <c r="H554" s="238"/>
      <c r="I554" s="238"/>
      <c r="J554" s="238"/>
      <c r="K554" s="238"/>
      <c r="L554" s="238"/>
      <c r="M554" s="238"/>
      <c r="N554" s="238"/>
      <c r="O554" s="238"/>
      <c r="P554" s="238"/>
      <c r="Q554" s="239"/>
      <c r="R554" s="240" t="s">
        <v>132</v>
      </c>
      <c r="S554" s="241"/>
      <c r="T554" s="241"/>
      <c r="U554" s="241"/>
      <c r="V554" s="241"/>
      <c r="W554" s="241"/>
      <c r="X554" s="241"/>
      <c r="Y554" s="242"/>
      <c r="Z554" s="134">
        <f>ROUNDUP(SUM(Z546:Z553)*$AK543,0)</f>
        <v>0</v>
      </c>
      <c r="AA554" s="135">
        <f>ROUNDUP(SUM(AA546:AA553)*$AK543,0)</f>
        <v>0</v>
      </c>
      <c r="AB554" s="136"/>
      <c r="AC554" s="615"/>
      <c r="AD554" s="616"/>
      <c r="AE554" s="616"/>
      <c r="AF554" s="616"/>
      <c r="AG554" s="616"/>
      <c r="AH554" s="616"/>
      <c r="AI554" s="616"/>
      <c r="AJ554" s="616"/>
      <c r="AK554" s="616"/>
      <c r="AL554" s="616"/>
      <c r="AM554" s="616"/>
      <c r="AN554" s="616"/>
      <c r="AO554" s="616"/>
      <c r="AP554" s="616"/>
      <c r="AQ554" s="616"/>
      <c r="AR554" s="616"/>
      <c r="AS554" s="617"/>
      <c r="AT554" s="107"/>
      <c r="AU554" s="107"/>
      <c r="AV554" s="107"/>
    </row>
    <row r="555" spans="1:48" s="94" customFormat="1" ht="24.95" customHeight="1" outlineLevel="1">
      <c r="A555" s="107"/>
      <c r="B555" s="107"/>
      <c r="C555" s="107"/>
      <c r="D555" s="107"/>
      <c r="E555" s="107"/>
      <c r="F555" s="107"/>
      <c r="G555" s="107"/>
      <c r="H555" s="107"/>
      <c r="I555" s="107"/>
      <c r="J555" s="107"/>
      <c r="K555" s="107"/>
      <c r="L555" s="107"/>
      <c r="M555" s="107"/>
      <c r="N555" s="107"/>
      <c r="O555" s="107"/>
      <c r="P555" s="107"/>
      <c r="Q555" s="107"/>
      <c r="R555" s="107"/>
      <c r="S555" s="107"/>
      <c r="T555" s="107"/>
      <c r="U555" s="107"/>
      <c r="V555" s="107"/>
      <c r="W555" s="107"/>
      <c r="X555" s="107"/>
      <c r="Y555" s="107"/>
      <c r="Z555" s="107"/>
      <c r="AA555" s="107"/>
      <c r="AB555" s="107"/>
      <c r="AC555" s="107"/>
      <c r="AD555" s="107"/>
      <c r="AE555" s="107"/>
      <c r="AF555" s="107"/>
      <c r="AG555" s="107"/>
      <c r="AH555" s="107"/>
      <c r="AI555" s="107"/>
      <c r="AJ555" s="107"/>
      <c r="AK555" s="107"/>
      <c r="AL555" s="107"/>
      <c r="AM555" s="107"/>
      <c r="AN555" s="107"/>
      <c r="AO555" s="107"/>
      <c r="AP555" s="107"/>
      <c r="AQ555" s="107"/>
      <c r="AR555" s="95"/>
      <c r="AS555" s="95"/>
      <c r="AT555" s="107"/>
      <c r="AU555" s="107"/>
      <c r="AV555" s="107"/>
    </row>
    <row r="556" spans="1:48" s="94" customFormat="1" ht="24.95" customHeight="1" thickBot="1">
      <c r="A556" s="107"/>
      <c r="B556" s="107"/>
      <c r="C556" s="107"/>
      <c r="D556" s="107"/>
      <c r="E556" s="107"/>
      <c r="F556" s="107"/>
      <c r="G556" s="107"/>
      <c r="H556" s="107"/>
      <c r="I556" s="107"/>
      <c r="J556" s="107"/>
      <c r="K556" s="107"/>
      <c r="L556" s="107"/>
      <c r="M556" s="107"/>
      <c r="N556" s="107"/>
      <c r="O556" s="107"/>
      <c r="P556" s="107"/>
      <c r="Q556" s="107"/>
      <c r="R556" s="107"/>
      <c r="S556" s="107"/>
      <c r="T556" s="107"/>
      <c r="U556" s="107"/>
      <c r="V556" s="107"/>
      <c r="W556" s="107"/>
      <c r="X556" s="107"/>
      <c r="Y556" s="107"/>
      <c r="Z556" s="107"/>
      <c r="AA556" s="107"/>
      <c r="AB556" s="107"/>
      <c r="AC556" s="107"/>
      <c r="AD556" s="107"/>
      <c r="AE556" s="107"/>
      <c r="AF556" s="107"/>
      <c r="AG556" s="107"/>
      <c r="AH556" s="107"/>
      <c r="AI556" s="107"/>
      <c r="AJ556" s="107"/>
      <c r="AK556" s="107"/>
      <c r="AL556" s="107"/>
      <c r="AM556" s="107"/>
      <c r="AN556" s="107"/>
      <c r="AO556" s="107"/>
      <c r="AP556" s="107"/>
      <c r="AQ556" s="107"/>
      <c r="AR556" s="95"/>
      <c r="AS556" s="95"/>
      <c r="AT556" s="107"/>
      <c r="AU556" s="107"/>
      <c r="AV556" s="107"/>
    </row>
    <row r="557" spans="1:48" s="94" customFormat="1" ht="24.95" customHeight="1">
      <c r="A557" s="107"/>
      <c r="B557" s="611" t="s">
        <v>262</v>
      </c>
      <c r="C557" s="612"/>
      <c r="D557" s="599" t="s">
        <v>104</v>
      </c>
      <c r="E557" s="603"/>
      <c r="F557" s="603"/>
      <c r="G557" s="603"/>
      <c r="H557" s="603"/>
      <c r="I557" s="603"/>
      <c r="J557" s="603"/>
      <c r="K557" s="603"/>
      <c r="L557" s="603"/>
      <c r="M557" s="603"/>
      <c r="N557" s="603"/>
      <c r="O557" s="603"/>
      <c r="P557" s="603"/>
      <c r="Q557" s="603"/>
      <c r="R557" s="603"/>
      <c r="S557" s="603"/>
      <c r="T557" s="603"/>
      <c r="U557" s="603"/>
      <c r="V557" s="603"/>
      <c r="W557" s="603"/>
      <c r="X557" s="603"/>
      <c r="Y557" s="603"/>
      <c r="Z557" s="603"/>
      <c r="AA557" s="603"/>
      <c r="AB557" s="603"/>
      <c r="AC557" s="603"/>
      <c r="AD557" s="603"/>
      <c r="AE557" s="603"/>
      <c r="AF557" s="603"/>
      <c r="AG557" s="603"/>
      <c r="AH557" s="603"/>
      <c r="AI557" s="603"/>
      <c r="AJ557" s="603"/>
      <c r="AK557" s="600"/>
      <c r="AL557" s="605" t="s">
        <v>168</v>
      </c>
      <c r="AM557" s="606"/>
      <c r="AN557" s="606"/>
      <c r="AO557" s="606"/>
      <c r="AP557" s="606"/>
      <c r="AQ557" s="606"/>
      <c r="AR557" s="606"/>
      <c r="AS557" s="607"/>
      <c r="AT557" s="107"/>
      <c r="AU557" s="107"/>
      <c r="AV557" s="107"/>
    </row>
    <row r="558" spans="1:48" s="94" customFormat="1" ht="24.95" customHeight="1" thickBot="1">
      <c r="A558" s="107"/>
      <c r="B558" s="613"/>
      <c r="C558" s="614"/>
      <c r="D558" s="601"/>
      <c r="E558" s="604"/>
      <c r="F558" s="604"/>
      <c r="G558" s="604"/>
      <c r="H558" s="604"/>
      <c r="I558" s="604"/>
      <c r="J558" s="604"/>
      <c r="K558" s="604"/>
      <c r="L558" s="604"/>
      <c r="M558" s="604"/>
      <c r="N558" s="604"/>
      <c r="O558" s="604"/>
      <c r="P558" s="604"/>
      <c r="Q558" s="604"/>
      <c r="R558" s="604"/>
      <c r="S558" s="604"/>
      <c r="T558" s="604"/>
      <c r="U558" s="604"/>
      <c r="V558" s="604"/>
      <c r="W558" s="604"/>
      <c r="X558" s="604"/>
      <c r="Y558" s="604"/>
      <c r="Z558" s="604"/>
      <c r="AA558" s="604"/>
      <c r="AB558" s="604"/>
      <c r="AC558" s="604"/>
      <c r="AD558" s="604"/>
      <c r="AE558" s="604"/>
      <c r="AF558" s="604"/>
      <c r="AG558" s="604"/>
      <c r="AH558" s="604"/>
      <c r="AI558" s="604"/>
      <c r="AJ558" s="604"/>
      <c r="AK558" s="602"/>
      <c r="AL558" s="608"/>
      <c r="AM558" s="609"/>
      <c r="AN558" s="609"/>
      <c r="AO558" s="609"/>
      <c r="AP558" s="609"/>
      <c r="AQ558" s="609"/>
      <c r="AR558" s="609"/>
      <c r="AS558" s="610"/>
      <c r="AT558" s="107"/>
      <c r="AU558" s="107"/>
      <c r="AV558" s="107"/>
    </row>
    <row r="559" spans="1:48" s="94" customFormat="1" ht="24.95" customHeight="1" outlineLevel="1" thickTop="1" thickBot="1">
      <c r="B559" s="576"/>
      <c r="C559" s="577"/>
      <c r="D559" s="577"/>
      <c r="E559" s="577"/>
      <c r="F559" s="577"/>
      <c r="G559" s="577"/>
      <c r="H559" s="577"/>
      <c r="I559" s="577"/>
      <c r="J559" s="577"/>
      <c r="K559" s="577"/>
      <c r="L559" s="577"/>
      <c r="M559" s="577"/>
      <c r="N559" s="577"/>
      <c r="O559" s="577"/>
      <c r="P559" s="577"/>
      <c r="Q559" s="577"/>
      <c r="R559" s="577"/>
      <c r="S559" s="577"/>
      <c r="T559" s="577"/>
      <c r="U559" s="577"/>
      <c r="V559" s="577"/>
      <c r="W559" s="577"/>
      <c r="X559" s="577"/>
      <c r="Y559" s="578"/>
      <c r="Z559" s="427" t="s">
        <v>115</v>
      </c>
      <c r="AA559" s="428"/>
      <c r="AB559" s="429"/>
      <c r="AC559" s="442" t="s">
        <v>116</v>
      </c>
      <c r="AD559" s="443"/>
      <c r="AE559" s="443"/>
      <c r="AF559" s="443"/>
      <c r="AG559" s="443"/>
      <c r="AH559" s="443"/>
      <c r="AI559" s="581">
        <v>10</v>
      </c>
      <c r="AJ559" s="582"/>
      <c r="AK559" s="579">
        <f>AI559/AR$9</f>
        <v>0.66666666666666663</v>
      </c>
      <c r="AL559" s="580"/>
      <c r="AM559" s="256" t="s">
        <v>175</v>
      </c>
      <c r="AN559" s="252"/>
      <c r="AO559" s="252"/>
      <c r="AP559" s="252"/>
      <c r="AQ559" s="253"/>
      <c r="AR559" s="254" t="s">
        <v>226</v>
      </c>
      <c r="AS559" s="255"/>
      <c r="AT559" s="107"/>
      <c r="AU559" s="107"/>
      <c r="AV559" s="107"/>
    </row>
    <row r="560" spans="1:48" s="94" customFormat="1" ht="24.95" customHeight="1" outlineLevel="1" thickTop="1">
      <c r="B560" s="256" t="s">
        <v>117</v>
      </c>
      <c r="C560" s="252"/>
      <c r="D560" s="252"/>
      <c r="E560" s="252"/>
      <c r="F560" s="252"/>
      <c r="G560" s="252"/>
      <c r="H560" s="252"/>
      <c r="I560" s="252"/>
      <c r="J560" s="252"/>
      <c r="K560" s="252"/>
      <c r="L560" s="252"/>
      <c r="M560" s="252"/>
      <c r="N560" s="252"/>
      <c r="O560" s="252"/>
      <c r="P560" s="252"/>
      <c r="Q560" s="259"/>
      <c r="R560" s="256" t="s">
        <v>118</v>
      </c>
      <c r="S560" s="253"/>
      <c r="T560" s="252" t="s">
        <v>119</v>
      </c>
      <c r="U560" s="252"/>
      <c r="V560" s="252"/>
      <c r="W560" s="252"/>
      <c r="X560" s="583" t="s">
        <v>46</v>
      </c>
      <c r="Y560" s="585" t="s">
        <v>47</v>
      </c>
      <c r="Z560" s="587" t="s">
        <v>120</v>
      </c>
      <c r="AA560" s="589" t="s">
        <v>121</v>
      </c>
      <c r="AB560" s="585" t="s">
        <v>122</v>
      </c>
      <c r="AC560" s="256" t="s">
        <v>123</v>
      </c>
      <c r="AD560" s="252"/>
      <c r="AE560" s="252"/>
      <c r="AF560" s="252"/>
      <c r="AG560" s="252"/>
      <c r="AH560" s="252"/>
      <c r="AI560" s="252"/>
      <c r="AJ560" s="252"/>
      <c r="AK560" s="252"/>
      <c r="AL560" s="252"/>
      <c r="AM560" s="252"/>
      <c r="AN560" s="252"/>
      <c r="AO560" s="252"/>
      <c r="AP560" s="252"/>
      <c r="AQ560" s="259"/>
      <c r="AR560" s="591" t="s">
        <v>124</v>
      </c>
      <c r="AS560" s="592"/>
      <c r="AT560" s="107"/>
      <c r="AU560" s="107"/>
      <c r="AV560" s="107"/>
    </row>
    <row r="561" spans="1:48" s="94" customFormat="1" ht="24.95" customHeight="1" outlineLevel="1">
      <c r="B561" s="260"/>
      <c r="C561" s="261"/>
      <c r="D561" s="261"/>
      <c r="E561" s="261"/>
      <c r="F561" s="261"/>
      <c r="G561" s="261"/>
      <c r="H561" s="261"/>
      <c r="I561" s="261"/>
      <c r="J561" s="261"/>
      <c r="K561" s="261"/>
      <c r="L561" s="261"/>
      <c r="M561" s="261"/>
      <c r="N561" s="261"/>
      <c r="O561" s="261"/>
      <c r="P561" s="261"/>
      <c r="Q561" s="262"/>
      <c r="R561" s="260"/>
      <c r="S561" s="263"/>
      <c r="T561" s="261"/>
      <c r="U561" s="261"/>
      <c r="V561" s="261"/>
      <c r="W561" s="261"/>
      <c r="X561" s="584"/>
      <c r="Y561" s="586"/>
      <c r="Z561" s="588"/>
      <c r="AA561" s="590"/>
      <c r="AB561" s="586"/>
      <c r="AC561" s="260"/>
      <c r="AD561" s="261"/>
      <c r="AE561" s="261"/>
      <c r="AF561" s="261"/>
      <c r="AG561" s="261"/>
      <c r="AH561" s="261"/>
      <c r="AI561" s="261"/>
      <c r="AJ561" s="261"/>
      <c r="AK561" s="261"/>
      <c r="AL561" s="261"/>
      <c r="AM561" s="261"/>
      <c r="AN561" s="261"/>
      <c r="AO561" s="261"/>
      <c r="AP561" s="261"/>
      <c r="AQ561" s="262"/>
      <c r="AR561" s="141" t="s">
        <v>125</v>
      </c>
      <c r="AS561" s="121" t="s">
        <v>126</v>
      </c>
      <c r="AT561" s="107"/>
      <c r="AU561" s="107"/>
      <c r="AV561" s="107"/>
    </row>
    <row r="562" spans="1:48" s="94" customFormat="1" ht="24.95" customHeight="1" outlineLevel="1">
      <c r="A562" s="107"/>
      <c r="B562" s="227" t="s">
        <v>324</v>
      </c>
      <c r="C562" s="228"/>
      <c r="D562" s="228"/>
      <c r="E562" s="228"/>
      <c r="F562" s="228"/>
      <c r="G562" s="228"/>
      <c r="H562" s="228"/>
      <c r="I562" s="228"/>
      <c r="J562" s="228"/>
      <c r="K562" s="228"/>
      <c r="L562" s="228"/>
      <c r="M562" s="228"/>
      <c r="N562" s="228"/>
      <c r="O562" s="228"/>
      <c r="P562" s="228"/>
      <c r="Q562" s="229"/>
      <c r="R562" s="227" t="s">
        <v>69</v>
      </c>
      <c r="S562" s="230"/>
      <c r="T562" s="231" t="s">
        <v>325</v>
      </c>
      <c r="U562" s="228"/>
      <c r="V562" s="228"/>
      <c r="W562" s="228"/>
      <c r="X562" s="122" t="s">
        <v>170</v>
      </c>
      <c r="Y562" s="123"/>
      <c r="Z562" s="122">
        <v>3</v>
      </c>
      <c r="AA562" s="138">
        <v>3</v>
      </c>
      <c r="AB562" s="125" t="str">
        <f>INDEX($AM$108:$AT$111,MATCH(Z562,$AK$108:$AK$111,0),MATCH(AA562,$AM$112:$AT$112,0))</f>
        <v>B</v>
      </c>
      <c r="AC562" s="227" t="s">
        <v>326</v>
      </c>
      <c r="AD562" s="228"/>
      <c r="AE562" s="228"/>
      <c r="AF562" s="228"/>
      <c r="AG562" s="228"/>
      <c r="AH562" s="228"/>
      <c r="AI562" s="228"/>
      <c r="AJ562" s="228"/>
      <c r="AK562" s="228"/>
      <c r="AL562" s="228"/>
      <c r="AM562" s="228"/>
      <c r="AN562" s="228"/>
      <c r="AO562" s="228"/>
      <c r="AP562" s="228"/>
      <c r="AQ562" s="229"/>
      <c r="AR562" s="142" t="s">
        <v>170</v>
      </c>
      <c r="AS562" s="127"/>
      <c r="AT562" s="107"/>
      <c r="AU562" s="107"/>
      <c r="AV562" s="107"/>
    </row>
    <row r="563" spans="1:48" s="94" customFormat="1" ht="24.95" customHeight="1" outlineLevel="1">
      <c r="A563" s="107"/>
      <c r="B563" s="227"/>
      <c r="C563" s="228"/>
      <c r="D563" s="228"/>
      <c r="E563" s="228"/>
      <c r="F563" s="228"/>
      <c r="G563" s="228"/>
      <c r="H563" s="228"/>
      <c r="I563" s="228"/>
      <c r="J563" s="228"/>
      <c r="K563" s="228"/>
      <c r="L563" s="228"/>
      <c r="M563" s="228"/>
      <c r="N563" s="228"/>
      <c r="O563" s="228"/>
      <c r="P563" s="228"/>
      <c r="Q563" s="229"/>
      <c r="R563" s="227"/>
      <c r="S563" s="230"/>
      <c r="T563" s="231"/>
      <c r="U563" s="228"/>
      <c r="V563" s="228"/>
      <c r="W563" s="228"/>
      <c r="X563" s="122"/>
      <c r="Y563" s="123"/>
      <c r="Z563" s="122"/>
      <c r="AA563" s="138"/>
      <c r="AB563" s="125" t="e">
        <f t="shared" ref="AB563:AB569" si="27">INDEX($AM$108:$AT$111,MATCH(Z563,$AK$108:$AK$111,0),MATCH(AA563,$AM$112:$AT$112,0))</f>
        <v>#N/A</v>
      </c>
      <c r="AC563" s="227"/>
      <c r="AD563" s="228"/>
      <c r="AE563" s="228"/>
      <c r="AF563" s="228"/>
      <c r="AG563" s="228"/>
      <c r="AH563" s="228"/>
      <c r="AI563" s="228"/>
      <c r="AJ563" s="228"/>
      <c r="AK563" s="228"/>
      <c r="AL563" s="228"/>
      <c r="AM563" s="228"/>
      <c r="AN563" s="228"/>
      <c r="AO563" s="228"/>
      <c r="AP563" s="228"/>
      <c r="AQ563" s="229"/>
      <c r="AR563" s="142"/>
      <c r="AS563" s="127"/>
      <c r="AT563" s="107"/>
      <c r="AU563" s="107"/>
      <c r="AV563" s="107"/>
    </row>
    <row r="564" spans="1:48" s="94" customFormat="1" ht="24.95" customHeight="1" outlineLevel="1">
      <c r="A564" s="107"/>
      <c r="B564" s="227"/>
      <c r="C564" s="228"/>
      <c r="D564" s="228"/>
      <c r="E564" s="228"/>
      <c r="F564" s="228"/>
      <c r="G564" s="228"/>
      <c r="H564" s="228"/>
      <c r="I564" s="228"/>
      <c r="J564" s="228"/>
      <c r="K564" s="228"/>
      <c r="L564" s="228"/>
      <c r="M564" s="228"/>
      <c r="N564" s="228"/>
      <c r="O564" s="228"/>
      <c r="P564" s="228"/>
      <c r="Q564" s="229"/>
      <c r="R564" s="227"/>
      <c r="S564" s="230"/>
      <c r="T564" s="231"/>
      <c r="U564" s="228"/>
      <c r="V564" s="228"/>
      <c r="W564" s="228"/>
      <c r="X564" s="122"/>
      <c r="Y564" s="123"/>
      <c r="Z564" s="122"/>
      <c r="AA564" s="138"/>
      <c r="AB564" s="125" t="e">
        <f t="shared" si="27"/>
        <v>#N/A</v>
      </c>
      <c r="AC564" s="227"/>
      <c r="AD564" s="228"/>
      <c r="AE564" s="228"/>
      <c r="AF564" s="228"/>
      <c r="AG564" s="228"/>
      <c r="AH564" s="228"/>
      <c r="AI564" s="228"/>
      <c r="AJ564" s="228"/>
      <c r="AK564" s="228"/>
      <c r="AL564" s="228"/>
      <c r="AM564" s="228"/>
      <c r="AN564" s="228"/>
      <c r="AO564" s="228"/>
      <c r="AP564" s="228"/>
      <c r="AQ564" s="229"/>
      <c r="AR564" s="142"/>
      <c r="AS564" s="127"/>
      <c r="AT564" s="107"/>
      <c r="AU564" s="107"/>
      <c r="AV564" s="107"/>
    </row>
    <row r="565" spans="1:48" s="94" customFormat="1" ht="24.95" customHeight="1" outlineLevel="1">
      <c r="A565" s="107"/>
      <c r="B565" s="227"/>
      <c r="C565" s="228"/>
      <c r="D565" s="228"/>
      <c r="E565" s="228"/>
      <c r="F565" s="228"/>
      <c r="G565" s="228"/>
      <c r="H565" s="228"/>
      <c r="I565" s="228"/>
      <c r="J565" s="228"/>
      <c r="K565" s="228"/>
      <c r="L565" s="228"/>
      <c r="M565" s="228"/>
      <c r="N565" s="228"/>
      <c r="O565" s="228"/>
      <c r="P565" s="228"/>
      <c r="Q565" s="229"/>
      <c r="R565" s="227"/>
      <c r="S565" s="230"/>
      <c r="T565" s="231"/>
      <c r="U565" s="228"/>
      <c r="V565" s="228"/>
      <c r="W565" s="228"/>
      <c r="X565" s="122"/>
      <c r="Y565" s="123"/>
      <c r="Z565" s="122"/>
      <c r="AA565" s="138"/>
      <c r="AB565" s="125" t="e">
        <f t="shared" si="27"/>
        <v>#N/A</v>
      </c>
      <c r="AC565" s="227"/>
      <c r="AD565" s="228"/>
      <c r="AE565" s="228"/>
      <c r="AF565" s="228"/>
      <c r="AG565" s="228"/>
      <c r="AH565" s="228"/>
      <c r="AI565" s="228"/>
      <c r="AJ565" s="228"/>
      <c r="AK565" s="228"/>
      <c r="AL565" s="228"/>
      <c r="AM565" s="228"/>
      <c r="AN565" s="228"/>
      <c r="AO565" s="228"/>
      <c r="AP565" s="228"/>
      <c r="AQ565" s="229"/>
      <c r="AR565" s="142"/>
      <c r="AS565" s="127"/>
      <c r="AT565" s="107"/>
      <c r="AU565" s="107"/>
      <c r="AV565" s="107"/>
    </row>
    <row r="566" spans="1:48" s="94" customFormat="1" ht="24.95" customHeight="1" outlineLevel="1">
      <c r="A566" s="107"/>
      <c r="B566" s="227"/>
      <c r="C566" s="228"/>
      <c r="D566" s="228"/>
      <c r="E566" s="228"/>
      <c r="F566" s="228"/>
      <c r="G566" s="228"/>
      <c r="H566" s="228"/>
      <c r="I566" s="228"/>
      <c r="J566" s="228"/>
      <c r="K566" s="228"/>
      <c r="L566" s="228"/>
      <c r="M566" s="228"/>
      <c r="N566" s="228"/>
      <c r="O566" s="228"/>
      <c r="P566" s="228"/>
      <c r="Q566" s="229"/>
      <c r="R566" s="227"/>
      <c r="S566" s="230"/>
      <c r="T566" s="231"/>
      <c r="U566" s="228"/>
      <c r="V566" s="228"/>
      <c r="W566" s="228"/>
      <c r="X566" s="122"/>
      <c r="Y566" s="123"/>
      <c r="Z566" s="122"/>
      <c r="AA566" s="138"/>
      <c r="AB566" s="125" t="e">
        <f t="shared" si="27"/>
        <v>#N/A</v>
      </c>
      <c r="AC566" s="227"/>
      <c r="AD566" s="228"/>
      <c r="AE566" s="228"/>
      <c r="AF566" s="228"/>
      <c r="AG566" s="228"/>
      <c r="AH566" s="228"/>
      <c r="AI566" s="228"/>
      <c r="AJ566" s="228"/>
      <c r="AK566" s="228"/>
      <c r="AL566" s="228"/>
      <c r="AM566" s="228"/>
      <c r="AN566" s="228"/>
      <c r="AO566" s="228"/>
      <c r="AP566" s="228"/>
      <c r="AQ566" s="229"/>
      <c r="AR566" s="142"/>
      <c r="AS566" s="127"/>
      <c r="AT566" s="107"/>
      <c r="AU566" s="107"/>
      <c r="AV566" s="107"/>
    </row>
    <row r="567" spans="1:48" s="94" customFormat="1" ht="24.95" customHeight="1" outlineLevel="1">
      <c r="A567" s="107"/>
      <c r="B567" s="227"/>
      <c r="C567" s="228"/>
      <c r="D567" s="228"/>
      <c r="E567" s="228"/>
      <c r="F567" s="228"/>
      <c r="G567" s="228"/>
      <c r="H567" s="228"/>
      <c r="I567" s="228"/>
      <c r="J567" s="228"/>
      <c r="K567" s="228"/>
      <c r="L567" s="228"/>
      <c r="M567" s="228"/>
      <c r="N567" s="228"/>
      <c r="O567" s="228"/>
      <c r="P567" s="228"/>
      <c r="Q567" s="229"/>
      <c r="R567" s="227"/>
      <c r="S567" s="230"/>
      <c r="T567" s="231"/>
      <c r="U567" s="228"/>
      <c r="V567" s="228"/>
      <c r="W567" s="228"/>
      <c r="X567" s="122"/>
      <c r="Y567" s="123"/>
      <c r="Z567" s="122"/>
      <c r="AA567" s="138"/>
      <c r="AB567" s="125" t="e">
        <f t="shared" si="27"/>
        <v>#N/A</v>
      </c>
      <c r="AC567" s="227"/>
      <c r="AD567" s="228"/>
      <c r="AE567" s="228"/>
      <c r="AF567" s="228"/>
      <c r="AG567" s="228"/>
      <c r="AH567" s="228"/>
      <c r="AI567" s="228"/>
      <c r="AJ567" s="228"/>
      <c r="AK567" s="228"/>
      <c r="AL567" s="228"/>
      <c r="AM567" s="228"/>
      <c r="AN567" s="228"/>
      <c r="AO567" s="228"/>
      <c r="AP567" s="228"/>
      <c r="AQ567" s="229"/>
      <c r="AR567" s="142"/>
      <c r="AS567" s="127"/>
      <c r="AT567" s="107"/>
      <c r="AU567" s="107"/>
      <c r="AV567" s="107"/>
    </row>
    <row r="568" spans="1:48" s="94" customFormat="1" ht="24.95" customHeight="1" outlineLevel="1">
      <c r="A568" s="107"/>
      <c r="B568" s="227"/>
      <c r="C568" s="228"/>
      <c r="D568" s="228"/>
      <c r="E568" s="228"/>
      <c r="F568" s="228"/>
      <c r="G568" s="228"/>
      <c r="H568" s="228"/>
      <c r="I568" s="228"/>
      <c r="J568" s="228"/>
      <c r="K568" s="228"/>
      <c r="L568" s="228"/>
      <c r="M568" s="228"/>
      <c r="N568" s="228"/>
      <c r="O568" s="228"/>
      <c r="P568" s="228"/>
      <c r="Q568" s="229"/>
      <c r="R568" s="227"/>
      <c r="S568" s="230"/>
      <c r="T568" s="231"/>
      <c r="U568" s="228"/>
      <c r="V568" s="228"/>
      <c r="W568" s="228"/>
      <c r="X568" s="122"/>
      <c r="Y568" s="123"/>
      <c r="Z568" s="122"/>
      <c r="AA568" s="138"/>
      <c r="AB568" s="125" t="e">
        <f t="shared" si="27"/>
        <v>#N/A</v>
      </c>
      <c r="AC568" s="227"/>
      <c r="AD568" s="228"/>
      <c r="AE568" s="228"/>
      <c r="AF568" s="228"/>
      <c r="AG568" s="228"/>
      <c r="AH568" s="228"/>
      <c r="AI568" s="228"/>
      <c r="AJ568" s="228"/>
      <c r="AK568" s="228"/>
      <c r="AL568" s="228"/>
      <c r="AM568" s="228"/>
      <c r="AN568" s="228"/>
      <c r="AO568" s="228"/>
      <c r="AP568" s="228"/>
      <c r="AQ568" s="229"/>
      <c r="AR568" s="142"/>
      <c r="AS568" s="127"/>
      <c r="AT568" s="107"/>
      <c r="AU568" s="107"/>
      <c r="AV568" s="107"/>
    </row>
    <row r="569" spans="1:48" s="94" customFormat="1" ht="24.95" customHeight="1" outlineLevel="1" thickBot="1">
      <c r="A569" s="107"/>
      <c r="B569" s="227"/>
      <c r="C569" s="228"/>
      <c r="D569" s="228"/>
      <c r="E569" s="228"/>
      <c r="F569" s="228"/>
      <c r="G569" s="228"/>
      <c r="H569" s="228"/>
      <c r="I569" s="228"/>
      <c r="J569" s="228"/>
      <c r="K569" s="228"/>
      <c r="L569" s="228"/>
      <c r="M569" s="228"/>
      <c r="N569" s="228"/>
      <c r="O569" s="228"/>
      <c r="P569" s="228"/>
      <c r="Q569" s="229"/>
      <c r="R569" s="232"/>
      <c r="S569" s="233"/>
      <c r="T569" s="234"/>
      <c r="U569" s="235"/>
      <c r="V569" s="235"/>
      <c r="W569" s="235"/>
      <c r="X569" s="122"/>
      <c r="Y569" s="123"/>
      <c r="Z569" s="128"/>
      <c r="AA569" s="130"/>
      <c r="AB569" s="131" t="e">
        <f t="shared" si="27"/>
        <v>#N/A</v>
      </c>
      <c r="AC569" s="232"/>
      <c r="AD569" s="235"/>
      <c r="AE569" s="235"/>
      <c r="AF569" s="235"/>
      <c r="AG569" s="235"/>
      <c r="AH569" s="235"/>
      <c r="AI569" s="235"/>
      <c r="AJ569" s="235"/>
      <c r="AK569" s="235"/>
      <c r="AL569" s="235"/>
      <c r="AM569" s="235"/>
      <c r="AN569" s="235"/>
      <c r="AO569" s="235"/>
      <c r="AP569" s="235"/>
      <c r="AQ569" s="236"/>
      <c r="AR569" s="143"/>
      <c r="AS569" s="133"/>
      <c r="AT569" s="107"/>
      <c r="AU569" s="107"/>
      <c r="AV569" s="107"/>
    </row>
    <row r="570" spans="1:48" s="94" customFormat="1" ht="24.95" customHeight="1" outlineLevel="1" thickBot="1">
      <c r="B570" s="237"/>
      <c r="C570" s="238"/>
      <c r="D570" s="238"/>
      <c r="E570" s="238"/>
      <c r="F570" s="238"/>
      <c r="G570" s="238"/>
      <c r="H570" s="238"/>
      <c r="I570" s="238"/>
      <c r="J570" s="238"/>
      <c r="K570" s="238"/>
      <c r="L570" s="238"/>
      <c r="M570" s="238"/>
      <c r="N570" s="238"/>
      <c r="O570" s="238"/>
      <c r="P570" s="238"/>
      <c r="Q570" s="239"/>
      <c r="R570" s="240" t="s">
        <v>132</v>
      </c>
      <c r="S570" s="241"/>
      <c r="T570" s="241"/>
      <c r="U570" s="241"/>
      <c r="V570" s="241"/>
      <c r="W570" s="241"/>
      <c r="X570" s="241"/>
      <c r="Y570" s="242"/>
      <c r="Z570" s="134">
        <f>ROUNDUP(SUM(Z562:Z569)*$AK559,0)</f>
        <v>2</v>
      </c>
      <c r="AA570" s="135">
        <f>ROUNDUP(SUM(AA562:AA569)*$AK559,0)</f>
        <v>2</v>
      </c>
      <c r="AB570" s="136"/>
      <c r="AC570" s="615"/>
      <c r="AD570" s="616"/>
      <c r="AE570" s="616"/>
      <c r="AF570" s="616"/>
      <c r="AG570" s="616"/>
      <c r="AH570" s="616"/>
      <c r="AI570" s="616"/>
      <c r="AJ570" s="616"/>
      <c r="AK570" s="616"/>
      <c r="AL570" s="616"/>
      <c r="AM570" s="616"/>
      <c r="AN570" s="616"/>
      <c r="AO570" s="616"/>
      <c r="AP570" s="616"/>
      <c r="AQ570" s="616"/>
      <c r="AR570" s="616"/>
      <c r="AS570" s="617"/>
      <c r="AT570" s="107"/>
      <c r="AU570" s="107"/>
      <c r="AV570" s="107"/>
    </row>
    <row r="571" spans="1:48" s="94" customFormat="1" ht="24.95" customHeight="1" outlineLevel="1">
      <c r="A571" s="107"/>
      <c r="B571" s="107"/>
      <c r="C571" s="107"/>
      <c r="D571" s="107"/>
      <c r="E571" s="107"/>
      <c r="F571" s="107"/>
      <c r="G571" s="107"/>
      <c r="H571" s="107"/>
      <c r="I571" s="107"/>
      <c r="J571" s="107"/>
      <c r="K571" s="107"/>
      <c r="L571" s="107"/>
      <c r="M571" s="107"/>
      <c r="N571" s="107"/>
      <c r="O571" s="107"/>
      <c r="P571" s="107"/>
      <c r="Q571" s="107"/>
      <c r="R571" s="107"/>
      <c r="S571" s="107"/>
      <c r="T571" s="107"/>
      <c r="U571" s="107"/>
      <c r="V571" s="107"/>
      <c r="W571" s="107"/>
      <c r="X571" s="107"/>
      <c r="Y571" s="107"/>
      <c r="Z571" s="107"/>
      <c r="AA571" s="107"/>
      <c r="AB571" s="107"/>
      <c r="AC571" s="107"/>
      <c r="AD571" s="107"/>
      <c r="AE571" s="107"/>
      <c r="AF571" s="107"/>
      <c r="AG571" s="107"/>
      <c r="AH571" s="107"/>
      <c r="AI571" s="107"/>
      <c r="AJ571" s="107"/>
      <c r="AK571" s="107"/>
      <c r="AL571" s="107"/>
      <c r="AM571" s="107"/>
      <c r="AN571" s="107"/>
      <c r="AO571" s="107"/>
      <c r="AP571" s="107"/>
      <c r="AQ571" s="107"/>
      <c r="AR571" s="95"/>
      <c r="AS571" s="95"/>
      <c r="AT571" s="107"/>
      <c r="AU571" s="107"/>
      <c r="AV571" s="107"/>
    </row>
    <row r="572" spans="1:48" s="94" customFormat="1" ht="24.95" customHeight="1" thickBot="1">
      <c r="A572" s="107"/>
      <c r="B572" s="107"/>
      <c r="C572" s="107"/>
      <c r="D572" s="107"/>
      <c r="E572" s="107"/>
      <c r="F572" s="107"/>
      <c r="G572" s="107"/>
      <c r="H572" s="107"/>
      <c r="I572" s="107"/>
      <c r="J572" s="107"/>
      <c r="K572" s="107"/>
      <c r="L572" s="107"/>
      <c r="M572" s="107"/>
      <c r="N572" s="107"/>
      <c r="O572" s="107"/>
      <c r="P572" s="107"/>
      <c r="Q572" s="107"/>
      <c r="R572" s="107"/>
      <c r="S572" s="107"/>
      <c r="T572" s="107"/>
      <c r="U572" s="107"/>
      <c r="V572" s="107"/>
      <c r="W572" s="107"/>
      <c r="X572" s="107"/>
      <c r="Y572" s="107"/>
      <c r="Z572" s="107"/>
      <c r="AA572" s="107"/>
      <c r="AB572" s="107"/>
      <c r="AC572" s="107"/>
      <c r="AD572" s="107"/>
      <c r="AE572" s="107"/>
      <c r="AF572" s="107"/>
      <c r="AG572" s="107"/>
      <c r="AH572" s="107"/>
      <c r="AI572" s="107"/>
      <c r="AJ572" s="107"/>
      <c r="AK572" s="107"/>
      <c r="AL572" s="107"/>
      <c r="AM572" s="107"/>
      <c r="AN572" s="107"/>
      <c r="AO572" s="107"/>
      <c r="AP572" s="107"/>
      <c r="AQ572" s="107"/>
      <c r="AR572" s="95"/>
      <c r="AS572" s="95"/>
      <c r="AT572" s="107"/>
      <c r="AU572" s="107"/>
      <c r="AV572" s="107"/>
    </row>
    <row r="573" spans="1:48" s="94" customFormat="1" ht="24.95" customHeight="1">
      <c r="A573" s="107"/>
      <c r="B573" s="599" t="s">
        <v>263</v>
      </c>
      <c r="C573" s="600"/>
      <c r="D573" s="599" t="s">
        <v>105</v>
      </c>
      <c r="E573" s="603"/>
      <c r="F573" s="603"/>
      <c r="G573" s="603"/>
      <c r="H573" s="603"/>
      <c r="I573" s="603"/>
      <c r="J573" s="603"/>
      <c r="K573" s="603"/>
      <c r="L573" s="603"/>
      <c r="M573" s="603"/>
      <c r="N573" s="603"/>
      <c r="O573" s="603"/>
      <c r="P573" s="603"/>
      <c r="Q573" s="603"/>
      <c r="R573" s="603"/>
      <c r="S573" s="603"/>
      <c r="T573" s="603"/>
      <c r="U573" s="603"/>
      <c r="V573" s="603"/>
      <c r="W573" s="603"/>
      <c r="X573" s="603"/>
      <c r="Y573" s="603"/>
      <c r="Z573" s="603"/>
      <c r="AA573" s="603"/>
      <c r="AB573" s="603"/>
      <c r="AC573" s="603"/>
      <c r="AD573" s="603"/>
      <c r="AE573" s="603"/>
      <c r="AF573" s="603"/>
      <c r="AG573" s="603"/>
      <c r="AH573" s="603"/>
      <c r="AI573" s="603"/>
      <c r="AJ573" s="603"/>
      <c r="AK573" s="600"/>
      <c r="AL573" s="750" t="s">
        <v>168</v>
      </c>
      <c r="AM573" s="751"/>
      <c r="AN573" s="751"/>
      <c r="AO573" s="751"/>
      <c r="AP573" s="751"/>
      <c r="AQ573" s="751"/>
      <c r="AR573" s="751"/>
      <c r="AS573" s="752"/>
      <c r="AT573" s="107"/>
      <c r="AU573" s="107"/>
      <c r="AV573" s="107"/>
    </row>
    <row r="574" spans="1:48" s="94" customFormat="1" ht="24.95" customHeight="1" thickBot="1">
      <c r="A574" s="107"/>
      <c r="B574" s="601"/>
      <c r="C574" s="602"/>
      <c r="D574" s="601"/>
      <c r="E574" s="604"/>
      <c r="F574" s="604"/>
      <c r="G574" s="604"/>
      <c r="H574" s="604"/>
      <c r="I574" s="604"/>
      <c r="J574" s="604"/>
      <c r="K574" s="604"/>
      <c r="L574" s="604"/>
      <c r="M574" s="604"/>
      <c r="N574" s="604"/>
      <c r="O574" s="604"/>
      <c r="P574" s="604"/>
      <c r="Q574" s="604"/>
      <c r="R574" s="604"/>
      <c r="S574" s="604"/>
      <c r="T574" s="604"/>
      <c r="U574" s="604"/>
      <c r="V574" s="604"/>
      <c r="W574" s="604"/>
      <c r="X574" s="604"/>
      <c r="Y574" s="604"/>
      <c r="Z574" s="604"/>
      <c r="AA574" s="604"/>
      <c r="AB574" s="604"/>
      <c r="AC574" s="604"/>
      <c r="AD574" s="604"/>
      <c r="AE574" s="604"/>
      <c r="AF574" s="604"/>
      <c r="AG574" s="604"/>
      <c r="AH574" s="604"/>
      <c r="AI574" s="604"/>
      <c r="AJ574" s="604"/>
      <c r="AK574" s="602"/>
      <c r="AL574" s="753"/>
      <c r="AM574" s="754"/>
      <c r="AN574" s="754"/>
      <c r="AO574" s="754"/>
      <c r="AP574" s="754"/>
      <c r="AQ574" s="754"/>
      <c r="AR574" s="754"/>
      <c r="AS574" s="755"/>
      <c r="AT574" s="107"/>
      <c r="AU574" s="107"/>
      <c r="AV574" s="107"/>
    </row>
    <row r="575" spans="1:48" s="94" customFormat="1" ht="24.95" customHeight="1" outlineLevel="1" thickBot="1">
      <c r="B575" s="246"/>
      <c r="C575" s="247"/>
      <c r="D575" s="247"/>
      <c r="E575" s="247"/>
      <c r="F575" s="247"/>
      <c r="G575" s="247"/>
      <c r="H575" s="247"/>
      <c r="I575" s="247"/>
      <c r="J575" s="247"/>
      <c r="K575" s="247"/>
      <c r="L575" s="247"/>
      <c r="M575" s="247"/>
      <c r="N575" s="247"/>
      <c r="O575" s="247"/>
      <c r="P575" s="247"/>
      <c r="Q575" s="247"/>
      <c r="R575" s="247"/>
      <c r="S575" s="247"/>
      <c r="T575" s="247"/>
      <c r="U575" s="247"/>
      <c r="V575" s="247"/>
      <c r="W575" s="247"/>
      <c r="X575" s="247"/>
      <c r="Y575" s="247"/>
      <c r="Z575" s="427" t="s">
        <v>115</v>
      </c>
      <c r="AA575" s="428"/>
      <c r="AB575" s="429"/>
      <c r="AC575" s="442" t="s">
        <v>116</v>
      </c>
      <c r="AD575" s="443"/>
      <c r="AE575" s="443"/>
      <c r="AF575" s="443"/>
      <c r="AG575" s="443"/>
      <c r="AH575" s="443"/>
      <c r="AI575" s="581">
        <v>0</v>
      </c>
      <c r="AJ575" s="582"/>
      <c r="AK575" s="579">
        <f>AI575/AR$9</f>
        <v>0</v>
      </c>
      <c r="AL575" s="580"/>
      <c r="AM575" s="256" t="s">
        <v>175</v>
      </c>
      <c r="AN575" s="252"/>
      <c r="AO575" s="252"/>
      <c r="AP575" s="252"/>
      <c r="AQ575" s="253"/>
      <c r="AR575" s="254"/>
      <c r="AS575" s="255"/>
      <c r="AT575" s="107"/>
      <c r="AU575" s="107"/>
      <c r="AV575" s="107"/>
    </row>
    <row r="576" spans="1:48" s="94" customFormat="1" ht="24.95" customHeight="1" outlineLevel="1" thickTop="1">
      <c r="B576" s="256" t="s">
        <v>117</v>
      </c>
      <c r="C576" s="252"/>
      <c r="D576" s="252"/>
      <c r="E576" s="252"/>
      <c r="F576" s="252"/>
      <c r="G576" s="252"/>
      <c r="H576" s="252"/>
      <c r="I576" s="252"/>
      <c r="J576" s="252"/>
      <c r="K576" s="252"/>
      <c r="L576" s="252"/>
      <c r="M576" s="252"/>
      <c r="N576" s="252"/>
      <c r="O576" s="252"/>
      <c r="P576" s="252"/>
      <c r="Q576" s="259"/>
      <c r="R576" s="256" t="s">
        <v>118</v>
      </c>
      <c r="S576" s="253"/>
      <c r="T576" s="252" t="s">
        <v>119</v>
      </c>
      <c r="U576" s="252"/>
      <c r="V576" s="252"/>
      <c r="W576" s="252"/>
      <c r="X576" s="583" t="s">
        <v>46</v>
      </c>
      <c r="Y576" s="585" t="s">
        <v>47</v>
      </c>
      <c r="Z576" s="587" t="s">
        <v>120</v>
      </c>
      <c r="AA576" s="589" t="s">
        <v>121</v>
      </c>
      <c r="AB576" s="585" t="s">
        <v>122</v>
      </c>
      <c r="AC576" s="256" t="s">
        <v>123</v>
      </c>
      <c r="AD576" s="252"/>
      <c r="AE576" s="252"/>
      <c r="AF576" s="252"/>
      <c r="AG576" s="252"/>
      <c r="AH576" s="252"/>
      <c r="AI576" s="252"/>
      <c r="AJ576" s="252"/>
      <c r="AK576" s="252"/>
      <c r="AL576" s="252"/>
      <c r="AM576" s="252"/>
      <c r="AN576" s="252"/>
      <c r="AO576" s="252"/>
      <c r="AP576" s="252"/>
      <c r="AQ576" s="259"/>
      <c r="AR576" s="591" t="s">
        <v>124</v>
      </c>
      <c r="AS576" s="592"/>
      <c r="AT576" s="107"/>
      <c r="AU576" s="107"/>
      <c r="AV576" s="107"/>
    </row>
    <row r="577" spans="1:48" s="94" customFormat="1" ht="24.95" customHeight="1" outlineLevel="1">
      <c r="B577" s="260"/>
      <c r="C577" s="261"/>
      <c r="D577" s="261"/>
      <c r="E577" s="261"/>
      <c r="F577" s="261"/>
      <c r="G577" s="261"/>
      <c r="H577" s="261"/>
      <c r="I577" s="261"/>
      <c r="J577" s="261"/>
      <c r="K577" s="261"/>
      <c r="L577" s="261"/>
      <c r="M577" s="261"/>
      <c r="N577" s="261"/>
      <c r="O577" s="261"/>
      <c r="P577" s="261"/>
      <c r="Q577" s="262"/>
      <c r="R577" s="260"/>
      <c r="S577" s="263"/>
      <c r="T577" s="261"/>
      <c r="U577" s="261"/>
      <c r="V577" s="261"/>
      <c r="W577" s="261"/>
      <c r="X577" s="584"/>
      <c r="Y577" s="586"/>
      <c r="Z577" s="588"/>
      <c r="AA577" s="590"/>
      <c r="AB577" s="586"/>
      <c r="AC577" s="260"/>
      <c r="AD577" s="261"/>
      <c r="AE577" s="261"/>
      <c r="AF577" s="261"/>
      <c r="AG577" s="261"/>
      <c r="AH577" s="261"/>
      <c r="AI577" s="261"/>
      <c r="AJ577" s="261"/>
      <c r="AK577" s="261"/>
      <c r="AL577" s="261"/>
      <c r="AM577" s="261"/>
      <c r="AN577" s="261"/>
      <c r="AO577" s="261"/>
      <c r="AP577" s="261"/>
      <c r="AQ577" s="262"/>
      <c r="AR577" s="141" t="s">
        <v>125</v>
      </c>
      <c r="AS577" s="121" t="s">
        <v>126</v>
      </c>
      <c r="AT577" s="107"/>
      <c r="AU577" s="107"/>
      <c r="AV577" s="107"/>
    </row>
    <row r="578" spans="1:48" s="94" customFormat="1" ht="24.95" customHeight="1" outlineLevel="1">
      <c r="A578" s="107"/>
      <c r="B578" s="227"/>
      <c r="C578" s="228"/>
      <c r="D578" s="228"/>
      <c r="E578" s="228"/>
      <c r="F578" s="228"/>
      <c r="G578" s="228"/>
      <c r="H578" s="228"/>
      <c r="I578" s="228"/>
      <c r="J578" s="228"/>
      <c r="K578" s="228"/>
      <c r="L578" s="228"/>
      <c r="M578" s="228"/>
      <c r="N578" s="228"/>
      <c r="O578" s="228"/>
      <c r="P578" s="228"/>
      <c r="Q578" s="229"/>
      <c r="R578" s="227"/>
      <c r="S578" s="230"/>
      <c r="T578" s="231"/>
      <c r="U578" s="228"/>
      <c r="V578" s="228"/>
      <c r="W578" s="228"/>
      <c r="X578" s="122"/>
      <c r="Y578" s="123"/>
      <c r="Z578" s="122"/>
      <c r="AA578" s="138"/>
      <c r="AB578" s="125" t="e">
        <f>INDEX($AM$108:$AT$111,MATCH(Z578,$AK$108:$AK$111,0),MATCH(AA578,$AM$112:$AT$112,0))</f>
        <v>#N/A</v>
      </c>
      <c r="AC578" s="227"/>
      <c r="AD578" s="228"/>
      <c r="AE578" s="228"/>
      <c r="AF578" s="228"/>
      <c r="AG578" s="228"/>
      <c r="AH578" s="228"/>
      <c r="AI578" s="228"/>
      <c r="AJ578" s="228"/>
      <c r="AK578" s="228"/>
      <c r="AL578" s="228"/>
      <c r="AM578" s="228"/>
      <c r="AN578" s="228"/>
      <c r="AO578" s="228"/>
      <c r="AP578" s="228"/>
      <c r="AQ578" s="229"/>
      <c r="AR578" s="142"/>
      <c r="AS578" s="127"/>
      <c r="AT578" s="107"/>
      <c r="AU578" s="107"/>
      <c r="AV578" s="107"/>
    </row>
    <row r="579" spans="1:48" s="94" customFormat="1" ht="24.95" customHeight="1" outlineLevel="1">
      <c r="A579" s="107"/>
      <c r="B579" s="227"/>
      <c r="C579" s="228"/>
      <c r="D579" s="228"/>
      <c r="E579" s="228"/>
      <c r="F579" s="228"/>
      <c r="G579" s="228"/>
      <c r="H579" s="228"/>
      <c r="I579" s="228"/>
      <c r="J579" s="228"/>
      <c r="K579" s="228"/>
      <c r="L579" s="228"/>
      <c r="M579" s="228"/>
      <c r="N579" s="228"/>
      <c r="O579" s="228"/>
      <c r="P579" s="228"/>
      <c r="Q579" s="229"/>
      <c r="R579" s="227"/>
      <c r="S579" s="230"/>
      <c r="T579" s="231"/>
      <c r="U579" s="228"/>
      <c r="V579" s="228"/>
      <c r="W579" s="228"/>
      <c r="X579" s="122"/>
      <c r="Y579" s="123"/>
      <c r="Z579" s="122"/>
      <c r="AA579" s="138"/>
      <c r="AB579" s="125" t="e">
        <f t="shared" ref="AB579:AB585" si="28">INDEX($AM$108:$AT$111,MATCH(Z579,$AK$108:$AK$111,0),MATCH(AA579,$AM$112:$AT$112,0))</f>
        <v>#N/A</v>
      </c>
      <c r="AC579" s="227"/>
      <c r="AD579" s="228"/>
      <c r="AE579" s="228"/>
      <c r="AF579" s="228"/>
      <c r="AG579" s="228"/>
      <c r="AH579" s="228"/>
      <c r="AI579" s="228"/>
      <c r="AJ579" s="228"/>
      <c r="AK579" s="228"/>
      <c r="AL579" s="228"/>
      <c r="AM579" s="228"/>
      <c r="AN579" s="228"/>
      <c r="AO579" s="228"/>
      <c r="AP579" s="228"/>
      <c r="AQ579" s="229"/>
      <c r="AR579" s="142"/>
      <c r="AS579" s="127"/>
      <c r="AT579" s="107"/>
      <c r="AU579" s="107"/>
      <c r="AV579" s="107"/>
    </row>
    <row r="580" spans="1:48" s="94" customFormat="1" ht="24.95" customHeight="1" outlineLevel="1">
      <c r="A580" s="107"/>
      <c r="B580" s="227"/>
      <c r="C580" s="228"/>
      <c r="D580" s="228"/>
      <c r="E580" s="228"/>
      <c r="F580" s="228"/>
      <c r="G580" s="228"/>
      <c r="H580" s="228"/>
      <c r="I580" s="228"/>
      <c r="J580" s="228"/>
      <c r="K580" s="228"/>
      <c r="L580" s="228"/>
      <c r="M580" s="228"/>
      <c r="N580" s="228"/>
      <c r="O580" s="228"/>
      <c r="P580" s="228"/>
      <c r="Q580" s="229"/>
      <c r="R580" s="227"/>
      <c r="S580" s="230"/>
      <c r="T580" s="231"/>
      <c r="U580" s="228"/>
      <c r="V580" s="228"/>
      <c r="W580" s="228"/>
      <c r="X580" s="122"/>
      <c r="Y580" s="123"/>
      <c r="Z580" s="122"/>
      <c r="AA580" s="138"/>
      <c r="AB580" s="125" t="e">
        <f t="shared" si="28"/>
        <v>#N/A</v>
      </c>
      <c r="AC580" s="227"/>
      <c r="AD580" s="228"/>
      <c r="AE580" s="228"/>
      <c r="AF580" s="228"/>
      <c r="AG580" s="228"/>
      <c r="AH580" s="228"/>
      <c r="AI580" s="228"/>
      <c r="AJ580" s="228"/>
      <c r="AK580" s="228"/>
      <c r="AL580" s="228"/>
      <c r="AM580" s="228"/>
      <c r="AN580" s="228"/>
      <c r="AO580" s="228"/>
      <c r="AP580" s="228"/>
      <c r="AQ580" s="229"/>
      <c r="AR580" s="142"/>
      <c r="AS580" s="127"/>
      <c r="AT580" s="107"/>
      <c r="AU580" s="107"/>
      <c r="AV580" s="107"/>
    </row>
    <row r="581" spans="1:48" s="94" customFormat="1" ht="24.95" customHeight="1" outlineLevel="1">
      <c r="A581" s="107"/>
      <c r="B581" s="227"/>
      <c r="C581" s="228"/>
      <c r="D581" s="228"/>
      <c r="E581" s="228"/>
      <c r="F581" s="228"/>
      <c r="G581" s="228"/>
      <c r="H581" s="228"/>
      <c r="I581" s="228"/>
      <c r="J581" s="228"/>
      <c r="K581" s="228"/>
      <c r="L581" s="228"/>
      <c r="M581" s="228"/>
      <c r="N581" s="228"/>
      <c r="O581" s="228"/>
      <c r="P581" s="228"/>
      <c r="Q581" s="229"/>
      <c r="R581" s="227"/>
      <c r="S581" s="230"/>
      <c r="T581" s="231"/>
      <c r="U581" s="228"/>
      <c r="V581" s="228"/>
      <c r="W581" s="228"/>
      <c r="X581" s="122"/>
      <c r="Y581" s="123"/>
      <c r="Z581" s="122"/>
      <c r="AA581" s="138"/>
      <c r="AB581" s="125" t="e">
        <f t="shared" si="28"/>
        <v>#N/A</v>
      </c>
      <c r="AC581" s="227"/>
      <c r="AD581" s="228"/>
      <c r="AE581" s="228"/>
      <c r="AF581" s="228"/>
      <c r="AG581" s="228"/>
      <c r="AH581" s="228"/>
      <c r="AI581" s="228"/>
      <c r="AJ581" s="228"/>
      <c r="AK581" s="228"/>
      <c r="AL581" s="228"/>
      <c r="AM581" s="228"/>
      <c r="AN581" s="228"/>
      <c r="AO581" s="228"/>
      <c r="AP581" s="228"/>
      <c r="AQ581" s="229"/>
      <c r="AR581" s="142"/>
      <c r="AS581" s="127"/>
      <c r="AT581" s="107"/>
      <c r="AU581" s="107"/>
      <c r="AV581" s="107"/>
    </row>
    <row r="582" spans="1:48" s="94" customFormat="1" ht="24.95" customHeight="1" outlineLevel="1">
      <c r="A582" s="107"/>
      <c r="B582" s="227"/>
      <c r="C582" s="228"/>
      <c r="D582" s="228"/>
      <c r="E582" s="228"/>
      <c r="F582" s="228"/>
      <c r="G582" s="228"/>
      <c r="H582" s="228"/>
      <c r="I582" s="228"/>
      <c r="J582" s="228"/>
      <c r="K582" s="228"/>
      <c r="L582" s="228"/>
      <c r="M582" s="228"/>
      <c r="N582" s="228"/>
      <c r="O582" s="228"/>
      <c r="P582" s="228"/>
      <c r="Q582" s="229"/>
      <c r="R582" s="227"/>
      <c r="S582" s="230"/>
      <c r="T582" s="231"/>
      <c r="U582" s="228"/>
      <c r="V582" s="228"/>
      <c r="W582" s="228"/>
      <c r="X582" s="122"/>
      <c r="Y582" s="123"/>
      <c r="Z582" s="122"/>
      <c r="AA582" s="138"/>
      <c r="AB582" s="125" t="e">
        <f t="shared" si="28"/>
        <v>#N/A</v>
      </c>
      <c r="AC582" s="227"/>
      <c r="AD582" s="228"/>
      <c r="AE582" s="228"/>
      <c r="AF582" s="228"/>
      <c r="AG582" s="228"/>
      <c r="AH582" s="228"/>
      <c r="AI582" s="228"/>
      <c r="AJ582" s="228"/>
      <c r="AK582" s="228"/>
      <c r="AL582" s="228"/>
      <c r="AM582" s="228"/>
      <c r="AN582" s="228"/>
      <c r="AO582" s="228"/>
      <c r="AP582" s="228"/>
      <c r="AQ582" s="229"/>
      <c r="AR582" s="142"/>
      <c r="AS582" s="127"/>
      <c r="AT582" s="107"/>
      <c r="AU582" s="107"/>
      <c r="AV582" s="107"/>
    </row>
    <row r="583" spans="1:48" s="94" customFormat="1" ht="24.95" customHeight="1" outlineLevel="1">
      <c r="A583" s="107"/>
      <c r="B583" s="227"/>
      <c r="C583" s="228"/>
      <c r="D583" s="228"/>
      <c r="E583" s="228"/>
      <c r="F583" s="228"/>
      <c r="G583" s="228"/>
      <c r="H583" s="228"/>
      <c r="I583" s="228"/>
      <c r="J583" s="228"/>
      <c r="K583" s="228"/>
      <c r="L583" s="228"/>
      <c r="M583" s="228"/>
      <c r="N583" s="228"/>
      <c r="O583" s="228"/>
      <c r="P583" s="228"/>
      <c r="Q583" s="229"/>
      <c r="R583" s="227"/>
      <c r="S583" s="230"/>
      <c r="T583" s="231"/>
      <c r="U583" s="228"/>
      <c r="V583" s="228"/>
      <c r="W583" s="228"/>
      <c r="X583" s="122"/>
      <c r="Y583" s="123"/>
      <c r="Z583" s="122"/>
      <c r="AA583" s="138"/>
      <c r="AB583" s="125" t="e">
        <f t="shared" si="28"/>
        <v>#N/A</v>
      </c>
      <c r="AC583" s="227"/>
      <c r="AD583" s="228"/>
      <c r="AE583" s="228"/>
      <c r="AF583" s="228"/>
      <c r="AG583" s="228"/>
      <c r="AH583" s="228"/>
      <c r="AI583" s="228"/>
      <c r="AJ583" s="228"/>
      <c r="AK583" s="228"/>
      <c r="AL583" s="228"/>
      <c r="AM583" s="228"/>
      <c r="AN583" s="228"/>
      <c r="AO583" s="228"/>
      <c r="AP583" s="228"/>
      <c r="AQ583" s="229"/>
      <c r="AR583" s="142"/>
      <c r="AS583" s="127"/>
      <c r="AT583" s="107"/>
      <c r="AU583" s="107"/>
      <c r="AV583" s="107"/>
    </row>
    <row r="584" spans="1:48" s="94" customFormat="1" ht="24.95" customHeight="1" outlineLevel="1">
      <c r="A584" s="107"/>
      <c r="B584" s="227"/>
      <c r="C584" s="228"/>
      <c r="D584" s="228"/>
      <c r="E584" s="228"/>
      <c r="F584" s="228"/>
      <c r="G584" s="228"/>
      <c r="H584" s="228"/>
      <c r="I584" s="228"/>
      <c r="J584" s="228"/>
      <c r="K584" s="228"/>
      <c r="L584" s="228"/>
      <c r="M584" s="228"/>
      <c r="N584" s="228"/>
      <c r="O584" s="228"/>
      <c r="P584" s="228"/>
      <c r="Q584" s="229"/>
      <c r="R584" s="227"/>
      <c r="S584" s="230"/>
      <c r="T584" s="231"/>
      <c r="U584" s="228"/>
      <c r="V584" s="228"/>
      <c r="W584" s="228"/>
      <c r="X584" s="122"/>
      <c r="Y584" s="123"/>
      <c r="Z584" s="122"/>
      <c r="AA584" s="138"/>
      <c r="AB584" s="125" t="e">
        <f t="shared" si="28"/>
        <v>#N/A</v>
      </c>
      <c r="AC584" s="227"/>
      <c r="AD584" s="228"/>
      <c r="AE584" s="228"/>
      <c r="AF584" s="228"/>
      <c r="AG584" s="228"/>
      <c r="AH584" s="228"/>
      <c r="AI584" s="228"/>
      <c r="AJ584" s="228"/>
      <c r="AK584" s="228"/>
      <c r="AL584" s="228"/>
      <c r="AM584" s="228"/>
      <c r="AN584" s="228"/>
      <c r="AO584" s="228"/>
      <c r="AP584" s="228"/>
      <c r="AQ584" s="229"/>
      <c r="AR584" s="142"/>
      <c r="AS584" s="127"/>
      <c r="AT584" s="107"/>
      <c r="AU584" s="107"/>
      <c r="AV584" s="107"/>
    </row>
    <row r="585" spans="1:48" s="94" customFormat="1" ht="24.95" customHeight="1" outlineLevel="1" thickBot="1">
      <c r="A585" s="107"/>
      <c r="B585" s="227"/>
      <c r="C585" s="228"/>
      <c r="D585" s="228"/>
      <c r="E585" s="228"/>
      <c r="F585" s="228"/>
      <c r="G585" s="228"/>
      <c r="H585" s="228"/>
      <c r="I585" s="228"/>
      <c r="J585" s="228"/>
      <c r="K585" s="228"/>
      <c r="L585" s="228"/>
      <c r="M585" s="228"/>
      <c r="N585" s="228"/>
      <c r="O585" s="228"/>
      <c r="P585" s="228"/>
      <c r="Q585" s="229"/>
      <c r="R585" s="232"/>
      <c r="S585" s="233"/>
      <c r="T585" s="234"/>
      <c r="U585" s="235"/>
      <c r="V585" s="235"/>
      <c r="W585" s="235"/>
      <c r="X585" s="139"/>
      <c r="Y585" s="144"/>
      <c r="Z585" s="128"/>
      <c r="AA585" s="130"/>
      <c r="AB585" s="131" t="e">
        <f t="shared" si="28"/>
        <v>#N/A</v>
      </c>
      <c r="AC585" s="232"/>
      <c r="AD585" s="235"/>
      <c r="AE585" s="235"/>
      <c r="AF585" s="235"/>
      <c r="AG585" s="235"/>
      <c r="AH585" s="235"/>
      <c r="AI585" s="235"/>
      <c r="AJ585" s="235"/>
      <c r="AK585" s="235"/>
      <c r="AL585" s="235"/>
      <c r="AM585" s="235"/>
      <c r="AN585" s="235"/>
      <c r="AO585" s="235"/>
      <c r="AP585" s="235"/>
      <c r="AQ585" s="236"/>
      <c r="AR585" s="143"/>
      <c r="AS585" s="133"/>
      <c r="AT585" s="107"/>
      <c r="AU585" s="107"/>
      <c r="AV585" s="107"/>
    </row>
    <row r="586" spans="1:48" s="94" customFormat="1" ht="24.95" customHeight="1" outlineLevel="1" thickBot="1">
      <c r="B586" s="237"/>
      <c r="C586" s="238"/>
      <c r="D586" s="238"/>
      <c r="E586" s="238"/>
      <c r="F586" s="238"/>
      <c r="G586" s="238"/>
      <c r="H586" s="238"/>
      <c r="I586" s="238"/>
      <c r="J586" s="238"/>
      <c r="K586" s="238"/>
      <c r="L586" s="238"/>
      <c r="M586" s="238"/>
      <c r="N586" s="238"/>
      <c r="O586" s="238"/>
      <c r="P586" s="238"/>
      <c r="Q586" s="239"/>
      <c r="R586" s="240" t="s">
        <v>132</v>
      </c>
      <c r="S586" s="241"/>
      <c r="T586" s="241"/>
      <c r="U586" s="241"/>
      <c r="V586" s="241"/>
      <c r="W586" s="241"/>
      <c r="X586" s="241"/>
      <c r="Y586" s="242"/>
      <c r="Z586" s="134">
        <f>ROUNDUP(SUM(Z578:Z585)*$AK575,0)</f>
        <v>0</v>
      </c>
      <c r="AA586" s="135">
        <f>ROUNDUP(SUM(AA578:AA585)*$AK575,0)</f>
        <v>0</v>
      </c>
      <c r="AB586" s="136"/>
      <c r="AC586" s="615"/>
      <c r="AD586" s="616"/>
      <c r="AE586" s="616"/>
      <c r="AF586" s="616"/>
      <c r="AG586" s="616"/>
      <c r="AH586" s="616"/>
      <c r="AI586" s="616"/>
      <c r="AJ586" s="616"/>
      <c r="AK586" s="616"/>
      <c r="AL586" s="616"/>
      <c r="AM586" s="616"/>
      <c r="AN586" s="616"/>
      <c r="AO586" s="616"/>
      <c r="AP586" s="616"/>
      <c r="AQ586" s="616"/>
      <c r="AR586" s="616"/>
      <c r="AS586" s="617"/>
      <c r="AT586" s="107"/>
      <c r="AU586" s="107"/>
      <c r="AV586" s="107"/>
    </row>
    <row r="587" spans="1:48" s="94" customFormat="1" ht="24.95" customHeight="1" outlineLevel="1">
      <c r="A587" s="107"/>
      <c r="B587" s="107"/>
      <c r="C587" s="107"/>
      <c r="D587" s="107"/>
      <c r="E587" s="107"/>
      <c r="F587" s="107"/>
      <c r="G587" s="107"/>
      <c r="H587" s="107"/>
      <c r="I587" s="107"/>
      <c r="J587" s="107"/>
      <c r="K587" s="107"/>
      <c r="L587" s="107"/>
      <c r="M587" s="107"/>
      <c r="N587" s="107"/>
      <c r="O587" s="107"/>
      <c r="P587" s="107"/>
      <c r="Q587" s="107"/>
      <c r="R587" s="107"/>
      <c r="S587" s="107"/>
      <c r="T587" s="107"/>
      <c r="U587" s="107"/>
      <c r="V587" s="107"/>
      <c r="W587" s="107"/>
      <c r="X587" s="107"/>
      <c r="Y587" s="107"/>
      <c r="Z587" s="107"/>
      <c r="AA587" s="107"/>
      <c r="AB587" s="107"/>
      <c r="AC587" s="107"/>
      <c r="AD587" s="107"/>
      <c r="AE587" s="107"/>
      <c r="AF587" s="107"/>
      <c r="AG587" s="107"/>
      <c r="AH587" s="107"/>
      <c r="AI587" s="107"/>
      <c r="AJ587" s="107"/>
      <c r="AK587" s="107"/>
      <c r="AL587" s="107"/>
      <c r="AM587" s="107"/>
      <c r="AN587" s="107"/>
      <c r="AO587" s="107"/>
      <c r="AP587" s="107"/>
      <c r="AQ587" s="107"/>
      <c r="AR587" s="95"/>
      <c r="AS587" s="95"/>
      <c r="AT587" s="107"/>
      <c r="AU587" s="107"/>
      <c r="AV587" s="107"/>
    </row>
    <row r="588" spans="1:48" s="94" customFormat="1" ht="24.95" customHeight="1" thickBot="1">
      <c r="A588" s="107"/>
      <c r="B588" s="107"/>
      <c r="C588" s="107"/>
      <c r="D588" s="107"/>
      <c r="E588" s="107"/>
      <c r="F588" s="107"/>
      <c r="G588" s="107"/>
      <c r="H588" s="107"/>
      <c r="I588" s="107"/>
      <c r="J588" s="107"/>
      <c r="K588" s="107"/>
      <c r="L588" s="107"/>
      <c r="M588" s="107"/>
      <c r="N588" s="107"/>
      <c r="O588" s="107"/>
      <c r="P588" s="107"/>
      <c r="Q588" s="107"/>
      <c r="R588" s="107"/>
      <c r="S588" s="107"/>
      <c r="T588" s="107"/>
      <c r="U588" s="107"/>
      <c r="V588" s="107"/>
      <c r="W588" s="107"/>
      <c r="X588" s="107"/>
      <c r="Y588" s="107"/>
      <c r="Z588" s="107"/>
      <c r="AA588" s="107"/>
      <c r="AB588" s="107"/>
      <c r="AC588" s="107"/>
      <c r="AD588" s="107"/>
      <c r="AE588" s="107"/>
      <c r="AF588" s="107"/>
      <c r="AG588" s="107"/>
      <c r="AH588" s="107"/>
      <c r="AI588" s="107"/>
      <c r="AJ588" s="107"/>
      <c r="AK588" s="107"/>
      <c r="AL588" s="107"/>
      <c r="AM588" s="107"/>
      <c r="AN588" s="107"/>
      <c r="AO588" s="107"/>
      <c r="AP588" s="107"/>
      <c r="AQ588" s="107"/>
      <c r="AR588" s="95"/>
      <c r="AS588" s="95"/>
      <c r="AT588" s="107"/>
      <c r="AU588" s="107"/>
      <c r="AV588" s="107"/>
    </row>
    <row r="589" spans="1:48" s="94" customFormat="1" ht="24.95" customHeight="1">
      <c r="A589" s="107"/>
      <c r="B589" s="611" t="s">
        <v>264</v>
      </c>
      <c r="C589" s="612"/>
      <c r="D589" s="599" t="s">
        <v>106</v>
      </c>
      <c r="E589" s="603"/>
      <c r="F589" s="603"/>
      <c r="G589" s="603"/>
      <c r="H589" s="603"/>
      <c r="I589" s="603"/>
      <c r="J589" s="603"/>
      <c r="K589" s="603"/>
      <c r="L589" s="603"/>
      <c r="M589" s="603"/>
      <c r="N589" s="603"/>
      <c r="O589" s="603"/>
      <c r="P589" s="603"/>
      <c r="Q589" s="603"/>
      <c r="R589" s="603"/>
      <c r="S589" s="603"/>
      <c r="T589" s="603"/>
      <c r="U589" s="603"/>
      <c r="V589" s="603"/>
      <c r="W589" s="603"/>
      <c r="X589" s="603"/>
      <c r="Y589" s="603"/>
      <c r="Z589" s="603"/>
      <c r="AA589" s="603"/>
      <c r="AB589" s="603"/>
      <c r="AC589" s="603"/>
      <c r="AD589" s="603"/>
      <c r="AE589" s="603"/>
      <c r="AF589" s="603"/>
      <c r="AG589" s="603"/>
      <c r="AH589" s="603"/>
      <c r="AI589" s="603"/>
      <c r="AJ589" s="603"/>
      <c r="AK589" s="600"/>
      <c r="AL589" s="605" t="s">
        <v>168</v>
      </c>
      <c r="AM589" s="606"/>
      <c r="AN589" s="606"/>
      <c r="AO589" s="606"/>
      <c r="AP589" s="606"/>
      <c r="AQ589" s="606"/>
      <c r="AR589" s="606"/>
      <c r="AS589" s="607"/>
      <c r="AT589" s="107"/>
      <c r="AU589" s="107"/>
      <c r="AV589" s="107"/>
    </row>
    <row r="590" spans="1:48" s="94" customFormat="1" ht="24.95" customHeight="1" thickBot="1">
      <c r="A590" s="107"/>
      <c r="B590" s="613"/>
      <c r="C590" s="614"/>
      <c r="D590" s="601"/>
      <c r="E590" s="604"/>
      <c r="F590" s="604"/>
      <c r="G590" s="604"/>
      <c r="H590" s="604"/>
      <c r="I590" s="604"/>
      <c r="J590" s="604"/>
      <c r="K590" s="604"/>
      <c r="L590" s="604"/>
      <c r="M590" s="604"/>
      <c r="N590" s="604"/>
      <c r="O590" s="604"/>
      <c r="P590" s="604"/>
      <c r="Q590" s="604"/>
      <c r="R590" s="604"/>
      <c r="S590" s="604"/>
      <c r="T590" s="604"/>
      <c r="U590" s="604"/>
      <c r="V590" s="604"/>
      <c r="W590" s="604"/>
      <c r="X590" s="604"/>
      <c r="Y590" s="604"/>
      <c r="Z590" s="604"/>
      <c r="AA590" s="604"/>
      <c r="AB590" s="604"/>
      <c r="AC590" s="604"/>
      <c r="AD590" s="604"/>
      <c r="AE590" s="604"/>
      <c r="AF590" s="604"/>
      <c r="AG590" s="604"/>
      <c r="AH590" s="604"/>
      <c r="AI590" s="604"/>
      <c r="AJ590" s="604"/>
      <c r="AK590" s="602"/>
      <c r="AL590" s="608"/>
      <c r="AM590" s="609"/>
      <c r="AN590" s="609"/>
      <c r="AO590" s="609"/>
      <c r="AP590" s="609"/>
      <c r="AQ590" s="609"/>
      <c r="AR590" s="609"/>
      <c r="AS590" s="610"/>
      <c r="AT590" s="107"/>
      <c r="AU590" s="107"/>
      <c r="AV590" s="107"/>
    </row>
    <row r="591" spans="1:48" s="94" customFormat="1" ht="24.95" customHeight="1" outlineLevel="1" thickTop="1" thickBot="1">
      <c r="B591" s="576"/>
      <c r="C591" s="577"/>
      <c r="D591" s="577"/>
      <c r="E591" s="577"/>
      <c r="F591" s="577"/>
      <c r="G591" s="577"/>
      <c r="H591" s="577"/>
      <c r="I591" s="577"/>
      <c r="J591" s="577"/>
      <c r="K591" s="577"/>
      <c r="L591" s="577"/>
      <c r="M591" s="577"/>
      <c r="N591" s="577"/>
      <c r="O591" s="577"/>
      <c r="P591" s="577"/>
      <c r="Q591" s="577"/>
      <c r="R591" s="577"/>
      <c r="S591" s="577"/>
      <c r="T591" s="577"/>
      <c r="U591" s="577"/>
      <c r="V591" s="577"/>
      <c r="W591" s="577"/>
      <c r="X591" s="577"/>
      <c r="Y591" s="578"/>
      <c r="Z591" s="427" t="s">
        <v>115</v>
      </c>
      <c r="AA591" s="428"/>
      <c r="AB591" s="429"/>
      <c r="AC591" s="442" t="s">
        <v>116</v>
      </c>
      <c r="AD591" s="443"/>
      <c r="AE591" s="443"/>
      <c r="AF591" s="443"/>
      <c r="AG591" s="443"/>
      <c r="AH591" s="443"/>
      <c r="AI591" s="581">
        <v>5</v>
      </c>
      <c r="AJ591" s="582"/>
      <c r="AK591" s="579">
        <f>AI591/AR$9</f>
        <v>0.33333333333333331</v>
      </c>
      <c r="AL591" s="580"/>
      <c r="AM591" s="256" t="s">
        <v>175</v>
      </c>
      <c r="AN591" s="252"/>
      <c r="AO591" s="252"/>
      <c r="AP591" s="252"/>
      <c r="AQ591" s="253"/>
      <c r="AR591" s="254" t="s">
        <v>353</v>
      </c>
      <c r="AS591" s="255"/>
      <c r="AT591" s="107"/>
      <c r="AU591" s="107"/>
      <c r="AV591" s="107"/>
    </row>
    <row r="592" spans="1:48" s="94" customFormat="1" ht="24.95" customHeight="1" outlineLevel="1" thickTop="1">
      <c r="B592" s="256" t="s">
        <v>117</v>
      </c>
      <c r="C592" s="252"/>
      <c r="D592" s="252"/>
      <c r="E592" s="252"/>
      <c r="F592" s="252"/>
      <c r="G592" s="252"/>
      <c r="H592" s="252"/>
      <c r="I592" s="252"/>
      <c r="J592" s="252"/>
      <c r="K592" s="252"/>
      <c r="L592" s="252"/>
      <c r="M592" s="252"/>
      <c r="N592" s="252"/>
      <c r="O592" s="252"/>
      <c r="P592" s="252"/>
      <c r="Q592" s="259"/>
      <c r="R592" s="256" t="s">
        <v>118</v>
      </c>
      <c r="S592" s="253"/>
      <c r="T592" s="252" t="s">
        <v>119</v>
      </c>
      <c r="U592" s="252"/>
      <c r="V592" s="252"/>
      <c r="W592" s="252"/>
      <c r="X592" s="583" t="s">
        <v>46</v>
      </c>
      <c r="Y592" s="585" t="s">
        <v>47</v>
      </c>
      <c r="Z592" s="587" t="s">
        <v>120</v>
      </c>
      <c r="AA592" s="589" t="s">
        <v>121</v>
      </c>
      <c r="AB592" s="585" t="s">
        <v>122</v>
      </c>
      <c r="AC592" s="256" t="s">
        <v>123</v>
      </c>
      <c r="AD592" s="252"/>
      <c r="AE592" s="252"/>
      <c r="AF592" s="252"/>
      <c r="AG592" s="252"/>
      <c r="AH592" s="252"/>
      <c r="AI592" s="252"/>
      <c r="AJ592" s="252"/>
      <c r="AK592" s="252"/>
      <c r="AL592" s="252"/>
      <c r="AM592" s="252"/>
      <c r="AN592" s="252"/>
      <c r="AO592" s="252"/>
      <c r="AP592" s="252"/>
      <c r="AQ592" s="259"/>
      <c r="AR592" s="591" t="s">
        <v>124</v>
      </c>
      <c r="AS592" s="592"/>
      <c r="AT592" s="107"/>
      <c r="AU592" s="107"/>
      <c r="AV592" s="107"/>
    </row>
    <row r="593" spans="1:48" s="94" customFormat="1" ht="24.95" customHeight="1" outlineLevel="1">
      <c r="B593" s="260"/>
      <c r="C593" s="261"/>
      <c r="D593" s="261"/>
      <c r="E593" s="261"/>
      <c r="F593" s="261"/>
      <c r="G593" s="261"/>
      <c r="H593" s="261"/>
      <c r="I593" s="261"/>
      <c r="J593" s="261"/>
      <c r="K593" s="261"/>
      <c r="L593" s="261"/>
      <c r="M593" s="261"/>
      <c r="N593" s="261"/>
      <c r="O593" s="261"/>
      <c r="P593" s="261"/>
      <c r="Q593" s="262"/>
      <c r="R593" s="260"/>
      <c r="S593" s="263"/>
      <c r="T593" s="261"/>
      <c r="U593" s="261"/>
      <c r="V593" s="261"/>
      <c r="W593" s="261"/>
      <c r="X593" s="584"/>
      <c r="Y593" s="586"/>
      <c r="Z593" s="588"/>
      <c r="AA593" s="590"/>
      <c r="AB593" s="586"/>
      <c r="AC593" s="260"/>
      <c r="AD593" s="261"/>
      <c r="AE593" s="261"/>
      <c r="AF593" s="261"/>
      <c r="AG593" s="261"/>
      <c r="AH593" s="261"/>
      <c r="AI593" s="261"/>
      <c r="AJ593" s="261"/>
      <c r="AK593" s="261"/>
      <c r="AL593" s="261"/>
      <c r="AM593" s="261"/>
      <c r="AN593" s="261"/>
      <c r="AO593" s="261"/>
      <c r="AP593" s="261"/>
      <c r="AQ593" s="262"/>
      <c r="AR593" s="141" t="s">
        <v>125</v>
      </c>
      <c r="AS593" s="121" t="s">
        <v>126</v>
      </c>
      <c r="AT593" s="107"/>
      <c r="AU593" s="107"/>
      <c r="AV593" s="107"/>
    </row>
    <row r="594" spans="1:48" s="94" customFormat="1" ht="24.95" customHeight="1" outlineLevel="1">
      <c r="A594" s="107"/>
      <c r="B594" s="227" t="s">
        <v>328</v>
      </c>
      <c r="C594" s="228"/>
      <c r="D594" s="228"/>
      <c r="E594" s="228"/>
      <c r="F594" s="228"/>
      <c r="G594" s="228"/>
      <c r="H594" s="228"/>
      <c r="I594" s="228"/>
      <c r="J594" s="228"/>
      <c r="K594" s="228"/>
      <c r="L594" s="228"/>
      <c r="M594" s="228"/>
      <c r="N594" s="228"/>
      <c r="O594" s="228"/>
      <c r="P594" s="228"/>
      <c r="Q594" s="229"/>
      <c r="R594" s="227" t="s">
        <v>69</v>
      </c>
      <c r="S594" s="230"/>
      <c r="T594" s="231" t="s">
        <v>327</v>
      </c>
      <c r="U594" s="228"/>
      <c r="V594" s="228"/>
      <c r="W594" s="228"/>
      <c r="X594" s="122" t="s">
        <v>170</v>
      </c>
      <c r="Y594" s="123"/>
      <c r="Z594" s="122">
        <v>4</v>
      </c>
      <c r="AA594" s="138">
        <v>4</v>
      </c>
      <c r="AB594" s="125" t="str">
        <f>INDEX($AM$108:$AT$111,MATCH(Z594,$AK$108:$AK$111,0),MATCH(AA594,$AM$112:$AT$112,0))</f>
        <v>A</v>
      </c>
      <c r="AC594" s="227" t="s">
        <v>330</v>
      </c>
      <c r="AD594" s="228"/>
      <c r="AE594" s="228"/>
      <c r="AF594" s="228"/>
      <c r="AG594" s="228"/>
      <c r="AH594" s="228"/>
      <c r="AI594" s="228"/>
      <c r="AJ594" s="228"/>
      <c r="AK594" s="228"/>
      <c r="AL594" s="228"/>
      <c r="AM594" s="228"/>
      <c r="AN594" s="228"/>
      <c r="AO594" s="228"/>
      <c r="AP594" s="228"/>
      <c r="AQ594" s="229"/>
      <c r="AR594" s="142"/>
      <c r="AS594" s="127" t="s">
        <v>170</v>
      </c>
      <c r="AT594" s="107"/>
      <c r="AU594" s="107"/>
      <c r="AV594" s="107"/>
    </row>
    <row r="595" spans="1:48" s="94" customFormat="1" ht="24.95" customHeight="1" outlineLevel="1">
      <c r="A595" s="107"/>
      <c r="B595" s="227" t="s">
        <v>329</v>
      </c>
      <c r="C595" s="228"/>
      <c r="D595" s="228"/>
      <c r="E595" s="228"/>
      <c r="F595" s="228"/>
      <c r="G595" s="228"/>
      <c r="H595" s="228"/>
      <c r="I595" s="228"/>
      <c r="J595" s="228"/>
      <c r="K595" s="228"/>
      <c r="L595" s="228"/>
      <c r="M595" s="228"/>
      <c r="N595" s="228"/>
      <c r="O595" s="228"/>
      <c r="P595" s="228"/>
      <c r="Q595" s="229"/>
      <c r="R595" s="227"/>
      <c r="S595" s="230"/>
      <c r="T595" s="231"/>
      <c r="U595" s="228"/>
      <c r="V595" s="228"/>
      <c r="W595" s="228"/>
      <c r="X595" s="122"/>
      <c r="Y595" s="123"/>
      <c r="Z595" s="122"/>
      <c r="AA595" s="138"/>
      <c r="AB595" s="125" t="e">
        <f t="shared" ref="AB595:AB601" si="29">INDEX($AM$108:$AT$111,MATCH(Z595,$AK$108:$AK$111,0),MATCH(AA595,$AM$112:$AT$112,0))</f>
        <v>#N/A</v>
      </c>
      <c r="AC595" s="227" t="s">
        <v>331</v>
      </c>
      <c r="AD595" s="228"/>
      <c r="AE595" s="228"/>
      <c r="AF595" s="228"/>
      <c r="AG595" s="228"/>
      <c r="AH595" s="228"/>
      <c r="AI595" s="228"/>
      <c r="AJ595" s="228"/>
      <c r="AK595" s="228"/>
      <c r="AL595" s="228"/>
      <c r="AM595" s="228"/>
      <c r="AN595" s="228"/>
      <c r="AO595" s="228"/>
      <c r="AP595" s="228"/>
      <c r="AQ595" s="229"/>
      <c r="AR595" s="142" t="s">
        <v>170</v>
      </c>
      <c r="AS595" s="127"/>
      <c r="AT595" s="107"/>
      <c r="AU595" s="107"/>
      <c r="AV595" s="107"/>
    </row>
    <row r="596" spans="1:48" s="94" customFormat="1" ht="24.95" customHeight="1" outlineLevel="1">
      <c r="A596" s="107"/>
      <c r="B596" s="227"/>
      <c r="C596" s="228"/>
      <c r="D596" s="228"/>
      <c r="E596" s="228"/>
      <c r="F596" s="228"/>
      <c r="G596" s="228"/>
      <c r="H596" s="228"/>
      <c r="I596" s="228"/>
      <c r="J596" s="228"/>
      <c r="K596" s="228"/>
      <c r="L596" s="228"/>
      <c r="M596" s="228"/>
      <c r="N596" s="228"/>
      <c r="O596" s="228"/>
      <c r="P596" s="228"/>
      <c r="Q596" s="229"/>
      <c r="R596" s="227"/>
      <c r="S596" s="230"/>
      <c r="T596" s="231"/>
      <c r="U596" s="228"/>
      <c r="V596" s="228"/>
      <c r="W596" s="228"/>
      <c r="X596" s="122"/>
      <c r="Y596" s="123"/>
      <c r="Z596" s="122"/>
      <c r="AA596" s="138"/>
      <c r="AB596" s="125" t="e">
        <f t="shared" si="29"/>
        <v>#N/A</v>
      </c>
      <c r="AC596" s="227"/>
      <c r="AD596" s="228"/>
      <c r="AE596" s="228"/>
      <c r="AF596" s="228"/>
      <c r="AG596" s="228"/>
      <c r="AH596" s="228"/>
      <c r="AI596" s="228"/>
      <c r="AJ596" s="228"/>
      <c r="AK596" s="228"/>
      <c r="AL596" s="228"/>
      <c r="AM596" s="228"/>
      <c r="AN596" s="228"/>
      <c r="AO596" s="228"/>
      <c r="AP596" s="228"/>
      <c r="AQ596" s="229"/>
      <c r="AR596" s="142"/>
      <c r="AS596" s="127"/>
      <c r="AT596" s="107"/>
      <c r="AU596" s="107"/>
      <c r="AV596" s="107"/>
    </row>
    <row r="597" spans="1:48" s="94" customFormat="1" ht="24.95" customHeight="1" outlineLevel="1">
      <c r="A597" s="107"/>
      <c r="B597" s="227"/>
      <c r="C597" s="228"/>
      <c r="D597" s="228"/>
      <c r="E597" s="228"/>
      <c r="F597" s="228"/>
      <c r="G597" s="228"/>
      <c r="H597" s="228"/>
      <c r="I597" s="228"/>
      <c r="J597" s="228"/>
      <c r="K597" s="228"/>
      <c r="L597" s="228"/>
      <c r="M597" s="228"/>
      <c r="N597" s="228"/>
      <c r="O597" s="228"/>
      <c r="P597" s="228"/>
      <c r="Q597" s="229"/>
      <c r="R597" s="227"/>
      <c r="S597" s="230"/>
      <c r="T597" s="231"/>
      <c r="U597" s="228"/>
      <c r="V597" s="228"/>
      <c r="W597" s="228"/>
      <c r="X597" s="122"/>
      <c r="Y597" s="123"/>
      <c r="Z597" s="122"/>
      <c r="AA597" s="138"/>
      <c r="AB597" s="125" t="e">
        <f t="shared" si="29"/>
        <v>#N/A</v>
      </c>
      <c r="AC597" s="227"/>
      <c r="AD597" s="228"/>
      <c r="AE597" s="228"/>
      <c r="AF597" s="228"/>
      <c r="AG597" s="228"/>
      <c r="AH597" s="228"/>
      <c r="AI597" s="228"/>
      <c r="AJ597" s="228"/>
      <c r="AK597" s="228"/>
      <c r="AL597" s="228"/>
      <c r="AM597" s="228"/>
      <c r="AN597" s="228"/>
      <c r="AO597" s="228"/>
      <c r="AP597" s="228"/>
      <c r="AQ597" s="229"/>
      <c r="AR597" s="142"/>
      <c r="AS597" s="127"/>
      <c r="AT597" s="107"/>
      <c r="AU597" s="107"/>
      <c r="AV597" s="107"/>
    </row>
    <row r="598" spans="1:48" s="94" customFormat="1" ht="24.95" customHeight="1" outlineLevel="1">
      <c r="A598" s="107"/>
      <c r="B598" s="227"/>
      <c r="C598" s="228"/>
      <c r="D598" s="228"/>
      <c r="E598" s="228"/>
      <c r="F598" s="228"/>
      <c r="G598" s="228"/>
      <c r="H598" s="228"/>
      <c r="I598" s="228"/>
      <c r="J598" s="228"/>
      <c r="K598" s="228"/>
      <c r="L598" s="228"/>
      <c r="M598" s="228"/>
      <c r="N598" s="228"/>
      <c r="O598" s="228"/>
      <c r="P598" s="228"/>
      <c r="Q598" s="229"/>
      <c r="R598" s="227"/>
      <c r="S598" s="230"/>
      <c r="T598" s="231"/>
      <c r="U598" s="228"/>
      <c r="V598" s="228"/>
      <c r="W598" s="228"/>
      <c r="X598" s="122"/>
      <c r="Y598" s="123"/>
      <c r="Z598" s="122"/>
      <c r="AA598" s="138"/>
      <c r="AB598" s="125" t="e">
        <f t="shared" si="29"/>
        <v>#N/A</v>
      </c>
      <c r="AC598" s="227"/>
      <c r="AD598" s="228"/>
      <c r="AE598" s="228"/>
      <c r="AF598" s="228"/>
      <c r="AG598" s="228"/>
      <c r="AH598" s="228"/>
      <c r="AI598" s="228"/>
      <c r="AJ598" s="228"/>
      <c r="AK598" s="228"/>
      <c r="AL598" s="228"/>
      <c r="AM598" s="228"/>
      <c r="AN598" s="228"/>
      <c r="AO598" s="228"/>
      <c r="AP598" s="228"/>
      <c r="AQ598" s="229"/>
      <c r="AR598" s="142"/>
      <c r="AS598" s="127"/>
      <c r="AT598" s="107"/>
      <c r="AU598" s="107"/>
      <c r="AV598" s="107"/>
    </row>
    <row r="599" spans="1:48" s="94" customFormat="1" ht="24.95" customHeight="1" outlineLevel="1">
      <c r="A599" s="107"/>
      <c r="B599" s="227"/>
      <c r="C599" s="228"/>
      <c r="D599" s="228"/>
      <c r="E599" s="228"/>
      <c r="F599" s="228"/>
      <c r="G599" s="228"/>
      <c r="H599" s="228"/>
      <c r="I599" s="228"/>
      <c r="J599" s="228"/>
      <c r="K599" s="228"/>
      <c r="L599" s="228"/>
      <c r="M599" s="228"/>
      <c r="N599" s="228"/>
      <c r="O599" s="228"/>
      <c r="P599" s="228"/>
      <c r="Q599" s="229"/>
      <c r="R599" s="227"/>
      <c r="S599" s="230"/>
      <c r="T599" s="231"/>
      <c r="U599" s="228"/>
      <c r="V599" s="228"/>
      <c r="W599" s="228"/>
      <c r="X599" s="122"/>
      <c r="Y599" s="123"/>
      <c r="Z599" s="122"/>
      <c r="AA599" s="138"/>
      <c r="AB599" s="125" t="e">
        <f t="shared" si="29"/>
        <v>#N/A</v>
      </c>
      <c r="AC599" s="227"/>
      <c r="AD599" s="228"/>
      <c r="AE599" s="228"/>
      <c r="AF599" s="228"/>
      <c r="AG599" s="228"/>
      <c r="AH599" s="228"/>
      <c r="AI599" s="228"/>
      <c r="AJ599" s="228"/>
      <c r="AK599" s="228"/>
      <c r="AL599" s="228"/>
      <c r="AM599" s="228"/>
      <c r="AN599" s="228"/>
      <c r="AO599" s="228"/>
      <c r="AP599" s="228"/>
      <c r="AQ599" s="229"/>
      <c r="AR599" s="142"/>
      <c r="AS599" s="127"/>
      <c r="AT599" s="107"/>
      <c r="AU599" s="107"/>
      <c r="AV599" s="107"/>
    </row>
    <row r="600" spans="1:48" s="94" customFormat="1" ht="24.95" customHeight="1" outlineLevel="1">
      <c r="A600" s="107"/>
      <c r="B600" s="227"/>
      <c r="C600" s="228"/>
      <c r="D600" s="228"/>
      <c r="E600" s="228"/>
      <c r="F600" s="228"/>
      <c r="G600" s="228"/>
      <c r="H600" s="228"/>
      <c r="I600" s="228"/>
      <c r="J600" s="228"/>
      <c r="K600" s="228"/>
      <c r="L600" s="228"/>
      <c r="M600" s="228"/>
      <c r="N600" s="228"/>
      <c r="O600" s="228"/>
      <c r="P600" s="228"/>
      <c r="Q600" s="229"/>
      <c r="R600" s="227"/>
      <c r="S600" s="230"/>
      <c r="T600" s="231"/>
      <c r="U600" s="228"/>
      <c r="V600" s="228"/>
      <c r="W600" s="228"/>
      <c r="X600" s="122"/>
      <c r="Y600" s="123"/>
      <c r="Z600" s="122"/>
      <c r="AA600" s="138"/>
      <c r="AB600" s="125" t="e">
        <f t="shared" si="29"/>
        <v>#N/A</v>
      </c>
      <c r="AC600" s="227"/>
      <c r="AD600" s="228"/>
      <c r="AE600" s="228"/>
      <c r="AF600" s="228"/>
      <c r="AG600" s="228"/>
      <c r="AH600" s="228"/>
      <c r="AI600" s="228"/>
      <c r="AJ600" s="228"/>
      <c r="AK600" s="228"/>
      <c r="AL600" s="228"/>
      <c r="AM600" s="228"/>
      <c r="AN600" s="228"/>
      <c r="AO600" s="228"/>
      <c r="AP600" s="228"/>
      <c r="AQ600" s="229"/>
      <c r="AR600" s="142"/>
      <c r="AS600" s="127"/>
      <c r="AT600" s="107"/>
      <c r="AU600" s="107"/>
      <c r="AV600" s="107"/>
    </row>
    <row r="601" spans="1:48" s="94" customFormat="1" ht="24.95" customHeight="1" outlineLevel="1" thickBot="1">
      <c r="A601" s="107"/>
      <c r="B601" s="227"/>
      <c r="C601" s="228"/>
      <c r="D601" s="228"/>
      <c r="E601" s="228"/>
      <c r="F601" s="228"/>
      <c r="G601" s="228"/>
      <c r="H601" s="228"/>
      <c r="I601" s="228"/>
      <c r="J601" s="228"/>
      <c r="K601" s="228"/>
      <c r="L601" s="228"/>
      <c r="M601" s="228"/>
      <c r="N601" s="228"/>
      <c r="O601" s="228"/>
      <c r="P601" s="228"/>
      <c r="Q601" s="229"/>
      <c r="R601" s="232"/>
      <c r="S601" s="233"/>
      <c r="T601" s="234"/>
      <c r="U601" s="235"/>
      <c r="V601" s="235"/>
      <c r="W601" s="235"/>
      <c r="X601" s="122"/>
      <c r="Y601" s="123"/>
      <c r="Z601" s="128"/>
      <c r="AA601" s="130"/>
      <c r="AB601" s="131" t="e">
        <f t="shared" si="29"/>
        <v>#N/A</v>
      </c>
      <c r="AC601" s="232"/>
      <c r="AD601" s="235"/>
      <c r="AE601" s="235"/>
      <c r="AF601" s="235"/>
      <c r="AG601" s="235"/>
      <c r="AH601" s="235"/>
      <c r="AI601" s="235"/>
      <c r="AJ601" s="235"/>
      <c r="AK601" s="235"/>
      <c r="AL601" s="235"/>
      <c r="AM601" s="235"/>
      <c r="AN601" s="235"/>
      <c r="AO601" s="235"/>
      <c r="AP601" s="235"/>
      <c r="AQ601" s="236"/>
      <c r="AR601" s="143"/>
      <c r="AS601" s="133"/>
      <c r="AT601" s="107"/>
      <c r="AU601" s="107"/>
      <c r="AV601" s="107"/>
    </row>
    <row r="602" spans="1:48" s="94" customFormat="1" ht="24.95" customHeight="1" outlineLevel="1" thickBot="1">
      <c r="B602" s="237"/>
      <c r="C602" s="238"/>
      <c r="D602" s="238"/>
      <c r="E602" s="238"/>
      <c r="F602" s="238"/>
      <c r="G602" s="238"/>
      <c r="H602" s="238"/>
      <c r="I602" s="238"/>
      <c r="J602" s="238"/>
      <c r="K602" s="238"/>
      <c r="L602" s="238"/>
      <c r="M602" s="238"/>
      <c r="N602" s="238"/>
      <c r="O602" s="238"/>
      <c r="P602" s="238"/>
      <c r="Q602" s="239"/>
      <c r="R602" s="240" t="s">
        <v>132</v>
      </c>
      <c r="S602" s="241"/>
      <c r="T602" s="241"/>
      <c r="U602" s="241"/>
      <c r="V602" s="241"/>
      <c r="W602" s="241"/>
      <c r="X602" s="241"/>
      <c r="Y602" s="242"/>
      <c r="Z602" s="134">
        <f>ROUNDUP(SUM(Z594:Z601)*$AK591,0)</f>
        <v>2</v>
      </c>
      <c r="AA602" s="135">
        <f>ROUNDUP(SUM(AA594:AA601)*$AK591,0)</f>
        <v>2</v>
      </c>
      <c r="AB602" s="136"/>
      <c r="AC602" s="615"/>
      <c r="AD602" s="616"/>
      <c r="AE602" s="616"/>
      <c r="AF602" s="616"/>
      <c r="AG602" s="616"/>
      <c r="AH602" s="616"/>
      <c r="AI602" s="616"/>
      <c r="AJ602" s="616"/>
      <c r="AK602" s="616"/>
      <c r="AL602" s="616"/>
      <c r="AM602" s="616"/>
      <c r="AN602" s="616"/>
      <c r="AO602" s="616"/>
      <c r="AP602" s="616"/>
      <c r="AQ602" s="616"/>
      <c r="AR602" s="616"/>
      <c r="AS602" s="617"/>
      <c r="AT602" s="107"/>
      <c r="AU602" s="107"/>
      <c r="AV602" s="107"/>
    </row>
    <row r="603" spans="1:48" s="94" customFormat="1" ht="24.95" customHeight="1" outlineLevel="1">
      <c r="A603" s="107"/>
      <c r="B603" s="107"/>
      <c r="C603" s="107"/>
      <c r="D603" s="107"/>
      <c r="E603" s="107"/>
      <c r="F603" s="107"/>
      <c r="G603" s="107"/>
      <c r="H603" s="107"/>
      <c r="I603" s="107"/>
      <c r="J603" s="107"/>
      <c r="K603" s="107"/>
      <c r="L603" s="107"/>
      <c r="M603" s="107"/>
      <c r="N603" s="107"/>
      <c r="O603" s="107"/>
      <c r="P603" s="107"/>
      <c r="Q603" s="107"/>
      <c r="R603" s="107"/>
      <c r="S603" s="107"/>
      <c r="T603" s="107"/>
      <c r="U603" s="107"/>
      <c r="V603" s="107"/>
      <c r="W603" s="107"/>
      <c r="X603" s="107"/>
      <c r="Y603" s="107"/>
      <c r="Z603" s="107"/>
      <c r="AA603" s="107"/>
      <c r="AB603" s="107"/>
      <c r="AC603" s="107"/>
      <c r="AD603" s="107"/>
      <c r="AE603" s="107"/>
      <c r="AF603" s="107"/>
      <c r="AG603" s="107"/>
      <c r="AH603" s="107"/>
      <c r="AI603" s="107"/>
      <c r="AJ603" s="107"/>
      <c r="AK603" s="107"/>
      <c r="AL603" s="107"/>
      <c r="AM603" s="107"/>
      <c r="AN603" s="107"/>
      <c r="AO603" s="107"/>
      <c r="AP603" s="107"/>
      <c r="AQ603" s="107"/>
      <c r="AR603" s="95"/>
      <c r="AS603" s="95"/>
      <c r="AT603" s="107"/>
    </row>
    <row r="604" spans="1:48" s="94" customFormat="1" ht="24.95" customHeight="1" thickBot="1">
      <c r="A604" s="107"/>
      <c r="B604" s="107"/>
      <c r="C604" s="107"/>
      <c r="D604" s="107"/>
      <c r="E604" s="107"/>
      <c r="F604" s="107"/>
      <c r="G604" s="107"/>
      <c r="H604" s="107"/>
      <c r="I604" s="107"/>
      <c r="J604" s="107"/>
      <c r="K604" s="107"/>
      <c r="L604" s="107"/>
      <c r="M604" s="107"/>
      <c r="N604" s="107"/>
      <c r="O604" s="107"/>
      <c r="P604" s="107"/>
      <c r="Q604" s="107"/>
      <c r="R604" s="107"/>
      <c r="S604" s="107"/>
      <c r="T604" s="107"/>
      <c r="U604" s="107"/>
      <c r="V604" s="107"/>
      <c r="W604" s="107"/>
      <c r="X604" s="107"/>
      <c r="Y604" s="107"/>
      <c r="Z604" s="107"/>
      <c r="AA604" s="107"/>
      <c r="AB604" s="107"/>
      <c r="AC604" s="107"/>
      <c r="AD604" s="107"/>
      <c r="AE604" s="107"/>
      <c r="AF604" s="107"/>
      <c r="AG604" s="107"/>
      <c r="AH604" s="107"/>
      <c r="AI604" s="107"/>
      <c r="AJ604" s="107"/>
      <c r="AK604" s="107"/>
      <c r="AL604" s="107"/>
      <c r="AM604" s="107"/>
      <c r="AN604" s="107"/>
      <c r="AO604" s="107"/>
      <c r="AP604" s="107"/>
      <c r="AQ604" s="107"/>
      <c r="AR604" s="95"/>
      <c r="AS604" s="95"/>
      <c r="AT604" s="107"/>
    </row>
    <row r="605" spans="1:48" s="94" customFormat="1" ht="24.95" customHeight="1">
      <c r="A605" s="107"/>
      <c r="B605" s="611" t="s">
        <v>265</v>
      </c>
      <c r="C605" s="612"/>
      <c r="D605" s="599" t="s">
        <v>107</v>
      </c>
      <c r="E605" s="603"/>
      <c r="F605" s="603"/>
      <c r="G605" s="603"/>
      <c r="H605" s="603"/>
      <c r="I605" s="603"/>
      <c r="J605" s="603"/>
      <c r="K605" s="603"/>
      <c r="L605" s="603"/>
      <c r="M605" s="603"/>
      <c r="N605" s="603"/>
      <c r="O605" s="603"/>
      <c r="P605" s="603"/>
      <c r="Q605" s="603"/>
      <c r="R605" s="603"/>
      <c r="S605" s="603"/>
      <c r="T605" s="603"/>
      <c r="U605" s="603"/>
      <c r="V605" s="603"/>
      <c r="W605" s="603"/>
      <c r="X605" s="603"/>
      <c r="Y605" s="603"/>
      <c r="Z605" s="603"/>
      <c r="AA605" s="603"/>
      <c r="AB605" s="603"/>
      <c r="AC605" s="603"/>
      <c r="AD605" s="603"/>
      <c r="AE605" s="603"/>
      <c r="AF605" s="603"/>
      <c r="AG605" s="603"/>
      <c r="AH605" s="603"/>
      <c r="AI605" s="603"/>
      <c r="AJ605" s="603"/>
      <c r="AK605" s="600"/>
      <c r="AL605" s="605" t="s">
        <v>168</v>
      </c>
      <c r="AM605" s="606"/>
      <c r="AN605" s="606"/>
      <c r="AO605" s="606"/>
      <c r="AP605" s="606"/>
      <c r="AQ605" s="606"/>
      <c r="AR605" s="606"/>
      <c r="AS605" s="607"/>
      <c r="AT605" s="107"/>
    </row>
    <row r="606" spans="1:48" s="94" customFormat="1" ht="24.95" customHeight="1" thickBot="1">
      <c r="A606" s="107"/>
      <c r="B606" s="613"/>
      <c r="C606" s="614"/>
      <c r="D606" s="601"/>
      <c r="E606" s="604"/>
      <c r="F606" s="604"/>
      <c r="G606" s="604"/>
      <c r="H606" s="604"/>
      <c r="I606" s="604"/>
      <c r="J606" s="604"/>
      <c r="K606" s="604"/>
      <c r="L606" s="604"/>
      <c r="M606" s="604"/>
      <c r="N606" s="604"/>
      <c r="O606" s="604"/>
      <c r="P606" s="604"/>
      <c r="Q606" s="604"/>
      <c r="R606" s="604"/>
      <c r="S606" s="604"/>
      <c r="T606" s="604"/>
      <c r="U606" s="604"/>
      <c r="V606" s="604"/>
      <c r="W606" s="604"/>
      <c r="X606" s="604"/>
      <c r="Y606" s="604"/>
      <c r="Z606" s="604"/>
      <c r="AA606" s="604"/>
      <c r="AB606" s="604"/>
      <c r="AC606" s="604"/>
      <c r="AD606" s="604"/>
      <c r="AE606" s="604"/>
      <c r="AF606" s="604"/>
      <c r="AG606" s="604"/>
      <c r="AH606" s="604"/>
      <c r="AI606" s="604"/>
      <c r="AJ606" s="604"/>
      <c r="AK606" s="602"/>
      <c r="AL606" s="608"/>
      <c r="AM606" s="609"/>
      <c r="AN606" s="609"/>
      <c r="AO606" s="609"/>
      <c r="AP606" s="609"/>
      <c r="AQ606" s="609"/>
      <c r="AR606" s="609"/>
      <c r="AS606" s="610"/>
      <c r="AT606" s="107"/>
    </row>
    <row r="607" spans="1:48" s="94" customFormat="1" ht="24.95" customHeight="1" outlineLevel="1" thickTop="1" thickBot="1">
      <c r="B607" s="576"/>
      <c r="C607" s="577"/>
      <c r="D607" s="577"/>
      <c r="E607" s="577"/>
      <c r="F607" s="577"/>
      <c r="G607" s="577"/>
      <c r="H607" s="577"/>
      <c r="I607" s="577"/>
      <c r="J607" s="577"/>
      <c r="K607" s="577"/>
      <c r="L607" s="577"/>
      <c r="M607" s="577"/>
      <c r="N607" s="577"/>
      <c r="O607" s="577"/>
      <c r="P607" s="577"/>
      <c r="Q607" s="577"/>
      <c r="R607" s="577"/>
      <c r="S607" s="577"/>
      <c r="T607" s="577"/>
      <c r="U607" s="577"/>
      <c r="V607" s="577"/>
      <c r="W607" s="577"/>
      <c r="X607" s="577"/>
      <c r="Y607" s="578"/>
      <c r="Z607" s="427" t="s">
        <v>115</v>
      </c>
      <c r="AA607" s="428"/>
      <c r="AB607" s="429"/>
      <c r="AC607" s="442" t="s">
        <v>116</v>
      </c>
      <c r="AD607" s="443"/>
      <c r="AE607" s="443"/>
      <c r="AF607" s="443"/>
      <c r="AG607" s="443"/>
      <c r="AH607" s="443"/>
      <c r="AI607" s="581">
        <v>4</v>
      </c>
      <c r="AJ607" s="582"/>
      <c r="AK607" s="579">
        <f>AI607/AR$9</f>
        <v>0.26666666666666666</v>
      </c>
      <c r="AL607" s="580"/>
      <c r="AM607" s="256" t="s">
        <v>175</v>
      </c>
      <c r="AN607" s="252"/>
      <c r="AO607" s="252"/>
      <c r="AP607" s="252"/>
      <c r="AQ607" s="253"/>
      <c r="AR607" s="254" t="s">
        <v>226</v>
      </c>
      <c r="AS607" s="255"/>
      <c r="AT607" s="107"/>
    </row>
    <row r="608" spans="1:48" s="94" customFormat="1" ht="24.95" customHeight="1" outlineLevel="1" thickTop="1">
      <c r="B608" s="256" t="s">
        <v>117</v>
      </c>
      <c r="C608" s="252"/>
      <c r="D608" s="252"/>
      <c r="E608" s="252"/>
      <c r="F608" s="252"/>
      <c r="G608" s="252"/>
      <c r="H608" s="252"/>
      <c r="I608" s="252"/>
      <c r="J608" s="252"/>
      <c r="K608" s="252"/>
      <c r="L608" s="252"/>
      <c r="M608" s="252"/>
      <c r="N608" s="252"/>
      <c r="O608" s="252"/>
      <c r="P608" s="252"/>
      <c r="Q608" s="259"/>
      <c r="R608" s="256" t="s">
        <v>118</v>
      </c>
      <c r="S608" s="253"/>
      <c r="T608" s="252" t="s">
        <v>119</v>
      </c>
      <c r="U608" s="252"/>
      <c r="V608" s="252"/>
      <c r="W608" s="252"/>
      <c r="X608" s="583" t="s">
        <v>46</v>
      </c>
      <c r="Y608" s="585" t="s">
        <v>47</v>
      </c>
      <c r="Z608" s="587" t="s">
        <v>120</v>
      </c>
      <c r="AA608" s="589" t="s">
        <v>121</v>
      </c>
      <c r="AB608" s="585" t="s">
        <v>122</v>
      </c>
      <c r="AC608" s="256" t="s">
        <v>123</v>
      </c>
      <c r="AD608" s="252"/>
      <c r="AE608" s="252"/>
      <c r="AF608" s="252"/>
      <c r="AG608" s="252"/>
      <c r="AH608" s="252"/>
      <c r="AI608" s="252"/>
      <c r="AJ608" s="252"/>
      <c r="AK608" s="252"/>
      <c r="AL608" s="252"/>
      <c r="AM608" s="252"/>
      <c r="AN608" s="252"/>
      <c r="AO608" s="252"/>
      <c r="AP608" s="252"/>
      <c r="AQ608" s="259"/>
      <c r="AR608" s="591" t="s">
        <v>124</v>
      </c>
      <c r="AS608" s="592"/>
      <c r="AT608" s="107"/>
    </row>
    <row r="609" spans="1:46" s="94" customFormat="1" ht="24.95" customHeight="1" outlineLevel="1">
      <c r="B609" s="260"/>
      <c r="C609" s="261"/>
      <c r="D609" s="261"/>
      <c r="E609" s="261"/>
      <c r="F609" s="261"/>
      <c r="G609" s="261"/>
      <c r="H609" s="261"/>
      <c r="I609" s="261"/>
      <c r="J609" s="261"/>
      <c r="K609" s="261"/>
      <c r="L609" s="261"/>
      <c r="M609" s="261"/>
      <c r="N609" s="261"/>
      <c r="O609" s="261"/>
      <c r="P609" s="261"/>
      <c r="Q609" s="262"/>
      <c r="R609" s="260"/>
      <c r="S609" s="263"/>
      <c r="T609" s="261"/>
      <c r="U609" s="261"/>
      <c r="V609" s="261"/>
      <c r="W609" s="261"/>
      <c r="X609" s="584"/>
      <c r="Y609" s="586"/>
      <c r="Z609" s="588"/>
      <c r="AA609" s="590"/>
      <c r="AB609" s="586"/>
      <c r="AC609" s="260"/>
      <c r="AD609" s="261"/>
      <c r="AE609" s="261"/>
      <c r="AF609" s="261"/>
      <c r="AG609" s="261"/>
      <c r="AH609" s="261"/>
      <c r="AI609" s="261"/>
      <c r="AJ609" s="261"/>
      <c r="AK609" s="261"/>
      <c r="AL609" s="261"/>
      <c r="AM609" s="261"/>
      <c r="AN609" s="261"/>
      <c r="AO609" s="261"/>
      <c r="AP609" s="261"/>
      <c r="AQ609" s="262"/>
      <c r="AR609" s="141" t="s">
        <v>125</v>
      </c>
      <c r="AS609" s="121" t="s">
        <v>126</v>
      </c>
      <c r="AT609" s="107"/>
    </row>
    <row r="610" spans="1:46" s="94" customFormat="1" ht="24.95" customHeight="1" outlineLevel="1">
      <c r="A610" s="107"/>
      <c r="B610" s="227" t="s">
        <v>332</v>
      </c>
      <c r="C610" s="228"/>
      <c r="D610" s="228"/>
      <c r="E610" s="228"/>
      <c r="F610" s="228"/>
      <c r="G610" s="228"/>
      <c r="H610" s="228"/>
      <c r="I610" s="228"/>
      <c r="J610" s="228"/>
      <c r="K610" s="228"/>
      <c r="L610" s="228"/>
      <c r="M610" s="228"/>
      <c r="N610" s="228"/>
      <c r="O610" s="228"/>
      <c r="P610" s="228"/>
      <c r="Q610" s="229"/>
      <c r="R610" s="227" t="s">
        <v>69</v>
      </c>
      <c r="S610" s="230"/>
      <c r="T610" s="231" t="s">
        <v>335</v>
      </c>
      <c r="U610" s="228"/>
      <c r="V610" s="228"/>
      <c r="W610" s="228"/>
      <c r="X610" s="122" t="s">
        <v>170</v>
      </c>
      <c r="Y610" s="123"/>
      <c r="Z610" s="122">
        <v>3</v>
      </c>
      <c r="AA610" s="138">
        <v>2</v>
      </c>
      <c r="AB610" s="125" t="str">
        <f>INDEX($AM$108:$AT$111,MATCH(Z610,$AK$108:$AK$111,0),MATCH(AA610,$AM$112:$AT$112,0))</f>
        <v>B</v>
      </c>
      <c r="AC610" s="227"/>
      <c r="AD610" s="228"/>
      <c r="AE610" s="228"/>
      <c r="AF610" s="228"/>
      <c r="AG610" s="228"/>
      <c r="AH610" s="228"/>
      <c r="AI610" s="228"/>
      <c r="AJ610" s="228"/>
      <c r="AK610" s="228"/>
      <c r="AL610" s="228"/>
      <c r="AM610" s="228"/>
      <c r="AN610" s="228"/>
      <c r="AO610" s="228"/>
      <c r="AP610" s="228"/>
      <c r="AQ610" s="229"/>
      <c r="AR610" s="142" t="s">
        <v>170</v>
      </c>
      <c r="AS610" s="127"/>
      <c r="AT610" s="107"/>
    </row>
    <row r="611" spans="1:46" s="94" customFormat="1" ht="24.95" customHeight="1" outlineLevel="1">
      <c r="A611" s="107"/>
      <c r="B611" s="227" t="s">
        <v>333</v>
      </c>
      <c r="C611" s="228"/>
      <c r="D611" s="228"/>
      <c r="E611" s="228"/>
      <c r="F611" s="228"/>
      <c r="G611" s="228"/>
      <c r="H611" s="228"/>
      <c r="I611" s="228"/>
      <c r="J611" s="228"/>
      <c r="K611" s="228"/>
      <c r="L611" s="228"/>
      <c r="M611" s="228"/>
      <c r="N611" s="228"/>
      <c r="O611" s="228"/>
      <c r="P611" s="228"/>
      <c r="Q611" s="229"/>
      <c r="R611" s="227"/>
      <c r="S611" s="230"/>
      <c r="T611" s="231"/>
      <c r="U611" s="228"/>
      <c r="V611" s="228"/>
      <c r="W611" s="228"/>
      <c r="X611" s="122" t="s">
        <v>170</v>
      </c>
      <c r="Y611" s="123"/>
      <c r="Z611" s="122">
        <v>3</v>
      </c>
      <c r="AA611" s="138">
        <v>2</v>
      </c>
      <c r="AB611" s="125" t="str">
        <f t="shared" ref="AB611:AB617" si="30">INDEX($AM$108:$AT$111,MATCH(Z611,$AK$108:$AK$111,0),MATCH(AA611,$AM$112:$AT$112,0))</f>
        <v>B</v>
      </c>
      <c r="AC611" s="227"/>
      <c r="AD611" s="228"/>
      <c r="AE611" s="228"/>
      <c r="AF611" s="228"/>
      <c r="AG611" s="228"/>
      <c r="AH611" s="228"/>
      <c r="AI611" s="228"/>
      <c r="AJ611" s="228"/>
      <c r="AK611" s="228"/>
      <c r="AL611" s="228"/>
      <c r="AM611" s="228"/>
      <c r="AN611" s="228"/>
      <c r="AO611" s="228"/>
      <c r="AP611" s="228"/>
      <c r="AQ611" s="229"/>
      <c r="AR611" s="142"/>
      <c r="AS611" s="127"/>
      <c r="AT611" s="107"/>
    </row>
    <row r="612" spans="1:46" s="94" customFormat="1" ht="24.95" customHeight="1" outlineLevel="1">
      <c r="A612" s="107"/>
      <c r="B612" s="227" t="s">
        <v>334</v>
      </c>
      <c r="C612" s="228"/>
      <c r="D612" s="228"/>
      <c r="E612" s="228"/>
      <c r="F612" s="228"/>
      <c r="G612" s="228"/>
      <c r="H612" s="228"/>
      <c r="I612" s="228"/>
      <c r="J612" s="228"/>
      <c r="K612" s="228"/>
      <c r="L612" s="228"/>
      <c r="M612" s="228"/>
      <c r="N612" s="228"/>
      <c r="O612" s="228"/>
      <c r="P612" s="228"/>
      <c r="Q612" s="229"/>
      <c r="R612" s="227"/>
      <c r="S612" s="230"/>
      <c r="T612" s="231"/>
      <c r="U612" s="228"/>
      <c r="V612" s="228"/>
      <c r="W612" s="228"/>
      <c r="X612" s="122" t="s">
        <v>170</v>
      </c>
      <c r="Y612" s="123"/>
      <c r="Z612" s="122">
        <v>2</v>
      </c>
      <c r="AA612" s="138">
        <v>2</v>
      </c>
      <c r="AB612" s="125" t="str">
        <f t="shared" si="30"/>
        <v>C</v>
      </c>
      <c r="AC612" s="227"/>
      <c r="AD612" s="228"/>
      <c r="AE612" s="228"/>
      <c r="AF612" s="228"/>
      <c r="AG612" s="228"/>
      <c r="AH612" s="228"/>
      <c r="AI612" s="228"/>
      <c r="AJ612" s="228"/>
      <c r="AK612" s="228"/>
      <c r="AL612" s="228"/>
      <c r="AM612" s="228"/>
      <c r="AN612" s="228"/>
      <c r="AO612" s="228"/>
      <c r="AP612" s="228"/>
      <c r="AQ612" s="229"/>
      <c r="AR612" s="142"/>
      <c r="AS612" s="127"/>
      <c r="AT612" s="107"/>
    </row>
    <row r="613" spans="1:46" s="94" customFormat="1" ht="24.95" customHeight="1" outlineLevel="1">
      <c r="A613" s="107"/>
      <c r="B613" s="227"/>
      <c r="C613" s="228"/>
      <c r="D613" s="228"/>
      <c r="E613" s="228"/>
      <c r="F613" s="228"/>
      <c r="G613" s="228"/>
      <c r="H613" s="228"/>
      <c r="I613" s="228"/>
      <c r="J613" s="228"/>
      <c r="K613" s="228"/>
      <c r="L613" s="228"/>
      <c r="M613" s="228"/>
      <c r="N613" s="228"/>
      <c r="O613" s="228"/>
      <c r="P613" s="228"/>
      <c r="Q613" s="229"/>
      <c r="R613" s="227"/>
      <c r="S613" s="230"/>
      <c r="T613" s="231"/>
      <c r="U613" s="228"/>
      <c r="V613" s="228"/>
      <c r="W613" s="228"/>
      <c r="X613" s="122"/>
      <c r="Y613" s="123"/>
      <c r="Z613" s="122"/>
      <c r="AA613" s="138"/>
      <c r="AB613" s="125" t="e">
        <f t="shared" si="30"/>
        <v>#N/A</v>
      </c>
      <c r="AC613" s="227"/>
      <c r="AD613" s="228"/>
      <c r="AE613" s="228"/>
      <c r="AF613" s="228"/>
      <c r="AG613" s="228"/>
      <c r="AH613" s="228"/>
      <c r="AI613" s="228"/>
      <c r="AJ613" s="228"/>
      <c r="AK613" s="228"/>
      <c r="AL613" s="228"/>
      <c r="AM613" s="228"/>
      <c r="AN613" s="228"/>
      <c r="AO613" s="228"/>
      <c r="AP613" s="228"/>
      <c r="AQ613" s="229"/>
      <c r="AR613" s="142"/>
      <c r="AS613" s="127"/>
      <c r="AT613" s="107"/>
    </row>
    <row r="614" spans="1:46" s="94" customFormat="1" ht="24.95" customHeight="1" outlineLevel="1">
      <c r="A614" s="107"/>
      <c r="B614" s="227"/>
      <c r="C614" s="228"/>
      <c r="D614" s="228"/>
      <c r="E614" s="228"/>
      <c r="F614" s="228"/>
      <c r="G614" s="228"/>
      <c r="H614" s="228"/>
      <c r="I614" s="228"/>
      <c r="J614" s="228"/>
      <c r="K614" s="228"/>
      <c r="L614" s="228"/>
      <c r="M614" s="228"/>
      <c r="N614" s="228"/>
      <c r="O614" s="228"/>
      <c r="P614" s="228"/>
      <c r="Q614" s="229"/>
      <c r="R614" s="227"/>
      <c r="S614" s="230"/>
      <c r="T614" s="231"/>
      <c r="U614" s="228"/>
      <c r="V614" s="228"/>
      <c r="W614" s="228"/>
      <c r="X614" s="122"/>
      <c r="Y614" s="123"/>
      <c r="Z614" s="122"/>
      <c r="AA614" s="138"/>
      <c r="AB614" s="125" t="e">
        <f t="shared" si="30"/>
        <v>#N/A</v>
      </c>
      <c r="AC614" s="227"/>
      <c r="AD614" s="228"/>
      <c r="AE614" s="228"/>
      <c r="AF614" s="228"/>
      <c r="AG614" s="228"/>
      <c r="AH614" s="228"/>
      <c r="AI614" s="228"/>
      <c r="AJ614" s="228"/>
      <c r="AK614" s="228"/>
      <c r="AL614" s="228"/>
      <c r="AM614" s="228"/>
      <c r="AN614" s="228"/>
      <c r="AO614" s="228"/>
      <c r="AP614" s="228"/>
      <c r="AQ614" s="229"/>
      <c r="AR614" s="142"/>
      <c r="AS614" s="127"/>
      <c r="AT614" s="107"/>
    </row>
    <row r="615" spans="1:46" s="94" customFormat="1" ht="24.95" customHeight="1" outlineLevel="1">
      <c r="A615" s="107"/>
      <c r="B615" s="227"/>
      <c r="C615" s="228"/>
      <c r="D615" s="228"/>
      <c r="E615" s="228"/>
      <c r="F615" s="228"/>
      <c r="G615" s="228"/>
      <c r="H615" s="228"/>
      <c r="I615" s="228"/>
      <c r="J615" s="228"/>
      <c r="K615" s="228"/>
      <c r="L615" s="228"/>
      <c r="M615" s="228"/>
      <c r="N615" s="228"/>
      <c r="O615" s="228"/>
      <c r="P615" s="228"/>
      <c r="Q615" s="229"/>
      <c r="R615" s="227"/>
      <c r="S615" s="230"/>
      <c r="T615" s="231"/>
      <c r="U615" s="228"/>
      <c r="V615" s="228"/>
      <c r="W615" s="228"/>
      <c r="X615" s="122"/>
      <c r="Y615" s="123"/>
      <c r="Z615" s="122"/>
      <c r="AA615" s="138"/>
      <c r="AB615" s="125" t="e">
        <f t="shared" si="30"/>
        <v>#N/A</v>
      </c>
      <c r="AC615" s="227"/>
      <c r="AD615" s="228"/>
      <c r="AE615" s="228"/>
      <c r="AF615" s="228"/>
      <c r="AG615" s="228"/>
      <c r="AH615" s="228"/>
      <c r="AI615" s="228"/>
      <c r="AJ615" s="228"/>
      <c r="AK615" s="228"/>
      <c r="AL615" s="228"/>
      <c r="AM615" s="228"/>
      <c r="AN615" s="228"/>
      <c r="AO615" s="228"/>
      <c r="AP615" s="228"/>
      <c r="AQ615" s="229"/>
      <c r="AR615" s="142"/>
      <c r="AS615" s="127"/>
      <c r="AT615" s="107"/>
    </row>
    <row r="616" spans="1:46" s="94" customFormat="1" ht="24.95" customHeight="1" outlineLevel="1">
      <c r="A616" s="107"/>
      <c r="B616" s="227"/>
      <c r="C616" s="228"/>
      <c r="D616" s="228"/>
      <c r="E616" s="228"/>
      <c r="F616" s="228"/>
      <c r="G616" s="228"/>
      <c r="H616" s="228"/>
      <c r="I616" s="228"/>
      <c r="J616" s="228"/>
      <c r="K616" s="228"/>
      <c r="L616" s="228"/>
      <c r="M616" s="228"/>
      <c r="N616" s="228"/>
      <c r="O616" s="228"/>
      <c r="P616" s="228"/>
      <c r="Q616" s="229"/>
      <c r="R616" s="227"/>
      <c r="S616" s="230"/>
      <c r="T616" s="231"/>
      <c r="U616" s="228"/>
      <c r="V616" s="228"/>
      <c r="W616" s="228"/>
      <c r="X616" s="122"/>
      <c r="Y616" s="123"/>
      <c r="Z616" s="122"/>
      <c r="AA616" s="138"/>
      <c r="AB616" s="125" t="e">
        <f t="shared" si="30"/>
        <v>#N/A</v>
      </c>
      <c r="AC616" s="227"/>
      <c r="AD616" s="228"/>
      <c r="AE616" s="228"/>
      <c r="AF616" s="228"/>
      <c r="AG616" s="228"/>
      <c r="AH616" s="228"/>
      <c r="AI616" s="228"/>
      <c r="AJ616" s="228"/>
      <c r="AK616" s="228"/>
      <c r="AL616" s="228"/>
      <c r="AM616" s="228"/>
      <c r="AN616" s="228"/>
      <c r="AO616" s="228"/>
      <c r="AP616" s="228"/>
      <c r="AQ616" s="229"/>
      <c r="AR616" s="142"/>
      <c r="AS616" s="127"/>
      <c r="AT616" s="107"/>
    </row>
    <row r="617" spans="1:46" s="94" customFormat="1" ht="24.95" customHeight="1" outlineLevel="1" thickBot="1">
      <c r="A617" s="107"/>
      <c r="B617" s="227"/>
      <c r="C617" s="228"/>
      <c r="D617" s="228"/>
      <c r="E617" s="228"/>
      <c r="F617" s="228"/>
      <c r="G617" s="228"/>
      <c r="H617" s="228"/>
      <c r="I617" s="228"/>
      <c r="J617" s="228"/>
      <c r="K617" s="228"/>
      <c r="L617" s="228"/>
      <c r="M617" s="228"/>
      <c r="N617" s="228"/>
      <c r="O617" s="228"/>
      <c r="P617" s="228"/>
      <c r="Q617" s="229"/>
      <c r="R617" s="232"/>
      <c r="S617" s="233"/>
      <c r="T617" s="234"/>
      <c r="U617" s="235"/>
      <c r="V617" s="235"/>
      <c r="W617" s="235"/>
      <c r="X617" s="122"/>
      <c r="Y617" s="123"/>
      <c r="Z617" s="128"/>
      <c r="AA617" s="130"/>
      <c r="AB617" s="131" t="e">
        <f t="shared" si="30"/>
        <v>#N/A</v>
      </c>
      <c r="AC617" s="232"/>
      <c r="AD617" s="235"/>
      <c r="AE617" s="235"/>
      <c r="AF617" s="235"/>
      <c r="AG617" s="235"/>
      <c r="AH617" s="235"/>
      <c r="AI617" s="235"/>
      <c r="AJ617" s="235"/>
      <c r="AK617" s="235"/>
      <c r="AL617" s="235"/>
      <c r="AM617" s="235"/>
      <c r="AN617" s="235"/>
      <c r="AO617" s="235"/>
      <c r="AP617" s="235"/>
      <c r="AQ617" s="236"/>
      <c r="AR617" s="143"/>
      <c r="AS617" s="133"/>
      <c r="AT617" s="107"/>
    </row>
    <row r="618" spans="1:46" s="94" customFormat="1" ht="24.95" customHeight="1" outlineLevel="1" thickBot="1">
      <c r="B618" s="237"/>
      <c r="C618" s="238"/>
      <c r="D618" s="238"/>
      <c r="E618" s="238"/>
      <c r="F618" s="238"/>
      <c r="G618" s="238"/>
      <c r="H618" s="238"/>
      <c r="I618" s="238"/>
      <c r="J618" s="238"/>
      <c r="K618" s="238"/>
      <c r="L618" s="238"/>
      <c r="M618" s="238"/>
      <c r="N618" s="238"/>
      <c r="O618" s="238"/>
      <c r="P618" s="238"/>
      <c r="Q618" s="239"/>
      <c r="R618" s="240" t="s">
        <v>132</v>
      </c>
      <c r="S618" s="241"/>
      <c r="T618" s="241"/>
      <c r="U618" s="241"/>
      <c r="V618" s="241"/>
      <c r="W618" s="241"/>
      <c r="X618" s="241"/>
      <c r="Y618" s="242"/>
      <c r="Z618" s="134">
        <f>ROUNDUP(SUM(Z610:Z617)*$AK607,0)</f>
        <v>3</v>
      </c>
      <c r="AA618" s="135">
        <f>ROUNDUP(SUM(AA610:AA617)*$AK607,0)</f>
        <v>2</v>
      </c>
      <c r="AB618" s="136"/>
      <c r="AC618" s="615"/>
      <c r="AD618" s="616"/>
      <c r="AE618" s="616"/>
      <c r="AF618" s="616"/>
      <c r="AG618" s="616"/>
      <c r="AH618" s="616"/>
      <c r="AI618" s="616"/>
      <c r="AJ618" s="616"/>
      <c r="AK618" s="616"/>
      <c r="AL618" s="616"/>
      <c r="AM618" s="616"/>
      <c r="AN618" s="616"/>
      <c r="AO618" s="616"/>
      <c r="AP618" s="616"/>
      <c r="AQ618" s="616"/>
      <c r="AR618" s="616"/>
      <c r="AS618" s="617"/>
      <c r="AT618" s="107"/>
    </row>
    <row r="619" spans="1:46" s="94" customFormat="1" ht="24.95" customHeight="1" outlineLevel="1">
      <c r="A619" s="107"/>
      <c r="B619" s="107"/>
      <c r="C619" s="107"/>
      <c r="D619" s="107"/>
      <c r="E619" s="107"/>
      <c r="F619" s="107"/>
      <c r="G619" s="107"/>
      <c r="H619" s="107"/>
      <c r="I619" s="107"/>
      <c r="J619" s="107"/>
      <c r="K619" s="107"/>
      <c r="L619" s="107"/>
      <c r="M619" s="107"/>
      <c r="N619" s="107"/>
      <c r="O619" s="107"/>
      <c r="P619" s="107"/>
      <c r="Q619" s="107"/>
      <c r="R619" s="107"/>
      <c r="S619" s="107"/>
      <c r="T619" s="107"/>
      <c r="U619" s="107"/>
      <c r="V619" s="107"/>
      <c r="W619" s="107"/>
      <c r="X619" s="107"/>
      <c r="Y619" s="107"/>
      <c r="Z619" s="107"/>
      <c r="AA619" s="107"/>
      <c r="AB619" s="107"/>
      <c r="AC619" s="107"/>
      <c r="AD619" s="107"/>
      <c r="AE619" s="107"/>
      <c r="AF619" s="107"/>
      <c r="AG619" s="107"/>
      <c r="AH619" s="107"/>
      <c r="AI619" s="107"/>
      <c r="AJ619" s="107"/>
      <c r="AK619" s="107"/>
      <c r="AL619" s="107"/>
      <c r="AM619" s="107"/>
      <c r="AN619" s="107"/>
      <c r="AO619" s="107"/>
      <c r="AP619" s="107"/>
      <c r="AQ619" s="107"/>
      <c r="AR619" s="95"/>
      <c r="AS619" s="95"/>
      <c r="AT619" s="107"/>
    </row>
    <row r="620" spans="1:46" s="94" customFormat="1" ht="24.95" customHeight="1" thickBot="1">
      <c r="A620" s="107"/>
      <c r="B620" s="107"/>
      <c r="C620" s="107"/>
      <c r="D620" s="107"/>
      <c r="E620" s="107"/>
      <c r="F620" s="107"/>
      <c r="G620" s="107"/>
      <c r="H620" s="107"/>
      <c r="I620" s="107"/>
      <c r="J620" s="107"/>
      <c r="K620" s="107"/>
      <c r="L620" s="107"/>
      <c r="M620" s="107"/>
      <c r="N620" s="107"/>
      <c r="O620" s="107"/>
      <c r="P620" s="107"/>
      <c r="Q620" s="107"/>
      <c r="R620" s="107"/>
      <c r="S620" s="107"/>
      <c r="T620" s="107"/>
      <c r="U620" s="107"/>
      <c r="V620" s="107"/>
      <c r="W620" s="107"/>
      <c r="X620" s="107"/>
      <c r="Y620" s="107"/>
      <c r="Z620" s="107"/>
      <c r="AA620" s="107"/>
      <c r="AB620" s="107"/>
      <c r="AC620" s="107"/>
      <c r="AD620" s="107"/>
      <c r="AE620" s="107"/>
      <c r="AF620" s="107"/>
      <c r="AG620" s="107"/>
      <c r="AH620" s="107"/>
      <c r="AI620" s="107"/>
      <c r="AJ620" s="107"/>
      <c r="AK620" s="107"/>
      <c r="AL620" s="107"/>
      <c r="AM620" s="107"/>
      <c r="AN620" s="107"/>
      <c r="AO620" s="107"/>
      <c r="AP620" s="107"/>
      <c r="AQ620" s="107"/>
      <c r="AR620" s="95"/>
      <c r="AS620" s="95"/>
      <c r="AT620" s="107"/>
    </row>
    <row r="621" spans="1:46" s="94" customFormat="1" ht="24.95" customHeight="1">
      <c r="A621" s="107"/>
      <c r="B621" s="599" t="s">
        <v>266</v>
      </c>
      <c r="C621" s="600"/>
      <c r="D621" s="599" t="s">
        <v>108</v>
      </c>
      <c r="E621" s="603"/>
      <c r="F621" s="603"/>
      <c r="G621" s="603"/>
      <c r="H621" s="603"/>
      <c r="I621" s="603"/>
      <c r="J621" s="603"/>
      <c r="K621" s="603"/>
      <c r="L621" s="603"/>
      <c r="M621" s="603"/>
      <c r="N621" s="603"/>
      <c r="O621" s="603"/>
      <c r="P621" s="603"/>
      <c r="Q621" s="603"/>
      <c r="R621" s="603"/>
      <c r="S621" s="603"/>
      <c r="T621" s="603"/>
      <c r="U621" s="603"/>
      <c r="V621" s="603"/>
      <c r="W621" s="603"/>
      <c r="X621" s="603"/>
      <c r="Y621" s="603"/>
      <c r="Z621" s="603"/>
      <c r="AA621" s="603"/>
      <c r="AB621" s="603"/>
      <c r="AC621" s="603"/>
      <c r="AD621" s="603"/>
      <c r="AE621" s="603"/>
      <c r="AF621" s="603"/>
      <c r="AG621" s="603"/>
      <c r="AH621" s="603"/>
      <c r="AI621" s="603"/>
      <c r="AJ621" s="603"/>
      <c r="AK621" s="600"/>
      <c r="AL621" s="593" t="s">
        <v>168</v>
      </c>
      <c r="AM621" s="594"/>
      <c r="AN621" s="594"/>
      <c r="AO621" s="594"/>
      <c r="AP621" s="594"/>
      <c r="AQ621" s="594"/>
      <c r="AR621" s="594"/>
      <c r="AS621" s="595"/>
      <c r="AT621" s="107"/>
    </row>
    <row r="622" spans="1:46" s="94" customFormat="1" ht="24.95" customHeight="1" thickBot="1">
      <c r="A622" s="107"/>
      <c r="B622" s="601"/>
      <c r="C622" s="602"/>
      <c r="D622" s="601"/>
      <c r="E622" s="604"/>
      <c r="F622" s="604"/>
      <c r="G622" s="604"/>
      <c r="H622" s="604"/>
      <c r="I622" s="604"/>
      <c r="J622" s="604"/>
      <c r="K622" s="604"/>
      <c r="L622" s="604"/>
      <c r="M622" s="604"/>
      <c r="N622" s="604"/>
      <c r="O622" s="604"/>
      <c r="P622" s="604"/>
      <c r="Q622" s="604"/>
      <c r="R622" s="604"/>
      <c r="S622" s="604"/>
      <c r="T622" s="604"/>
      <c r="U622" s="604"/>
      <c r="V622" s="604"/>
      <c r="W622" s="604"/>
      <c r="X622" s="604"/>
      <c r="Y622" s="604"/>
      <c r="Z622" s="604"/>
      <c r="AA622" s="604"/>
      <c r="AB622" s="604"/>
      <c r="AC622" s="604"/>
      <c r="AD622" s="604"/>
      <c r="AE622" s="604"/>
      <c r="AF622" s="604"/>
      <c r="AG622" s="604"/>
      <c r="AH622" s="604"/>
      <c r="AI622" s="604"/>
      <c r="AJ622" s="604"/>
      <c r="AK622" s="602"/>
      <c r="AL622" s="596"/>
      <c r="AM622" s="597"/>
      <c r="AN622" s="597"/>
      <c r="AO622" s="597"/>
      <c r="AP622" s="597"/>
      <c r="AQ622" s="597"/>
      <c r="AR622" s="597"/>
      <c r="AS622" s="598"/>
      <c r="AT622" s="107"/>
    </row>
    <row r="623" spans="1:46" s="94" customFormat="1" ht="24.95" customHeight="1" outlineLevel="1" thickTop="1" thickBot="1">
      <c r="B623" s="576"/>
      <c r="C623" s="577"/>
      <c r="D623" s="577"/>
      <c r="E623" s="577"/>
      <c r="F623" s="577"/>
      <c r="G623" s="577"/>
      <c r="H623" s="577"/>
      <c r="I623" s="577"/>
      <c r="J623" s="577"/>
      <c r="K623" s="577"/>
      <c r="L623" s="577"/>
      <c r="M623" s="577"/>
      <c r="N623" s="577"/>
      <c r="O623" s="577"/>
      <c r="P623" s="577"/>
      <c r="Q623" s="577"/>
      <c r="R623" s="577"/>
      <c r="S623" s="577"/>
      <c r="T623" s="577"/>
      <c r="U623" s="577"/>
      <c r="V623" s="577"/>
      <c r="W623" s="577"/>
      <c r="X623" s="577"/>
      <c r="Y623" s="578"/>
      <c r="Z623" s="427" t="s">
        <v>115</v>
      </c>
      <c r="AA623" s="428"/>
      <c r="AB623" s="429"/>
      <c r="AC623" s="442" t="s">
        <v>116</v>
      </c>
      <c r="AD623" s="443"/>
      <c r="AE623" s="443"/>
      <c r="AF623" s="443"/>
      <c r="AG623" s="443"/>
      <c r="AH623" s="443"/>
      <c r="AI623" s="581">
        <v>0</v>
      </c>
      <c r="AJ623" s="582"/>
      <c r="AK623" s="579">
        <f>AI623/AR$9</f>
        <v>0</v>
      </c>
      <c r="AL623" s="580"/>
      <c r="AM623" s="256" t="s">
        <v>175</v>
      </c>
      <c r="AN623" s="252"/>
      <c r="AO623" s="252"/>
      <c r="AP623" s="252"/>
      <c r="AQ623" s="253"/>
      <c r="AR623" s="254"/>
      <c r="AS623" s="255"/>
      <c r="AT623" s="107"/>
    </row>
    <row r="624" spans="1:46" s="94" customFormat="1" ht="24.95" customHeight="1" outlineLevel="1" thickTop="1">
      <c r="B624" s="256" t="s">
        <v>117</v>
      </c>
      <c r="C624" s="252"/>
      <c r="D624" s="252"/>
      <c r="E624" s="252"/>
      <c r="F624" s="252"/>
      <c r="G624" s="252"/>
      <c r="H624" s="252"/>
      <c r="I624" s="252"/>
      <c r="J624" s="252"/>
      <c r="K624" s="252"/>
      <c r="L624" s="252"/>
      <c r="M624" s="252"/>
      <c r="N624" s="252"/>
      <c r="O624" s="252"/>
      <c r="P624" s="252"/>
      <c r="Q624" s="259"/>
      <c r="R624" s="256" t="s">
        <v>118</v>
      </c>
      <c r="S624" s="253"/>
      <c r="T624" s="252" t="s">
        <v>119</v>
      </c>
      <c r="U624" s="252"/>
      <c r="V624" s="252"/>
      <c r="W624" s="252"/>
      <c r="X624" s="583" t="s">
        <v>46</v>
      </c>
      <c r="Y624" s="585" t="s">
        <v>47</v>
      </c>
      <c r="Z624" s="587" t="s">
        <v>120</v>
      </c>
      <c r="AA624" s="589" t="s">
        <v>121</v>
      </c>
      <c r="AB624" s="585" t="s">
        <v>122</v>
      </c>
      <c r="AC624" s="256" t="s">
        <v>123</v>
      </c>
      <c r="AD624" s="252"/>
      <c r="AE624" s="252"/>
      <c r="AF624" s="252"/>
      <c r="AG624" s="252"/>
      <c r="AH624" s="252"/>
      <c r="AI624" s="252"/>
      <c r="AJ624" s="252"/>
      <c r="AK624" s="252"/>
      <c r="AL624" s="252"/>
      <c r="AM624" s="252"/>
      <c r="AN624" s="252"/>
      <c r="AO624" s="252"/>
      <c r="AP624" s="252"/>
      <c r="AQ624" s="259"/>
      <c r="AR624" s="591" t="s">
        <v>124</v>
      </c>
      <c r="AS624" s="592"/>
      <c r="AT624" s="107"/>
    </row>
    <row r="625" spans="1:46" s="94" customFormat="1" ht="24.95" customHeight="1" outlineLevel="1">
      <c r="B625" s="260"/>
      <c r="C625" s="261"/>
      <c r="D625" s="261"/>
      <c r="E625" s="261"/>
      <c r="F625" s="261"/>
      <c r="G625" s="261"/>
      <c r="H625" s="261"/>
      <c r="I625" s="261"/>
      <c r="J625" s="261"/>
      <c r="K625" s="261"/>
      <c r="L625" s="261"/>
      <c r="M625" s="261"/>
      <c r="N625" s="261"/>
      <c r="O625" s="261"/>
      <c r="P625" s="261"/>
      <c r="Q625" s="262"/>
      <c r="R625" s="260"/>
      <c r="S625" s="263"/>
      <c r="T625" s="261"/>
      <c r="U625" s="261"/>
      <c r="V625" s="261"/>
      <c r="W625" s="261"/>
      <c r="X625" s="584"/>
      <c r="Y625" s="586"/>
      <c r="Z625" s="588"/>
      <c r="AA625" s="590"/>
      <c r="AB625" s="586"/>
      <c r="AC625" s="260"/>
      <c r="AD625" s="261"/>
      <c r="AE625" s="261"/>
      <c r="AF625" s="261"/>
      <c r="AG625" s="261"/>
      <c r="AH625" s="261"/>
      <c r="AI625" s="261"/>
      <c r="AJ625" s="261"/>
      <c r="AK625" s="261"/>
      <c r="AL625" s="261"/>
      <c r="AM625" s="261"/>
      <c r="AN625" s="261"/>
      <c r="AO625" s="261"/>
      <c r="AP625" s="261"/>
      <c r="AQ625" s="262"/>
      <c r="AR625" s="141" t="s">
        <v>125</v>
      </c>
      <c r="AS625" s="121" t="s">
        <v>126</v>
      </c>
      <c r="AT625" s="107"/>
    </row>
    <row r="626" spans="1:46" s="94" customFormat="1" ht="24.95" customHeight="1" outlineLevel="1">
      <c r="A626" s="107"/>
      <c r="B626" s="227"/>
      <c r="C626" s="228"/>
      <c r="D626" s="228"/>
      <c r="E626" s="228"/>
      <c r="F626" s="228"/>
      <c r="G626" s="228"/>
      <c r="H626" s="228"/>
      <c r="I626" s="228"/>
      <c r="J626" s="228"/>
      <c r="K626" s="228"/>
      <c r="L626" s="228"/>
      <c r="M626" s="228"/>
      <c r="N626" s="228"/>
      <c r="O626" s="228"/>
      <c r="P626" s="228"/>
      <c r="Q626" s="229"/>
      <c r="R626" s="227"/>
      <c r="S626" s="230"/>
      <c r="T626" s="231"/>
      <c r="U626" s="228"/>
      <c r="V626" s="228"/>
      <c r="W626" s="228"/>
      <c r="X626" s="122"/>
      <c r="Y626" s="123"/>
      <c r="Z626" s="122"/>
      <c r="AA626" s="138"/>
      <c r="AB626" s="125" t="e">
        <f>INDEX($AM$108:$AT$111,MATCH(Z626,$AK$108:$AK$111,0),MATCH(AA626,$AM$112:$AT$112,0))</f>
        <v>#N/A</v>
      </c>
      <c r="AC626" s="227"/>
      <c r="AD626" s="228"/>
      <c r="AE626" s="228"/>
      <c r="AF626" s="228"/>
      <c r="AG626" s="228"/>
      <c r="AH626" s="228"/>
      <c r="AI626" s="228"/>
      <c r="AJ626" s="228"/>
      <c r="AK626" s="228"/>
      <c r="AL626" s="228"/>
      <c r="AM626" s="228"/>
      <c r="AN626" s="228"/>
      <c r="AO626" s="228"/>
      <c r="AP626" s="228"/>
      <c r="AQ626" s="229"/>
      <c r="AR626" s="142"/>
      <c r="AS626" s="127"/>
      <c r="AT626" s="107"/>
    </row>
    <row r="627" spans="1:46" s="94" customFormat="1" ht="24.95" customHeight="1" outlineLevel="1">
      <c r="A627" s="107"/>
      <c r="B627" s="227"/>
      <c r="C627" s="228"/>
      <c r="D627" s="228"/>
      <c r="E627" s="228"/>
      <c r="F627" s="228"/>
      <c r="G627" s="228"/>
      <c r="H627" s="228"/>
      <c r="I627" s="228"/>
      <c r="J627" s="228"/>
      <c r="K627" s="228"/>
      <c r="L627" s="228"/>
      <c r="M627" s="228"/>
      <c r="N627" s="228"/>
      <c r="O627" s="228"/>
      <c r="P627" s="228"/>
      <c r="Q627" s="229"/>
      <c r="R627" s="227"/>
      <c r="S627" s="230"/>
      <c r="T627" s="231"/>
      <c r="U627" s="228"/>
      <c r="V627" s="228"/>
      <c r="W627" s="228"/>
      <c r="X627" s="122"/>
      <c r="Y627" s="123"/>
      <c r="Z627" s="122"/>
      <c r="AA627" s="138"/>
      <c r="AB627" s="125" t="e">
        <f t="shared" ref="AB627:AB633" si="31">INDEX($AM$108:$AT$111,MATCH(Z627,$AK$108:$AK$111,0),MATCH(AA627,$AM$112:$AT$112,0))</f>
        <v>#N/A</v>
      </c>
      <c r="AC627" s="227"/>
      <c r="AD627" s="228"/>
      <c r="AE627" s="228"/>
      <c r="AF627" s="228"/>
      <c r="AG627" s="228"/>
      <c r="AH627" s="228"/>
      <c r="AI627" s="228"/>
      <c r="AJ627" s="228"/>
      <c r="AK627" s="228"/>
      <c r="AL627" s="228"/>
      <c r="AM627" s="228"/>
      <c r="AN627" s="228"/>
      <c r="AO627" s="228"/>
      <c r="AP627" s="228"/>
      <c r="AQ627" s="229"/>
      <c r="AR627" s="142"/>
      <c r="AS627" s="127"/>
      <c r="AT627" s="107"/>
    </row>
    <row r="628" spans="1:46" s="94" customFormat="1" ht="24.95" customHeight="1" outlineLevel="1">
      <c r="A628" s="107"/>
      <c r="B628" s="227"/>
      <c r="C628" s="228"/>
      <c r="D628" s="228"/>
      <c r="E628" s="228"/>
      <c r="F628" s="228"/>
      <c r="G628" s="228"/>
      <c r="H628" s="228"/>
      <c r="I628" s="228"/>
      <c r="J628" s="228"/>
      <c r="K628" s="228"/>
      <c r="L628" s="228"/>
      <c r="M628" s="228"/>
      <c r="N628" s="228"/>
      <c r="O628" s="228"/>
      <c r="P628" s="228"/>
      <c r="Q628" s="229"/>
      <c r="R628" s="227"/>
      <c r="S628" s="230"/>
      <c r="T628" s="231"/>
      <c r="U628" s="228"/>
      <c r="V628" s="228"/>
      <c r="W628" s="228"/>
      <c r="X628" s="122"/>
      <c r="Y628" s="123"/>
      <c r="Z628" s="122"/>
      <c r="AA628" s="138"/>
      <c r="AB628" s="125" t="e">
        <f t="shared" si="31"/>
        <v>#N/A</v>
      </c>
      <c r="AC628" s="227"/>
      <c r="AD628" s="228"/>
      <c r="AE628" s="228"/>
      <c r="AF628" s="228"/>
      <c r="AG628" s="228"/>
      <c r="AH628" s="228"/>
      <c r="AI628" s="228"/>
      <c r="AJ628" s="228"/>
      <c r="AK628" s="228"/>
      <c r="AL628" s="228"/>
      <c r="AM628" s="228"/>
      <c r="AN628" s="228"/>
      <c r="AO628" s="228"/>
      <c r="AP628" s="228"/>
      <c r="AQ628" s="229"/>
      <c r="AR628" s="142"/>
      <c r="AS628" s="127"/>
      <c r="AT628" s="107"/>
    </row>
    <row r="629" spans="1:46" s="94" customFormat="1" ht="24.95" customHeight="1" outlineLevel="1">
      <c r="A629" s="107"/>
      <c r="B629" s="227"/>
      <c r="C629" s="228"/>
      <c r="D629" s="228"/>
      <c r="E629" s="228"/>
      <c r="F629" s="228"/>
      <c r="G629" s="228"/>
      <c r="H629" s="228"/>
      <c r="I629" s="228"/>
      <c r="J629" s="228"/>
      <c r="K629" s="228"/>
      <c r="L629" s="228"/>
      <c r="M629" s="228"/>
      <c r="N629" s="228"/>
      <c r="O629" s="228"/>
      <c r="P629" s="228"/>
      <c r="Q629" s="229"/>
      <c r="R629" s="227"/>
      <c r="S629" s="230"/>
      <c r="T629" s="231"/>
      <c r="U629" s="228"/>
      <c r="V629" s="228"/>
      <c r="W629" s="228"/>
      <c r="X629" s="122"/>
      <c r="Y629" s="123"/>
      <c r="Z629" s="122"/>
      <c r="AA629" s="138"/>
      <c r="AB629" s="125" t="e">
        <f t="shared" si="31"/>
        <v>#N/A</v>
      </c>
      <c r="AC629" s="227"/>
      <c r="AD629" s="228"/>
      <c r="AE629" s="228"/>
      <c r="AF629" s="228"/>
      <c r="AG629" s="228"/>
      <c r="AH629" s="228"/>
      <c r="AI629" s="228"/>
      <c r="AJ629" s="228"/>
      <c r="AK629" s="228"/>
      <c r="AL629" s="228"/>
      <c r="AM629" s="228"/>
      <c r="AN629" s="228"/>
      <c r="AO629" s="228"/>
      <c r="AP629" s="228"/>
      <c r="AQ629" s="229"/>
      <c r="AR629" s="142"/>
      <c r="AS629" s="127"/>
      <c r="AT629" s="107"/>
    </row>
    <row r="630" spans="1:46" s="94" customFormat="1" ht="24.95" customHeight="1" outlineLevel="1">
      <c r="A630" s="107"/>
      <c r="B630" s="227"/>
      <c r="C630" s="228"/>
      <c r="D630" s="228"/>
      <c r="E630" s="228"/>
      <c r="F630" s="228"/>
      <c r="G630" s="228"/>
      <c r="H630" s="228"/>
      <c r="I630" s="228"/>
      <c r="J630" s="228"/>
      <c r="K630" s="228"/>
      <c r="L630" s="228"/>
      <c r="M630" s="228"/>
      <c r="N630" s="228"/>
      <c r="O630" s="228"/>
      <c r="P630" s="228"/>
      <c r="Q630" s="229"/>
      <c r="R630" s="227"/>
      <c r="S630" s="230"/>
      <c r="T630" s="231"/>
      <c r="U630" s="228"/>
      <c r="V630" s="228"/>
      <c r="W630" s="228"/>
      <c r="X630" s="122"/>
      <c r="Y630" s="123"/>
      <c r="Z630" s="122"/>
      <c r="AA630" s="138"/>
      <c r="AB630" s="125" t="e">
        <f t="shared" si="31"/>
        <v>#N/A</v>
      </c>
      <c r="AC630" s="227"/>
      <c r="AD630" s="228"/>
      <c r="AE630" s="228"/>
      <c r="AF630" s="228"/>
      <c r="AG630" s="228"/>
      <c r="AH630" s="228"/>
      <c r="AI630" s="228"/>
      <c r="AJ630" s="228"/>
      <c r="AK630" s="228"/>
      <c r="AL630" s="228"/>
      <c r="AM630" s="228"/>
      <c r="AN630" s="228"/>
      <c r="AO630" s="228"/>
      <c r="AP630" s="228"/>
      <c r="AQ630" s="229"/>
      <c r="AR630" s="142"/>
      <c r="AS630" s="127"/>
      <c r="AT630" s="107"/>
    </row>
    <row r="631" spans="1:46" s="94" customFormat="1" ht="24.95" customHeight="1" outlineLevel="1">
      <c r="A631" s="107"/>
      <c r="B631" s="227"/>
      <c r="C631" s="228"/>
      <c r="D631" s="228"/>
      <c r="E631" s="228"/>
      <c r="F631" s="228"/>
      <c r="G631" s="228"/>
      <c r="H631" s="228"/>
      <c r="I631" s="228"/>
      <c r="J631" s="228"/>
      <c r="K631" s="228"/>
      <c r="L631" s="228"/>
      <c r="M631" s="228"/>
      <c r="N631" s="228"/>
      <c r="O631" s="228"/>
      <c r="P631" s="228"/>
      <c r="Q631" s="229"/>
      <c r="R631" s="227"/>
      <c r="S631" s="230"/>
      <c r="T631" s="231"/>
      <c r="U631" s="228"/>
      <c r="V631" s="228"/>
      <c r="W631" s="228"/>
      <c r="X631" s="122"/>
      <c r="Y631" s="123"/>
      <c r="Z631" s="122"/>
      <c r="AA631" s="138"/>
      <c r="AB631" s="125" t="e">
        <f t="shared" si="31"/>
        <v>#N/A</v>
      </c>
      <c r="AC631" s="227"/>
      <c r="AD631" s="228"/>
      <c r="AE631" s="228"/>
      <c r="AF631" s="228"/>
      <c r="AG631" s="228"/>
      <c r="AH631" s="228"/>
      <c r="AI631" s="228"/>
      <c r="AJ631" s="228"/>
      <c r="AK631" s="228"/>
      <c r="AL631" s="228"/>
      <c r="AM631" s="228"/>
      <c r="AN631" s="228"/>
      <c r="AO631" s="228"/>
      <c r="AP631" s="228"/>
      <c r="AQ631" s="229"/>
      <c r="AR631" s="142"/>
      <c r="AS631" s="127"/>
      <c r="AT631" s="107"/>
    </row>
    <row r="632" spans="1:46" s="94" customFormat="1" ht="24.95" customHeight="1" outlineLevel="1">
      <c r="A632" s="107"/>
      <c r="B632" s="227"/>
      <c r="C632" s="228"/>
      <c r="D632" s="228"/>
      <c r="E632" s="228"/>
      <c r="F632" s="228"/>
      <c r="G632" s="228"/>
      <c r="H632" s="228"/>
      <c r="I632" s="228"/>
      <c r="J632" s="228"/>
      <c r="K632" s="228"/>
      <c r="L632" s="228"/>
      <c r="M632" s="228"/>
      <c r="N632" s="228"/>
      <c r="O632" s="228"/>
      <c r="P632" s="228"/>
      <c r="Q632" s="229"/>
      <c r="R632" s="227"/>
      <c r="S632" s="230"/>
      <c r="T632" s="231"/>
      <c r="U632" s="228"/>
      <c r="V632" s="228"/>
      <c r="W632" s="228"/>
      <c r="X632" s="122"/>
      <c r="Y632" s="123"/>
      <c r="Z632" s="122"/>
      <c r="AA632" s="138"/>
      <c r="AB632" s="125" t="e">
        <f t="shared" si="31"/>
        <v>#N/A</v>
      </c>
      <c r="AC632" s="227"/>
      <c r="AD632" s="228"/>
      <c r="AE632" s="228"/>
      <c r="AF632" s="228"/>
      <c r="AG632" s="228"/>
      <c r="AH632" s="228"/>
      <c r="AI632" s="228"/>
      <c r="AJ632" s="228"/>
      <c r="AK632" s="228"/>
      <c r="AL632" s="228"/>
      <c r="AM632" s="228"/>
      <c r="AN632" s="228"/>
      <c r="AO632" s="228"/>
      <c r="AP632" s="228"/>
      <c r="AQ632" s="229"/>
      <c r="AR632" s="142"/>
      <c r="AS632" s="127"/>
      <c r="AT632" s="107"/>
    </row>
    <row r="633" spans="1:46" s="94" customFormat="1" ht="24.95" customHeight="1" outlineLevel="1" thickBot="1">
      <c r="A633" s="107"/>
      <c r="B633" s="227"/>
      <c r="C633" s="228"/>
      <c r="D633" s="228"/>
      <c r="E633" s="228"/>
      <c r="F633" s="228"/>
      <c r="G633" s="228"/>
      <c r="H633" s="228"/>
      <c r="I633" s="228"/>
      <c r="J633" s="228"/>
      <c r="K633" s="228"/>
      <c r="L633" s="228"/>
      <c r="M633" s="228"/>
      <c r="N633" s="228"/>
      <c r="O633" s="228"/>
      <c r="P633" s="228"/>
      <c r="Q633" s="229"/>
      <c r="R633" s="232"/>
      <c r="S633" s="233"/>
      <c r="T633" s="234"/>
      <c r="U633" s="235"/>
      <c r="V633" s="235"/>
      <c r="W633" s="235"/>
      <c r="X633" s="139"/>
      <c r="Y633" s="144"/>
      <c r="Z633" s="128"/>
      <c r="AA633" s="130"/>
      <c r="AB633" s="131" t="e">
        <f t="shared" si="31"/>
        <v>#N/A</v>
      </c>
      <c r="AC633" s="232"/>
      <c r="AD633" s="235"/>
      <c r="AE633" s="235"/>
      <c r="AF633" s="235"/>
      <c r="AG633" s="235"/>
      <c r="AH633" s="235"/>
      <c r="AI633" s="235"/>
      <c r="AJ633" s="235"/>
      <c r="AK633" s="235"/>
      <c r="AL633" s="235"/>
      <c r="AM633" s="235"/>
      <c r="AN633" s="235"/>
      <c r="AO633" s="235"/>
      <c r="AP633" s="235"/>
      <c r="AQ633" s="236"/>
      <c r="AR633" s="143"/>
      <c r="AS633" s="133"/>
      <c r="AT633" s="107"/>
    </row>
    <row r="634" spans="1:46" s="94" customFormat="1" ht="24.95" customHeight="1" outlineLevel="1" thickBot="1">
      <c r="B634" s="237"/>
      <c r="C634" s="238"/>
      <c r="D634" s="238"/>
      <c r="E634" s="238"/>
      <c r="F634" s="238"/>
      <c r="G634" s="238"/>
      <c r="H634" s="238"/>
      <c r="I634" s="238"/>
      <c r="J634" s="238"/>
      <c r="K634" s="238"/>
      <c r="L634" s="238"/>
      <c r="M634" s="238"/>
      <c r="N634" s="238"/>
      <c r="O634" s="238"/>
      <c r="P634" s="238"/>
      <c r="Q634" s="239"/>
      <c r="R634" s="240" t="s">
        <v>132</v>
      </c>
      <c r="S634" s="241"/>
      <c r="T634" s="241"/>
      <c r="U634" s="241"/>
      <c r="V634" s="241"/>
      <c r="W634" s="241"/>
      <c r="X634" s="241"/>
      <c r="Y634" s="242"/>
      <c r="Z634" s="134">
        <f>ROUNDUP(SUM(Z626:Z633)*$AK623,0)</f>
        <v>0</v>
      </c>
      <c r="AA634" s="135">
        <f>ROUNDUP(SUM(AA626:AA633)*$AK623,0)</f>
        <v>0</v>
      </c>
      <c r="AB634" s="136"/>
      <c r="AC634" s="615"/>
      <c r="AD634" s="616"/>
      <c r="AE634" s="616"/>
      <c r="AF634" s="616"/>
      <c r="AG634" s="616"/>
      <c r="AH634" s="616"/>
      <c r="AI634" s="616"/>
      <c r="AJ634" s="616"/>
      <c r="AK634" s="616"/>
      <c r="AL634" s="616"/>
      <c r="AM634" s="616"/>
      <c r="AN634" s="616"/>
      <c r="AO634" s="616"/>
      <c r="AP634" s="616"/>
      <c r="AQ634" s="616"/>
      <c r="AR634" s="616"/>
      <c r="AS634" s="617"/>
      <c r="AT634" s="107"/>
    </row>
    <row r="635" spans="1:46" s="94" customFormat="1" ht="24.95" customHeight="1" outlineLevel="1">
      <c r="A635" s="107"/>
      <c r="B635" s="107"/>
      <c r="C635" s="107"/>
      <c r="D635" s="107"/>
      <c r="E635" s="107"/>
      <c r="F635" s="107"/>
      <c r="G635" s="107"/>
      <c r="H635" s="107"/>
      <c r="I635" s="107"/>
      <c r="J635" s="107"/>
      <c r="K635" s="107"/>
      <c r="L635" s="107"/>
      <c r="M635" s="107"/>
      <c r="N635" s="107"/>
      <c r="O635" s="107"/>
      <c r="P635" s="107"/>
      <c r="Q635" s="107"/>
      <c r="R635" s="107"/>
      <c r="S635" s="107"/>
      <c r="T635" s="107"/>
      <c r="U635" s="107"/>
      <c r="V635" s="107"/>
      <c r="W635" s="107"/>
      <c r="X635" s="107"/>
      <c r="Y635" s="107"/>
      <c r="Z635" s="107"/>
      <c r="AA635" s="107"/>
      <c r="AB635" s="107"/>
      <c r="AC635" s="107"/>
      <c r="AD635" s="107"/>
      <c r="AE635" s="107"/>
      <c r="AF635" s="107"/>
      <c r="AG635" s="107"/>
      <c r="AH635" s="107"/>
      <c r="AI635" s="107"/>
      <c r="AJ635" s="107"/>
      <c r="AK635" s="107"/>
      <c r="AL635" s="107"/>
      <c r="AM635" s="107"/>
      <c r="AN635" s="107"/>
      <c r="AO635" s="107"/>
      <c r="AP635" s="107"/>
      <c r="AQ635" s="107"/>
      <c r="AR635" s="95"/>
      <c r="AS635" s="95"/>
      <c r="AT635" s="107"/>
    </row>
    <row r="636" spans="1:46" s="94" customFormat="1" ht="24.95" customHeight="1" thickBot="1">
      <c r="A636" s="107"/>
      <c r="B636" s="107"/>
      <c r="C636" s="107"/>
      <c r="D636" s="107"/>
      <c r="E636" s="107"/>
      <c r="F636" s="107"/>
      <c r="G636" s="107"/>
      <c r="H636" s="107"/>
      <c r="I636" s="107"/>
      <c r="J636" s="107"/>
      <c r="K636" s="107"/>
      <c r="L636" s="107"/>
      <c r="M636" s="107"/>
      <c r="N636" s="107"/>
      <c r="O636" s="107"/>
      <c r="P636" s="107"/>
      <c r="Q636" s="107"/>
      <c r="R636" s="107"/>
      <c r="S636" s="107"/>
      <c r="T636" s="107"/>
      <c r="U636" s="107"/>
      <c r="V636" s="107"/>
      <c r="W636" s="107"/>
      <c r="X636" s="107"/>
      <c r="Y636" s="107"/>
      <c r="Z636" s="107"/>
      <c r="AA636" s="107"/>
      <c r="AB636" s="107"/>
      <c r="AC636" s="107"/>
      <c r="AD636" s="107"/>
      <c r="AE636" s="107"/>
      <c r="AF636" s="107"/>
      <c r="AG636" s="107"/>
      <c r="AH636" s="107"/>
      <c r="AI636" s="107"/>
      <c r="AJ636" s="107"/>
      <c r="AK636" s="107"/>
      <c r="AL636" s="107"/>
      <c r="AM636" s="107"/>
      <c r="AN636" s="107"/>
      <c r="AO636" s="107"/>
      <c r="AP636" s="107"/>
      <c r="AQ636" s="107"/>
      <c r="AR636" s="95"/>
      <c r="AS636" s="95"/>
      <c r="AT636" s="107"/>
    </row>
    <row r="637" spans="1:46" s="94" customFormat="1" ht="24.95" customHeight="1">
      <c r="A637" s="107"/>
      <c r="B637" s="611" t="s">
        <v>267</v>
      </c>
      <c r="C637" s="612"/>
      <c r="D637" s="599" t="s">
        <v>109</v>
      </c>
      <c r="E637" s="603"/>
      <c r="F637" s="603"/>
      <c r="G637" s="603"/>
      <c r="H637" s="603"/>
      <c r="I637" s="603"/>
      <c r="J637" s="603"/>
      <c r="K637" s="603"/>
      <c r="L637" s="603"/>
      <c r="M637" s="603"/>
      <c r="N637" s="603"/>
      <c r="O637" s="603"/>
      <c r="P637" s="603"/>
      <c r="Q637" s="603"/>
      <c r="R637" s="603"/>
      <c r="S637" s="603"/>
      <c r="T637" s="603"/>
      <c r="U637" s="603"/>
      <c r="V637" s="603"/>
      <c r="W637" s="603"/>
      <c r="X637" s="603"/>
      <c r="Y637" s="603"/>
      <c r="Z637" s="603"/>
      <c r="AA637" s="603"/>
      <c r="AB637" s="603"/>
      <c r="AC637" s="603"/>
      <c r="AD637" s="603"/>
      <c r="AE637" s="603"/>
      <c r="AF637" s="603"/>
      <c r="AG637" s="603"/>
      <c r="AH637" s="603"/>
      <c r="AI637" s="603"/>
      <c r="AJ637" s="603"/>
      <c r="AK637" s="600"/>
      <c r="AL637" s="605" t="s">
        <v>168</v>
      </c>
      <c r="AM637" s="606"/>
      <c r="AN637" s="606"/>
      <c r="AO637" s="606"/>
      <c r="AP637" s="606"/>
      <c r="AQ637" s="606"/>
      <c r="AR637" s="606"/>
      <c r="AS637" s="607"/>
      <c r="AT637" s="107"/>
    </row>
    <row r="638" spans="1:46" s="94" customFormat="1" ht="24.95" customHeight="1" thickBot="1">
      <c r="A638" s="107"/>
      <c r="B638" s="613"/>
      <c r="C638" s="614"/>
      <c r="D638" s="601"/>
      <c r="E638" s="604"/>
      <c r="F638" s="604"/>
      <c r="G638" s="604"/>
      <c r="H638" s="604"/>
      <c r="I638" s="604"/>
      <c r="J638" s="604"/>
      <c r="K638" s="604"/>
      <c r="L638" s="604"/>
      <c r="M638" s="604"/>
      <c r="N638" s="604"/>
      <c r="O638" s="604"/>
      <c r="P638" s="604"/>
      <c r="Q638" s="604"/>
      <c r="R638" s="604"/>
      <c r="S638" s="604"/>
      <c r="T638" s="604"/>
      <c r="U638" s="604"/>
      <c r="V638" s="604"/>
      <c r="W638" s="604"/>
      <c r="X638" s="604"/>
      <c r="Y638" s="604"/>
      <c r="Z638" s="604"/>
      <c r="AA638" s="604"/>
      <c r="AB638" s="604"/>
      <c r="AC638" s="604"/>
      <c r="AD638" s="604"/>
      <c r="AE638" s="604"/>
      <c r="AF638" s="604"/>
      <c r="AG638" s="604"/>
      <c r="AH638" s="604"/>
      <c r="AI638" s="604"/>
      <c r="AJ638" s="604"/>
      <c r="AK638" s="602"/>
      <c r="AL638" s="608"/>
      <c r="AM638" s="609"/>
      <c r="AN638" s="609"/>
      <c r="AO638" s="609"/>
      <c r="AP638" s="609"/>
      <c r="AQ638" s="609"/>
      <c r="AR638" s="609"/>
      <c r="AS638" s="610"/>
      <c r="AT638" s="107"/>
    </row>
    <row r="639" spans="1:46" s="94" customFormat="1" ht="24.95" customHeight="1" outlineLevel="1" thickTop="1" thickBot="1">
      <c r="B639" s="576"/>
      <c r="C639" s="577"/>
      <c r="D639" s="577"/>
      <c r="E639" s="577"/>
      <c r="F639" s="577"/>
      <c r="G639" s="577"/>
      <c r="H639" s="577"/>
      <c r="I639" s="577"/>
      <c r="J639" s="577"/>
      <c r="K639" s="577"/>
      <c r="L639" s="577"/>
      <c r="M639" s="577"/>
      <c r="N639" s="577"/>
      <c r="O639" s="577"/>
      <c r="P639" s="577"/>
      <c r="Q639" s="577"/>
      <c r="R639" s="577"/>
      <c r="S639" s="577"/>
      <c r="T639" s="577"/>
      <c r="U639" s="577"/>
      <c r="V639" s="577"/>
      <c r="W639" s="577"/>
      <c r="X639" s="577"/>
      <c r="Y639" s="578"/>
      <c r="Z639" s="427" t="s">
        <v>115</v>
      </c>
      <c r="AA639" s="428"/>
      <c r="AB639" s="429"/>
      <c r="AC639" s="442" t="s">
        <v>116</v>
      </c>
      <c r="AD639" s="443"/>
      <c r="AE639" s="443"/>
      <c r="AF639" s="443"/>
      <c r="AG639" s="443"/>
      <c r="AH639" s="443"/>
      <c r="AI639" s="581">
        <v>10</v>
      </c>
      <c r="AJ639" s="582"/>
      <c r="AK639" s="579">
        <f>AI639/AR$9</f>
        <v>0.66666666666666663</v>
      </c>
      <c r="AL639" s="580"/>
      <c r="AM639" s="256" t="s">
        <v>175</v>
      </c>
      <c r="AN639" s="252"/>
      <c r="AO639" s="252"/>
      <c r="AP639" s="252"/>
      <c r="AQ639" s="253"/>
      <c r="AR639" s="254" t="s">
        <v>343</v>
      </c>
      <c r="AS639" s="255"/>
      <c r="AT639" s="107"/>
    </row>
    <row r="640" spans="1:46" s="94" customFormat="1" ht="24.95" customHeight="1" outlineLevel="1" thickTop="1">
      <c r="B640" s="256" t="s">
        <v>117</v>
      </c>
      <c r="C640" s="252"/>
      <c r="D640" s="252"/>
      <c r="E640" s="252"/>
      <c r="F640" s="252"/>
      <c r="G640" s="252"/>
      <c r="H640" s="252"/>
      <c r="I640" s="252"/>
      <c r="J640" s="252"/>
      <c r="K640" s="252"/>
      <c r="L640" s="252"/>
      <c r="M640" s="252"/>
      <c r="N640" s="252"/>
      <c r="O640" s="252"/>
      <c r="P640" s="252"/>
      <c r="Q640" s="259"/>
      <c r="R640" s="256" t="s">
        <v>118</v>
      </c>
      <c r="S640" s="253"/>
      <c r="T640" s="252" t="s">
        <v>119</v>
      </c>
      <c r="U640" s="252"/>
      <c r="V640" s="252"/>
      <c r="W640" s="252"/>
      <c r="X640" s="583" t="s">
        <v>46</v>
      </c>
      <c r="Y640" s="585" t="s">
        <v>47</v>
      </c>
      <c r="Z640" s="587" t="s">
        <v>120</v>
      </c>
      <c r="AA640" s="589" t="s">
        <v>121</v>
      </c>
      <c r="AB640" s="585" t="s">
        <v>122</v>
      </c>
      <c r="AC640" s="256" t="s">
        <v>123</v>
      </c>
      <c r="AD640" s="252"/>
      <c r="AE640" s="252"/>
      <c r="AF640" s="252"/>
      <c r="AG640" s="252"/>
      <c r="AH640" s="252"/>
      <c r="AI640" s="252"/>
      <c r="AJ640" s="252"/>
      <c r="AK640" s="252"/>
      <c r="AL640" s="252"/>
      <c r="AM640" s="252"/>
      <c r="AN640" s="252"/>
      <c r="AO640" s="252"/>
      <c r="AP640" s="252"/>
      <c r="AQ640" s="259"/>
      <c r="AR640" s="591" t="s">
        <v>124</v>
      </c>
      <c r="AS640" s="592"/>
      <c r="AT640" s="107"/>
    </row>
    <row r="641" spans="1:46" s="94" customFormat="1" ht="24.95" customHeight="1" outlineLevel="1">
      <c r="B641" s="260"/>
      <c r="C641" s="261"/>
      <c r="D641" s="261"/>
      <c r="E641" s="261"/>
      <c r="F641" s="261"/>
      <c r="G641" s="261"/>
      <c r="H641" s="261"/>
      <c r="I641" s="261"/>
      <c r="J641" s="261"/>
      <c r="K641" s="261"/>
      <c r="L641" s="261"/>
      <c r="M641" s="261"/>
      <c r="N641" s="261"/>
      <c r="O641" s="261"/>
      <c r="P641" s="261"/>
      <c r="Q641" s="262"/>
      <c r="R641" s="260"/>
      <c r="S641" s="263"/>
      <c r="T641" s="261"/>
      <c r="U641" s="261"/>
      <c r="V641" s="261"/>
      <c r="W641" s="261"/>
      <c r="X641" s="584"/>
      <c r="Y641" s="586"/>
      <c r="Z641" s="588"/>
      <c r="AA641" s="590"/>
      <c r="AB641" s="586"/>
      <c r="AC641" s="260"/>
      <c r="AD641" s="261"/>
      <c r="AE641" s="261"/>
      <c r="AF641" s="261"/>
      <c r="AG641" s="261"/>
      <c r="AH641" s="261"/>
      <c r="AI641" s="261"/>
      <c r="AJ641" s="261"/>
      <c r="AK641" s="261"/>
      <c r="AL641" s="261"/>
      <c r="AM641" s="261"/>
      <c r="AN641" s="261"/>
      <c r="AO641" s="261"/>
      <c r="AP641" s="261"/>
      <c r="AQ641" s="262"/>
      <c r="AR641" s="141" t="s">
        <v>125</v>
      </c>
      <c r="AS641" s="121" t="s">
        <v>126</v>
      </c>
      <c r="AT641" s="107"/>
    </row>
    <row r="642" spans="1:46" s="94" customFormat="1" ht="24.95" customHeight="1" outlineLevel="1">
      <c r="A642" s="107"/>
      <c r="B642" s="227" t="s">
        <v>337</v>
      </c>
      <c r="C642" s="228"/>
      <c r="D642" s="228"/>
      <c r="E642" s="228"/>
      <c r="F642" s="228"/>
      <c r="G642" s="228"/>
      <c r="H642" s="228"/>
      <c r="I642" s="228"/>
      <c r="J642" s="228"/>
      <c r="K642" s="228"/>
      <c r="L642" s="228"/>
      <c r="M642" s="228"/>
      <c r="N642" s="228"/>
      <c r="O642" s="228"/>
      <c r="P642" s="228"/>
      <c r="Q642" s="229"/>
      <c r="R642" s="227" t="s">
        <v>127</v>
      </c>
      <c r="S642" s="230"/>
      <c r="T642" s="231" t="s">
        <v>336</v>
      </c>
      <c r="U642" s="228"/>
      <c r="V642" s="228"/>
      <c r="W642" s="228"/>
      <c r="X642" s="122" t="s">
        <v>170</v>
      </c>
      <c r="Y642" s="123"/>
      <c r="Z642" s="122">
        <v>3</v>
      </c>
      <c r="AA642" s="138">
        <v>3</v>
      </c>
      <c r="AB642" s="125" t="str">
        <f>INDEX($AM$108:$AT$111,MATCH(Z642,$AK$108:$AK$111,0),MATCH(AA642,$AM$112:$AT$112,0))</f>
        <v>B</v>
      </c>
      <c r="AC642" s="227"/>
      <c r="AD642" s="228"/>
      <c r="AE642" s="228"/>
      <c r="AF642" s="228"/>
      <c r="AG642" s="228"/>
      <c r="AH642" s="228"/>
      <c r="AI642" s="228"/>
      <c r="AJ642" s="228"/>
      <c r="AK642" s="228"/>
      <c r="AL642" s="228"/>
      <c r="AM642" s="228"/>
      <c r="AN642" s="228"/>
      <c r="AO642" s="228"/>
      <c r="AP642" s="228"/>
      <c r="AQ642" s="229"/>
      <c r="AR642" s="142"/>
      <c r="AS642" s="127" t="s">
        <v>170</v>
      </c>
      <c r="AT642" s="107"/>
    </row>
    <row r="643" spans="1:46" s="94" customFormat="1" ht="24.95" customHeight="1" outlineLevel="1">
      <c r="A643" s="107"/>
      <c r="B643" s="227" t="s">
        <v>338</v>
      </c>
      <c r="C643" s="228"/>
      <c r="D643" s="228"/>
      <c r="E643" s="228"/>
      <c r="F643" s="228"/>
      <c r="G643" s="228"/>
      <c r="H643" s="228"/>
      <c r="I643" s="228"/>
      <c r="J643" s="228"/>
      <c r="K643" s="228"/>
      <c r="L643" s="228"/>
      <c r="M643" s="228"/>
      <c r="N643" s="228"/>
      <c r="O643" s="228"/>
      <c r="P643" s="228"/>
      <c r="Q643" s="229"/>
      <c r="R643" s="227"/>
      <c r="S643" s="230"/>
      <c r="T643" s="231"/>
      <c r="U643" s="228"/>
      <c r="V643" s="228"/>
      <c r="W643" s="228"/>
      <c r="X643" s="122"/>
      <c r="Y643" s="123"/>
      <c r="Z643" s="122">
        <v>3</v>
      </c>
      <c r="AA643" s="138">
        <v>3</v>
      </c>
      <c r="AB643" s="125" t="str">
        <f t="shared" ref="AB643:AB649" si="32">INDEX($AM$108:$AT$111,MATCH(Z643,$AK$108:$AK$111,0),MATCH(AA643,$AM$112:$AT$112,0))</f>
        <v>B</v>
      </c>
      <c r="AC643" s="227" t="s">
        <v>341</v>
      </c>
      <c r="AD643" s="228"/>
      <c r="AE643" s="228"/>
      <c r="AF643" s="228"/>
      <c r="AG643" s="228"/>
      <c r="AH643" s="228"/>
      <c r="AI643" s="228"/>
      <c r="AJ643" s="228"/>
      <c r="AK643" s="228"/>
      <c r="AL643" s="228"/>
      <c r="AM643" s="228"/>
      <c r="AN643" s="228"/>
      <c r="AO643" s="228"/>
      <c r="AP643" s="228"/>
      <c r="AQ643" s="229"/>
      <c r="AR643" s="142" t="s">
        <v>170</v>
      </c>
      <c r="AS643" s="127"/>
      <c r="AT643" s="107"/>
    </row>
    <row r="644" spans="1:46" s="94" customFormat="1" ht="24.95" customHeight="1" outlineLevel="1">
      <c r="A644" s="107"/>
      <c r="B644" s="227" t="s">
        <v>339</v>
      </c>
      <c r="C644" s="228"/>
      <c r="D644" s="228"/>
      <c r="E644" s="228"/>
      <c r="F644" s="228"/>
      <c r="G644" s="228"/>
      <c r="H644" s="228"/>
      <c r="I644" s="228"/>
      <c r="J644" s="228"/>
      <c r="K644" s="228"/>
      <c r="L644" s="228"/>
      <c r="M644" s="228"/>
      <c r="N644" s="228"/>
      <c r="O644" s="228"/>
      <c r="P644" s="228"/>
      <c r="Q644" s="229"/>
      <c r="R644" s="227"/>
      <c r="S644" s="230"/>
      <c r="T644" s="231"/>
      <c r="U644" s="228"/>
      <c r="V644" s="228"/>
      <c r="W644" s="228"/>
      <c r="X644" s="122"/>
      <c r="Y644" s="123"/>
      <c r="Z644" s="122">
        <v>3</v>
      </c>
      <c r="AA644" s="138">
        <v>2</v>
      </c>
      <c r="AB644" s="125" t="str">
        <f t="shared" si="32"/>
        <v>B</v>
      </c>
      <c r="AC644" s="227" t="s">
        <v>342</v>
      </c>
      <c r="AD644" s="228"/>
      <c r="AE644" s="228"/>
      <c r="AF644" s="228"/>
      <c r="AG644" s="228"/>
      <c r="AH644" s="228"/>
      <c r="AI644" s="228"/>
      <c r="AJ644" s="228"/>
      <c r="AK644" s="228"/>
      <c r="AL644" s="228"/>
      <c r="AM644" s="228"/>
      <c r="AN644" s="228"/>
      <c r="AO644" s="228"/>
      <c r="AP644" s="228"/>
      <c r="AQ644" s="229"/>
      <c r="AR644" s="142"/>
      <c r="AS644" s="127" t="s">
        <v>170</v>
      </c>
      <c r="AT644" s="107"/>
    </row>
    <row r="645" spans="1:46" s="94" customFormat="1" ht="24.95" customHeight="1" outlineLevel="1">
      <c r="A645" s="107"/>
      <c r="B645" s="227" t="s">
        <v>340</v>
      </c>
      <c r="C645" s="228"/>
      <c r="D645" s="228"/>
      <c r="E645" s="228"/>
      <c r="F645" s="228"/>
      <c r="G645" s="228"/>
      <c r="H645" s="228"/>
      <c r="I645" s="228"/>
      <c r="J645" s="228"/>
      <c r="K645" s="228"/>
      <c r="L645" s="228"/>
      <c r="M645" s="228"/>
      <c r="N645" s="228"/>
      <c r="O645" s="228"/>
      <c r="P645" s="228"/>
      <c r="Q645" s="229"/>
      <c r="R645" s="227"/>
      <c r="S645" s="230"/>
      <c r="T645" s="231"/>
      <c r="U645" s="228"/>
      <c r="V645" s="228"/>
      <c r="W645" s="228"/>
      <c r="X645" s="122"/>
      <c r="Y645" s="123"/>
      <c r="Z645" s="122">
        <v>3</v>
      </c>
      <c r="AA645" s="138">
        <v>2</v>
      </c>
      <c r="AB645" s="125" t="str">
        <f t="shared" si="32"/>
        <v>B</v>
      </c>
      <c r="AC645" s="227"/>
      <c r="AD645" s="228"/>
      <c r="AE645" s="228"/>
      <c r="AF645" s="228"/>
      <c r="AG645" s="228"/>
      <c r="AH645" s="228"/>
      <c r="AI645" s="228"/>
      <c r="AJ645" s="228"/>
      <c r="AK645" s="228"/>
      <c r="AL645" s="228"/>
      <c r="AM645" s="228"/>
      <c r="AN645" s="228"/>
      <c r="AO645" s="228"/>
      <c r="AP645" s="228"/>
      <c r="AQ645" s="229"/>
      <c r="AR645" s="142"/>
      <c r="AS645" s="127"/>
      <c r="AT645" s="107"/>
    </row>
    <row r="646" spans="1:46" s="94" customFormat="1" ht="24.95" customHeight="1" outlineLevel="1">
      <c r="A646" s="107"/>
      <c r="B646" s="227"/>
      <c r="C646" s="228"/>
      <c r="D646" s="228"/>
      <c r="E646" s="228"/>
      <c r="F646" s="228"/>
      <c r="G646" s="228"/>
      <c r="H646" s="228"/>
      <c r="I646" s="228"/>
      <c r="J646" s="228"/>
      <c r="K646" s="228"/>
      <c r="L646" s="228"/>
      <c r="M646" s="228"/>
      <c r="N646" s="228"/>
      <c r="O646" s="228"/>
      <c r="P646" s="228"/>
      <c r="Q646" s="229"/>
      <c r="R646" s="227"/>
      <c r="S646" s="230"/>
      <c r="T646" s="231"/>
      <c r="U646" s="228"/>
      <c r="V646" s="228"/>
      <c r="W646" s="228"/>
      <c r="X646" s="122"/>
      <c r="Y646" s="123"/>
      <c r="Z646" s="122"/>
      <c r="AA646" s="138"/>
      <c r="AB646" s="125" t="e">
        <f t="shared" si="32"/>
        <v>#N/A</v>
      </c>
      <c r="AC646" s="227"/>
      <c r="AD646" s="228"/>
      <c r="AE646" s="228"/>
      <c r="AF646" s="228"/>
      <c r="AG646" s="228"/>
      <c r="AH646" s="228"/>
      <c r="AI646" s="228"/>
      <c r="AJ646" s="228"/>
      <c r="AK646" s="228"/>
      <c r="AL646" s="228"/>
      <c r="AM646" s="228"/>
      <c r="AN646" s="228"/>
      <c r="AO646" s="228"/>
      <c r="AP646" s="228"/>
      <c r="AQ646" s="229"/>
      <c r="AR646" s="142"/>
      <c r="AS646" s="127"/>
      <c r="AT646" s="107"/>
    </row>
    <row r="647" spans="1:46" s="94" customFormat="1" ht="24.95" customHeight="1" outlineLevel="1">
      <c r="A647" s="107"/>
      <c r="B647" s="227"/>
      <c r="C647" s="228"/>
      <c r="D647" s="228"/>
      <c r="E647" s="228"/>
      <c r="F647" s="228"/>
      <c r="G647" s="228"/>
      <c r="H647" s="228"/>
      <c r="I647" s="228"/>
      <c r="J647" s="228"/>
      <c r="K647" s="228"/>
      <c r="L647" s="228"/>
      <c r="M647" s="228"/>
      <c r="N647" s="228"/>
      <c r="O647" s="228"/>
      <c r="P647" s="228"/>
      <c r="Q647" s="229"/>
      <c r="R647" s="227"/>
      <c r="S647" s="230"/>
      <c r="T647" s="231"/>
      <c r="U647" s="228"/>
      <c r="V647" s="228"/>
      <c r="W647" s="228"/>
      <c r="X647" s="122"/>
      <c r="Y647" s="123"/>
      <c r="Z647" s="122"/>
      <c r="AA647" s="138"/>
      <c r="AB647" s="125" t="e">
        <f t="shared" si="32"/>
        <v>#N/A</v>
      </c>
      <c r="AC647" s="227"/>
      <c r="AD647" s="228"/>
      <c r="AE647" s="228"/>
      <c r="AF647" s="228"/>
      <c r="AG647" s="228"/>
      <c r="AH647" s="228"/>
      <c r="AI647" s="228"/>
      <c r="AJ647" s="228"/>
      <c r="AK647" s="228"/>
      <c r="AL647" s="228"/>
      <c r="AM647" s="228"/>
      <c r="AN647" s="228"/>
      <c r="AO647" s="228"/>
      <c r="AP647" s="228"/>
      <c r="AQ647" s="229"/>
      <c r="AR647" s="142"/>
      <c r="AS647" s="127"/>
      <c r="AT647" s="107"/>
    </row>
    <row r="648" spans="1:46" s="94" customFormat="1" ht="24.95" customHeight="1" outlineLevel="1">
      <c r="A648" s="107"/>
      <c r="B648" s="227"/>
      <c r="C648" s="228"/>
      <c r="D648" s="228"/>
      <c r="E648" s="228"/>
      <c r="F648" s="228"/>
      <c r="G648" s="228"/>
      <c r="H648" s="228"/>
      <c r="I648" s="228"/>
      <c r="J648" s="228"/>
      <c r="K648" s="228"/>
      <c r="L648" s="228"/>
      <c r="M648" s="228"/>
      <c r="N648" s="228"/>
      <c r="O648" s="228"/>
      <c r="P648" s="228"/>
      <c r="Q648" s="229"/>
      <c r="R648" s="227"/>
      <c r="S648" s="230"/>
      <c r="T648" s="231"/>
      <c r="U648" s="228"/>
      <c r="V648" s="228"/>
      <c r="W648" s="228"/>
      <c r="X648" s="122"/>
      <c r="Y648" s="123"/>
      <c r="Z648" s="122"/>
      <c r="AA648" s="138"/>
      <c r="AB648" s="125" t="e">
        <f t="shared" si="32"/>
        <v>#N/A</v>
      </c>
      <c r="AC648" s="227"/>
      <c r="AD648" s="228"/>
      <c r="AE648" s="228"/>
      <c r="AF648" s="228"/>
      <c r="AG648" s="228"/>
      <c r="AH648" s="228"/>
      <c r="AI648" s="228"/>
      <c r="AJ648" s="228"/>
      <c r="AK648" s="228"/>
      <c r="AL648" s="228"/>
      <c r="AM648" s="228"/>
      <c r="AN648" s="228"/>
      <c r="AO648" s="228"/>
      <c r="AP648" s="228"/>
      <c r="AQ648" s="229"/>
      <c r="AR648" s="142"/>
      <c r="AS648" s="127"/>
      <c r="AT648" s="107"/>
    </row>
    <row r="649" spans="1:46" s="94" customFormat="1" ht="24.95" customHeight="1" outlineLevel="1" thickBot="1">
      <c r="A649" s="107"/>
      <c r="B649" s="227"/>
      <c r="C649" s="228"/>
      <c r="D649" s="228"/>
      <c r="E649" s="228"/>
      <c r="F649" s="228"/>
      <c r="G649" s="228"/>
      <c r="H649" s="228"/>
      <c r="I649" s="228"/>
      <c r="J649" s="228"/>
      <c r="K649" s="228"/>
      <c r="L649" s="228"/>
      <c r="M649" s="228"/>
      <c r="N649" s="228"/>
      <c r="O649" s="228"/>
      <c r="P649" s="228"/>
      <c r="Q649" s="229"/>
      <c r="R649" s="232"/>
      <c r="S649" s="233"/>
      <c r="T649" s="234"/>
      <c r="U649" s="235"/>
      <c r="V649" s="235"/>
      <c r="W649" s="235"/>
      <c r="X649" s="122"/>
      <c r="Y649" s="123"/>
      <c r="Z649" s="128"/>
      <c r="AA649" s="130"/>
      <c r="AB649" s="131" t="e">
        <f t="shared" si="32"/>
        <v>#N/A</v>
      </c>
      <c r="AC649" s="232"/>
      <c r="AD649" s="235"/>
      <c r="AE649" s="235"/>
      <c r="AF649" s="235"/>
      <c r="AG649" s="235"/>
      <c r="AH649" s="235"/>
      <c r="AI649" s="235"/>
      <c r="AJ649" s="235"/>
      <c r="AK649" s="235"/>
      <c r="AL649" s="235"/>
      <c r="AM649" s="235"/>
      <c r="AN649" s="235"/>
      <c r="AO649" s="235"/>
      <c r="AP649" s="235"/>
      <c r="AQ649" s="236"/>
      <c r="AR649" s="143"/>
      <c r="AS649" s="133"/>
      <c r="AT649" s="107"/>
    </row>
    <row r="650" spans="1:46" s="94" customFormat="1" ht="24.95" customHeight="1" outlineLevel="1" thickBot="1">
      <c r="B650" s="237"/>
      <c r="C650" s="238"/>
      <c r="D650" s="238"/>
      <c r="E650" s="238"/>
      <c r="F650" s="238"/>
      <c r="G650" s="238"/>
      <c r="H650" s="238"/>
      <c r="I650" s="238"/>
      <c r="J650" s="238"/>
      <c r="K650" s="238"/>
      <c r="L650" s="238"/>
      <c r="M650" s="238"/>
      <c r="N650" s="238"/>
      <c r="O650" s="238"/>
      <c r="P650" s="238"/>
      <c r="Q650" s="239"/>
      <c r="R650" s="240" t="s">
        <v>132</v>
      </c>
      <c r="S650" s="241"/>
      <c r="T650" s="241"/>
      <c r="U650" s="241"/>
      <c r="V650" s="241"/>
      <c r="W650" s="241"/>
      <c r="X650" s="241"/>
      <c r="Y650" s="242"/>
      <c r="Z650" s="134">
        <f>ROUNDUP(SUM(Z642:Z649)*$AK639,0)</f>
        <v>8</v>
      </c>
      <c r="AA650" s="135">
        <f>ROUNDUP(SUM(AA642:AA649)*$AK639,0)</f>
        <v>7</v>
      </c>
      <c r="AB650" s="136"/>
      <c r="AC650" s="615"/>
      <c r="AD650" s="616"/>
      <c r="AE650" s="616"/>
      <c r="AF650" s="616"/>
      <c r="AG650" s="616"/>
      <c r="AH650" s="616"/>
      <c r="AI650" s="616"/>
      <c r="AJ650" s="616"/>
      <c r="AK650" s="616"/>
      <c r="AL650" s="616"/>
      <c r="AM650" s="616"/>
      <c r="AN650" s="616"/>
      <c r="AO650" s="616"/>
      <c r="AP650" s="616"/>
      <c r="AQ650" s="616"/>
      <c r="AR650" s="616"/>
      <c r="AS650" s="617"/>
      <c r="AT650" s="107"/>
    </row>
    <row r="651" spans="1:46" s="94" customFormat="1" ht="24.95" customHeight="1" outlineLevel="1">
      <c r="A651" s="107"/>
      <c r="B651" s="107"/>
      <c r="C651" s="107"/>
      <c r="D651" s="107"/>
      <c r="E651" s="107"/>
      <c r="F651" s="107"/>
      <c r="G651" s="107"/>
      <c r="H651" s="107"/>
      <c r="I651" s="107"/>
      <c r="J651" s="107"/>
      <c r="K651" s="107"/>
      <c r="L651" s="107"/>
      <c r="M651" s="107"/>
      <c r="N651" s="107"/>
      <c r="O651" s="107"/>
      <c r="P651" s="107"/>
      <c r="Q651" s="107"/>
      <c r="R651" s="107"/>
      <c r="S651" s="107"/>
      <c r="T651" s="107"/>
      <c r="U651" s="107"/>
      <c r="V651" s="107"/>
      <c r="W651" s="107"/>
      <c r="X651" s="107"/>
      <c r="Y651" s="107"/>
      <c r="Z651" s="107"/>
      <c r="AA651" s="107"/>
      <c r="AB651" s="107"/>
      <c r="AC651" s="107"/>
      <c r="AD651" s="107"/>
      <c r="AE651" s="107"/>
      <c r="AF651" s="107"/>
      <c r="AG651" s="107"/>
      <c r="AH651" s="107"/>
      <c r="AI651" s="107"/>
      <c r="AJ651" s="107"/>
      <c r="AK651" s="107"/>
      <c r="AL651" s="107"/>
      <c r="AM651" s="107"/>
      <c r="AN651" s="107"/>
      <c r="AO651" s="107"/>
      <c r="AP651" s="107"/>
      <c r="AQ651" s="107"/>
      <c r="AR651" s="95"/>
      <c r="AS651" s="95"/>
      <c r="AT651" s="107"/>
    </row>
    <row r="652" spans="1:46" s="94" customFormat="1" ht="24.95" customHeight="1" thickBot="1">
      <c r="A652" s="107"/>
      <c r="B652" s="107"/>
      <c r="C652" s="107"/>
      <c r="D652" s="107"/>
      <c r="E652" s="107"/>
      <c r="F652" s="107"/>
      <c r="G652" s="107"/>
      <c r="H652" s="107"/>
      <c r="I652" s="107"/>
      <c r="J652" s="107"/>
      <c r="K652" s="107"/>
      <c r="L652" s="107"/>
      <c r="M652" s="107"/>
      <c r="N652" s="107"/>
      <c r="O652" s="107"/>
      <c r="P652" s="107"/>
      <c r="Q652" s="107"/>
      <c r="R652" s="107"/>
      <c r="S652" s="107"/>
      <c r="T652" s="107"/>
      <c r="U652" s="107"/>
      <c r="V652" s="107"/>
      <c r="W652" s="107"/>
      <c r="X652" s="107"/>
      <c r="Y652" s="107"/>
      <c r="Z652" s="107"/>
      <c r="AA652" s="107"/>
      <c r="AB652" s="107"/>
      <c r="AC652" s="107"/>
      <c r="AD652" s="107"/>
      <c r="AE652" s="107"/>
      <c r="AF652" s="107"/>
      <c r="AG652" s="107"/>
      <c r="AH652" s="107"/>
      <c r="AI652" s="107"/>
      <c r="AJ652" s="107"/>
      <c r="AK652" s="107"/>
      <c r="AL652" s="107"/>
      <c r="AM652" s="107"/>
      <c r="AN652" s="107"/>
      <c r="AO652" s="107"/>
      <c r="AP652" s="107"/>
      <c r="AQ652" s="107"/>
      <c r="AR652" s="95"/>
      <c r="AS652" s="95"/>
      <c r="AT652" s="107"/>
    </row>
    <row r="653" spans="1:46" s="94" customFormat="1" ht="24.95" customHeight="1">
      <c r="A653" s="107"/>
      <c r="B653" s="611" t="s">
        <v>268</v>
      </c>
      <c r="C653" s="612"/>
      <c r="D653" s="599" t="s">
        <v>110</v>
      </c>
      <c r="E653" s="603"/>
      <c r="F653" s="603"/>
      <c r="G653" s="603"/>
      <c r="H653" s="603"/>
      <c r="I653" s="603"/>
      <c r="J653" s="603"/>
      <c r="K653" s="603"/>
      <c r="L653" s="603"/>
      <c r="M653" s="603"/>
      <c r="N653" s="603"/>
      <c r="O653" s="603"/>
      <c r="P653" s="603"/>
      <c r="Q653" s="603"/>
      <c r="R653" s="603"/>
      <c r="S653" s="603"/>
      <c r="T653" s="603"/>
      <c r="U653" s="603"/>
      <c r="V653" s="603"/>
      <c r="W653" s="603"/>
      <c r="X653" s="603"/>
      <c r="Y653" s="603"/>
      <c r="Z653" s="603"/>
      <c r="AA653" s="603"/>
      <c r="AB653" s="603"/>
      <c r="AC653" s="603"/>
      <c r="AD653" s="603"/>
      <c r="AE653" s="603"/>
      <c r="AF653" s="603"/>
      <c r="AG653" s="603"/>
      <c r="AH653" s="603"/>
      <c r="AI653" s="603"/>
      <c r="AJ653" s="603"/>
      <c r="AK653" s="600"/>
      <c r="AL653" s="605" t="s">
        <v>168</v>
      </c>
      <c r="AM653" s="606"/>
      <c r="AN653" s="606"/>
      <c r="AO653" s="606"/>
      <c r="AP653" s="606"/>
      <c r="AQ653" s="606"/>
      <c r="AR653" s="606"/>
      <c r="AS653" s="607"/>
      <c r="AT653" s="107"/>
    </row>
    <row r="654" spans="1:46" s="94" customFormat="1" ht="24.95" customHeight="1" thickBot="1">
      <c r="A654" s="107"/>
      <c r="B654" s="613"/>
      <c r="C654" s="614"/>
      <c r="D654" s="601"/>
      <c r="E654" s="604"/>
      <c r="F654" s="604"/>
      <c r="G654" s="604"/>
      <c r="H654" s="604"/>
      <c r="I654" s="604"/>
      <c r="J654" s="604"/>
      <c r="K654" s="604"/>
      <c r="L654" s="604"/>
      <c r="M654" s="604"/>
      <c r="N654" s="604"/>
      <c r="O654" s="604"/>
      <c r="P654" s="604"/>
      <c r="Q654" s="604"/>
      <c r="R654" s="604"/>
      <c r="S654" s="604"/>
      <c r="T654" s="604"/>
      <c r="U654" s="604"/>
      <c r="V654" s="604"/>
      <c r="W654" s="604"/>
      <c r="X654" s="604"/>
      <c r="Y654" s="604"/>
      <c r="Z654" s="604"/>
      <c r="AA654" s="604"/>
      <c r="AB654" s="604"/>
      <c r="AC654" s="604"/>
      <c r="AD654" s="604"/>
      <c r="AE654" s="604"/>
      <c r="AF654" s="604"/>
      <c r="AG654" s="604"/>
      <c r="AH654" s="604"/>
      <c r="AI654" s="604"/>
      <c r="AJ654" s="604"/>
      <c r="AK654" s="602"/>
      <c r="AL654" s="608"/>
      <c r="AM654" s="609"/>
      <c r="AN654" s="609"/>
      <c r="AO654" s="609"/>
      <c r="AP654" s="609"/>
      <c r="AQ654" s="609"/>
      <c r="AR654" s="609"/>
      <c r="AS654" s="610"/>
      <c r="AT654" s="107"/>
    </row>
    <row r="655" spans="1:46" s="94" customFormat="1" ht="24.95" customHeight="1" outlineLevel="1" thickTop="1" thickBot="1">
      <c r="B655" s="576"/>
      <c r="C655" s="577"/>
      <c r="D655" s="577"/>
      <c r="E655" s="577"/>
      <c r="F655" s="577"/>
      <c r="G655" s="577"/>
      <c r="H655" s="577"/>
      <c r="I655" s="577"/>
      <c r="J655" s="577"/>
      <c r="K655" s="577"/>
      <c r="L655" s="577"/>
      <c r="M655" s="577"/>
      <c r="N655" s="577"/>
      <c r="O655" s="577"/>
      <c r="P655" s="577"/>
      <c r="Q655" s="577"/>
      <c r="R655" s="577"/>
      <c r="S655" s="577"/>
      <c r="T655" s="577"/>
      <c r="U655" s="577"/>
      <c r="V655" s="577"/>
      <c r="W655" s="577"/>
      <c r="X655" s="577"/>
      <c r="Y655" s="578"/>
      <c r="Z655" s="427" t="s">
        <v>115</v>
      </c>
      <c r="AA655" s="428"/>
      <c r="AB655" s="429"/>
      <c r="AC655" s="442" t="s">
        <v>116</v>
      </c>
      <c r="AD655" s="443"/>
      <c r="AE655" s="443"/>
      <c r="AF655" s="443"/>
      <c r="AG655" s="443"/>
      <c r="AH655" s="443"/>
      <c r="AI655" s="581">
        <v>6</v>
      </c>
      <c r="AJ655" s="582"/>
      <c r="AK655" s="579">
        <f>AI655/AR$9</f>
        <v>0.4</v>
      </c>
      <c r="AL655" s="580"/>
      <c r="AM655" s="256" t="s">
        <v>175</v>
      </c>
      <c r="AN655" s="252"/>
      <c r="AO655" s="252"/>
      <c r="AP655" s="252"/>
      <c r="AQ655" s="253"/>
      <c r="AR655" s="254" t="s">
        <v>343</v>
      </c>
      <c r="AS655" s="255"/>
      <c r="AT655" s="107"/>
    </row>
    <row r="656" spans="1:46" s="94" customFormat="1" ht="24.95" customHeight="1" outlineLevel="1" thickTop="1">
      <c r="B656" s="256" t="s">
        <v>117</v>
      </c>
      <c r="C656" s="252"/>
      <c r="D656" s="252"/>
      <c r="E656" s="252"/>
      <c r="F656" s="252"/>
      <c r="G656" s="252"/>
      <c r="H656" s="252"/>
      <c r="I656" s="252"/>
      <c r="J656" s="252"/>
      <c r="K656" s="252"/>
      <c r="L656" s="252"/>
      <c r="M656" s="252"/>
      <c r="N656" s="252"/>
      <c r="O656" s="252"/>
      <c r="P656" s="252"/>
      <c r="Q656" s="259"/>
      <c r="R656" s="256" t="s">
        <v>118</v>
      </c>
      <c r="S656" s="253"/>
      <c r="T656" s="252" t="s">
        <v>119</v>
      </c>
      <c r="U656" s="252"/>
      <c r="V656" s="252"/>
      <c r="W656" s="252"/>
      <c r="X656" s="583" t="s">
        <v>46</v>
      </c>
      <c r="Y656" s="585" t="s">
        <v>47</v>
      </c>
      <c r="Z656" s="587" t="s">
        <v>120</v>
      </c>
      <c r="AA656" s="589" t="s">
        <v>121</v>
      </c>
      <c r="AB656" s="585" t="s">
        <v>122</v>
      </c>
      <c r="AC656" s="256" t="s">
        <v>123</v>
      </c>
      <c r="AD656" s="252"/>
      <c r="AE656" s="252"/>
      <c r="AF656" s="252"/>
      <c r="AG656" s="252"/>
      <c r="AH656" s="252"/>
      <c r="AI656" s="252"/>
      <c r="AJ656" s="252"/>
      <c r="AK656" s="252"/>
      <c r="AL656" s="252"/>
      <c r="AM656" s="252"/>
      <c r="AN656" s="252"/>
      <c r="AO656" s="252"/>
      <c r="AP656" s="252"/>
      <c r="AQ656" s="259"/>
      <c r="AR656" s="591" t="s">
        <v>124</v>
      </c>
      <c r="AS656" s="592"/>
      <c r="AT656" s="107"/>
    </row>
    <row r="657" spans="1:46" s="94" customFormat="1" ht="24.95" customHeight="1" outlineLevel="1">
      <c r="B657" s="260"/>
      <c r="C657" s="261"/>
      <c r="D657" s="261"/>
      <c r="E657" s="261"/>
      <c r="F657" s="261"/>
      <c r="G657" s="261"/>
      <c r="H657" s="261"/>
      <c r="I657" s="261"/>
      <c r="J657" s="261"/>
      <c r="K657" s="261"/>
      <c r="L657" s="261"/>
      <c r="M657" s="261"/>
      <c r="N657" s="261"/>
      <c r="O657" s="261"/>
      <c r="P657" s="261"/>
      <c r="Q657" s="262"/>
      <c r="R657" s="260"/>
      <c r="S657" s="263"/>
      <c r="T657" s="261"/>
      <c r="U657" s="261"/>
      <c r="V657" s="261"/>
      <c r="W657" s="261"/>
      <c r="X657" s="584"/>
      <c r="Y657" s="586"/>
      <c r="Z657" s="588"/>
      <c r="AA657" s="590"/>
      <c r="AB657" s="586"/>
      <c r="AC657" s="260"/>
      <c r="AD657" s="261"/>
      <c r="AE657" s="261"/>
      <c r="AF657" s="261"/>
      <c r="AG657" s="261"/>
      <c r="AH657" s="261"/>
      <c r="AI657" s="261"/>
      <c r="AJ657" s="261"/>
      <c r="AK657" s="261"/>
      <c r="AL657" s="261"/>
      <c r="AM657" s="261"/>
      <c r="AN657" s="261"/>
      <c r="AO657" s="261"/>
      <c r="AP657" s="261"/>
      <c r="AQ657" s="262"/>
      <c r="AR657" s="141" t="s">
        <v>125</v>
      </c>
      <c r="AS657" s="121" t="s">
        <v>126</v>
      </c>
      <c r="AT657" s="107"/>
    </row>
    <row r="658" spans="1:46" s="94" customFormat="1" ht="24.95" customHeight="1" outlineLevel="1">
      <c r="A658" s="107"/>
      <c r="B658" s="227" t="s">
        <v>337</v>
      </c>
      <c r="C658" s="228"/>
      <c r="D658" s="228"/>
      <c r="E658" s="228"/>
      <c r="F658" s="228"/>
      <c r="G658" s="228"/>
      <c r="H658" s="228"/>
      <c r="I658" s="228"/>
      <c r="J658" s="228"/>
      <c r="K658" s="228"/>
      <c r="L658" s="228"/>
      <c r="M658" s="228"/>
      <c r="N658" s="228"/>
      <c r="O658" s="228"/>
      <c r="P658" s="228"/>
      <c r="Q658" s="229"/>
      <c r="R658" s="227" t="s">
        <v>127</v>
      </c>
      <c r="S658" s="230"/>
      <c r="T658" s="231" t="s">
        <v>336</v>
      </c>
      <c r="U658" s="228"/>
      <c r="V658" s="228"/>
      <c r="W658" s="228"/>
      <c r="X658" s="122" t="s">
        <v>170</v>
      </c>
      <c r="Y658" s="123"/>
      <c r="Z658" s="122">
        <v>3</v>
      </c>
      <c r="AA658" s="138">
        <v>2</v>
      </c>
      <c r="AB658" s="125" t="str">
        <f>INDEX($AM$108:$AT$111,MATCH(Z658,$AK$108:$AK$111,0),MATCH(AA658,$AM$112:$AT$112,0))</f>
        <v>B</v>
      </c>
      <c r="AC658" s="227"/>
      <c r="AD658" s="228"/>
      <c r="AE658" s="228"/>
      <c r="AF658" s="228"/>
      <c r="AG658" s="228"/>
      <c r="AH658" s="228"/>
      <c r="AI658" s="228"/>
      <c r="AJ658" s="228"/>
      <c r="AK658" s="228"/>
      <c r="AL658" s="228"/>
      <c r="AM658" s="228"/>
      <c r="AN658" s="228"/>
      <c r="AO658" s="228"/>
      <c r="AP658" s="228"/>
      <c r="AQ658" s="229"/>
      <c r="AR658" s="142"/>
      <c r="AS658" s="127" t="s">
        <v>170</v>
      </c>
      <c r="AT658" s="107"/>
    </row>
    <row r="659" spans="1:46" s="94" customFormat="1" ht="24.95" customHeight="1" outlineLevel="1">
      <c r="A659" s="107"/>
      <c r="B659" s="227" t="s">
        <v>338</v>
      </c>
      <c r="C659" s="228"/>
      <c r="D659" s="228"/>
      <c r="E659" s="228"/>
      <c r="F659" s="228"/>
      <c r="G659" s="228"/>
      <c r="H659" s="228"/>
      <c r="I659" s="228"/>
      <c r="J659" s="228"/>
      <c r="K659" s="228"/>
      <c r="L659" s="228"/>
      <c r="M659" s="228"/>
      <c r="N659" s="228"/>
      <c r="O659" s="228"/>
      <c r="P659" s="228"/>
      <c r="Q659" s="229"/>
      <c r="R659" s="227"/>
      <c r="S659" s="230"/>
      <c r="T659" s="231"/>
      <c r="U659" s="228"/>
      <c r="V659" s="228"/>
      <c r="W659" s="228"/>
      <c r="X659" s="122"/>
      <c r="Y659" s="123"/>
      <c r="Z659" s="122">
        <v>3</v>
      </c>
      <c r="AA659" s="138">
        <v>2</v>
      </c>
      <c r="AB659" s="125" t="str">
        <f t="shared" ref="AB659:AB665" si="33">INDEX($AM$108:$AT$111,MATCH(Z659,$AK$108:$AK$111,0),MATCH(AA659,$AM$112:$AT$112,0))</f>
        <v>B</v>
      </c>
      <c r="AC659" s="227" t="s">
        <v>341</v>
      </c>
      <c r="AD659" s="228"/>
      <c r="AE659" s="228"/>
      <c r="AF659" s="228"/>
      <c r="AG659" s="228"/>
      <c r="AH659" s="228"/>
      <c r="AI659" s="228"/>
      <c r="AJ659" s="228"/>
      <c r="AK659" s="228"/>
      <c r="AL659" s="228"/>
      <c r="AM659" s="228"/>
      <c r="AN659" s="228"/>
      <c r="AO659" s="228"/>
      <c r="AP659" s="228"/>
      <c r="AQ659" s="229"/>
      <c r="AR659" s="142" t="s">
        <v>170</v>
      </c>
      <c r="AS659" s="127"/>
      <c r="AT659" s="107"/>
    </row>
    <row r="660" spans="1:46" s="94" customFormat="1" ht="24.95" customHeight="1" outlineLevel="1">
      <c r="A660" s="107"/>
      <c r="B660" s="227"/>
      <c r="C660" s="228"/>
      <c r="D660" s="228"/>
      <c r="E660" s="228"/>
      <c r="F660" s="228"/>
      <c r="G660" s="228"/>
      <c r="H660" s="228"/>
      <c r="I660" s="228"/>
      <c r="J660" s="228"/>
      <c r="K660" s="228"/>
      <c r="L660" s="228"/>
      <c r="M660" s="228"/>
      <c r="N660" s="228"/>
      <c r="O660" s="228"/>
      <c r="P660" s="228"/>
      <c r="Q660" s="229"/>
      <c r="R660" s="227"/>
      <c r="S660" s="230"/>
      <c r="T660" s="231"/>
      <c r="U660" s="228"/>
      <c r="V660" s="228"/>
      <c r="W660" s="228"/>
      <c r="X660" s="122"/>
      <c r="Y660" s="123"/>
      <c r="Z660" s="122"/>
      <c r="AA660" s="138"/>
      <c r="AB660" s="125" t="e">
        <f t="shared" si="33"/>
        <v>#N/A</v>
      </c>
      <c r="AC660" s="227" t="s">
        <v>342</v>
      </c>
      <c r="AD660" s="228"/>
      <c r="AE660" s="228"/>
      <c r="AF660" s="228"/>
      <c r="AG660" s="228"/>
      <c r="AH660" s="228"/>
      <c r="AI660" s="228"/>
      <c r="AJ660" s="228"/>
      <c r="AK660" s="228"/>
      <c r="AL660" s="228"/>
      <c r="AM660" s="228"/>
      <c r="AN660" s="228"/>
      <c r="AO660" s="228"/>
      <c r="AP660" s="228"/>
      <c r="AQ660" s="229"/>
      <c r="AR660" s="142"/>
      <c r="AS660" s="127" t="s">
        <v>170</v>
      </c>
      <c r="AT660" s="107"/>
    </row>
    <row r="661" spans="1:46" s="94" customFormat="1" ht="24.95" customHeight="1" outlineLevel="1">
      <c r="A661" s="107"/>
      <c r="B661" s="227"/>
      <c r="C661" s="228"/>
      <c r="D661" s="228"/>
      <c r="E661" s="228"/>
      <c r="F661" s="228"/>
      <c r="G661" s="228"/>
      <c r="H661" s="228"/>
      <c r="I661" s="228"/>
      <c r="J661" s="228"/>
      <c r="K661" s="228"/>
      <c r="L661" s="228"/>
      <c r="M661" s="228"/>
      <c r="N661" s="228"/>
      <c r="O661" s="228"/>
      <c r="P661" s="228"/>
      <c r="Q661" s="229"/>
      <c r="R661" s="227"/>
      <c r="S661" s="230"/>
      <c r="T661" s="231"/>
      <c r="U661" s="228"/>
      <c r="V661" s="228"/>
      <c r="W661" s="228"/>
      <c r="X661" s="122"/>
      <c r="Y661" s="123"/>
      <c r="Z661" s="122"/>
      <c r="AA661" s="138"/>
      <c r="AB661" s="125" t="e">
        <f t="shared" si="33"/>
        <v>#N/A</v>
      </c>
      <c r="AC661" s="227"/>
      <c r="AD661" s="228"/>
      <c r="AE661" s="228"/>
      <c r="AF661" s="228"/>
      <c r="AG661" s="228"/>
      <c r="AH661" s="228"/>
      <c r="AI661" s="228"/>
      <c r="AJ661" s="228"/>
      <c r="AK661" s="228"/>
      <c r="AL661" s="228"/>
      <c r="AM661" s="228"/>
      <c r="AN661" s="228"/>
      <c r="AO661" s="228"/>
      <c r="AP661" s="228"/>
      <c r="AQ661" s="229"/>
      <c r="AR661" s="142"/>
      <c r="AS661" s="127"/>
      <c r="AT661" s="107"/>
    </row>
    <row r="662" spans="1:46" s="94" customFormat="1" ht="24.95" customHeight="1" outlineLevel="1">
      <c r="A662" s="107"/>
      <c r="B662" s="227"/>
      <c r="C662" s="228"/>
      <c r="D662" s="228"/>
      <c r="E662" s="228"/>
      <c r="F662" s="228"/>
      <c r="G662" s="228"/>
      <c r="H662" s="228"/>
      <c r="I662" s="228"/>
      <c r="J662" s="228"/>
      <c r="K662" s="228"/>
      <c r="L662" s="228"/>
      <c r="M662" s="228"/>
      <c r="N662" s="228"/>
      <c r="O662" s="228"/>
      <c r="P662" s="228"/>
      <c r="Q662" s="229"/>
      <c r="R662" s="227"/>
      <c r="S662" s="230"/>
      <c r="T662" s="231"/>
      <c r="U662" s="228"/>
      <c r="V662" s="228"/>
      <c r="W662" s="228"/>
      <c r="X662" s="122"/>
      <c r="Y662" s="123"/>
      <c r="Z662" s="122"/>
      <c r="AA662" s="138"/>
      <c r="AB662" s="125" t="e">
        <f t="shared" si="33"/>
        <v>#N/A</v>
      </c>
      <c r="AC662" s="227"/>
      <c r="AD662" s="228"/>
      <c r="AE662" s="228"/>
      <c r="AF662" s="228"/>
      <c r="AG662" s="228"/>
      <c r="AH662" s="228"/>
      <c r="AI662" s="228"/>
      <c r="AJ662" s="228"/>
      <c r="AK662" s="228"/>
      <c r="AL662" s="228"/>
      <c r="AM662" s="228"/>
      <c r="AN662" s="228"/>
      <c r="AO662" s="228"/>
      <c r="AP662" s="228"/>
      <c r="AQ662" s="229"/>
      <c r="AR662" s="142"/>
      <c r="AS662" s="127"/>
      <c r="AT662" s="107"/>
    </row>
    <row r="663" spans="1:46" s="94" customFormat="1" ht="24.95" customHeight="1" outlineLevel="1">
      <c r="A663" s="107"/>
      <c r="B663" s="227"/>
      <c r="C663" s="228"/>
      <c r="D663" s="228"/>
      <c r="E663" s="228"/>
      <c r="F663" s="228"/>
      <c r="G663" s="228"/>
      <c r="H663" s="228"/>
      <c r="I663" s="228"/>
      <c r="J663" s="228"/>
      <c r="K663" s="228"/>
      <c r="L663" s="228"/>
      <c r="M663" s="228"/>
      <c r="N663" s="228"/>
      <c r="O663" s="228"/>
      <c r="P663" s="228"/>
      <c r="Q663" s="229"/>
      <c r="R663" s="227"/>
      <c r="S663" s="230"/>
      <c r="T663" s="231"/>
      <c r="U663" s="228"/>
      <c r="V663" s="228"/>
      <c r="W663" s="228"/>
      <c r="X663" s="122"/>
      <c r="Y663" s="123"/>
      <c r="Z663" s="122"/>
      <c r="AA663" s="138"/>
      <c r="AB663" s="125" t="e">
        <f t="shared" si="33"/>
        <v>#N/A</v>
      </c>
      <c r="AC663" s="227"/>
      <c r="AD663" s="228"/>
      <c r="AE663" s="228"/>
      <c r="AF663" s="228"/>
      <c r="AG663" s="228"/>
      <c r="AH663" s="228"/>
      <c r="AI663" s="228"/>
      <c r="AJ663" s="228"/>
      <c r="AK663" s="228"/>
      <c r="AL663" s="228"/>
      <c r="AM663" s="228"/>
      <c r="AN663" s="228"/>
      <c r="AO663" s="228"/>
      <c r="AP663" s="228"/>
      <c r="AQ663" s="229"/>
      <c r="AR663" s="142"/>
      <c r="AS663" s="127"/>
      <c r="AT663" s="107"/>
    </row>
    <row r="664" spans="1:46" s="94" customFormat="1" ht="24.95" customHeight="1" outlineLevel="1">
      <c r="A664" s="107"/>
      <c r="B664" s="227"/>
      <c r="C664" s="228"/>
      <c r="D664" s="228"/>
      <c r="E664" s="228"/>
      <c r="F664" s="228"/>
      <c r="G664" s="228"/>
      <c r="H664" s="228"/>
      <c r="I664" s="228"/>
      <c r="J664" s="228"/>
      <c r="K664" s="228"/>
      <c r="L664" s="228"/>
      <c r="M664" s="228"/>
      <c r="N664" s="228"/>
      <c r="O664" s="228"/>
      <c r="P664" s="228"/>
      <c r="Q664" s="229"/>
      <c r="R664" s="227"/>
      <c r="S664" s="230"/>
      <c r="T664" s="231"/>
      <c r="U664" s="228"/>
      <c r="V664" s="228"/>
      <c r="W664" s="228"/>
      <c r="X664" s="122"/>
      <c r="Y664" s="123"/>
      <c r="Z664" s="122"/>
      <c r="AA664" s="138"/>
      <c r="AB664" s="125" t="e">
        <f t="shared" si="33"/>
        <v>#N/A</v>
      </c>
      <c r="AC664" s="227"/>
      <c r="AD664" s="228"/>
      <c r="AE664" s="228"/>
      <c r="AF664" s="228"/>
      <c r="AG664" s="228"/>
      <c r="AH664" s="228"/>
      <c r="AI664" s="228"/>
      <c r="AJ664" s="228"/>
      <c r="AK664" s="228"/>
      <c r="AL664" s="228"/>
      <c r="AM664" s="228"/>
      <c r="AN664" s="228"/>
      <c r="AO664" s="228"/>
      <c r="AP664" s="228"/>
      <c r="AQ664" s="229"/>
      <c r="AR664" s="142"/>
      <c r="AS664" s="127"/>
      <c r="AT664" s="107"/>
    </row>
    <row r="665" spans="1:46" s="94" customFormat="1" ht="24.95" customHeight="1" outlineLevel="1" thickBot="1">
      <c r="A665" s="107"/>
      <c r="B665" s="227"/>
      <c r="C665" s="228"/>
      <c r="D665" s="228"/>
      <c r="E665" s="228"/>
      <c r="F665" s="228"/>
      <c r="G665" s="228"/>
      <c r="H665" s="228"/>
      <c r="I665" s="228"/>
      <c r="J665" s="228"/>
      <c r="K665" s="228"/>
      <c r="L665" s="228"/>
      <c r="M665" s="228"/>
      <c r="N665" s="228"/>
      <c r="O665" s="228"/>
      <c r="P665" s="228"/>
      <c r="Q665" s="229"/>
      <c r="R665" s="232"/>
      <c r="S665" s="233"/>
      <c r="T665" s="234"/>
      <c r="U665" s="235"/>
      <c r="V665" s="235"/>
      <c r="W665" s="235"/>
      <c r="X665" s="122"/>
      <c r="Y665" s="123"/>
      <c r="Z665" s="128"/>
      <c r="AA665" s="130"/>
      <c r="AB665" s="131" t="e">
        <f t="shared" si="33"/>
        <v>#N/A</v>
      </c>
      <c r="AC665" s="232"/>
      <c r="AD665" s="235"/>
      <c r="AE665" s="235"/>
      <c r="AF665" s="235"/>
      <c r="AG665" s="235"/>
      <c r="AH665" s="235"/>
      <c r="AI665" s="235"/>
      <c r="AJ665" s="235"/>
      <c r="AK665" s="235"/>
      <c r="AL665" s="235"/>
      <c r="AM665" s="235"/>
      <c r="AN665" s="235"/>
      <c r="AO665" s="235"/>
      <c r="AP665" s="235"/>
      <c r="AQ665" s="236"/>
      <c r="AR665" s="143"/>
      <c r="AS665" s="133"/>
      <c r="AT665" s="107"/>
    </row>
    <row r="666" spans="1:46" s="94" customFormat="1" ht="24.95" customHeight="1" outlineLevel="1" thickBot="1">
      <c r="B666" s="237"/>
      <c r="C666" s="238"/>
      <c r="D666" s="238"/>
      <c r="E666" s="238"/>
      <c r="F666" s="238"/>
      <c r="G666" s="238"/>
      <c r="H666" s="238"/>
      <c r="I666" s="238"/>
      <c r="J666" s="238"/>
      <c r="K666" s="238"/>
      <c r="L666" s="238"/>
      <c r="M666" s="238"/>
      <c r="N666" s="238"/>
      <c r="O666" s="238"/>
      <c r="P666" s="238"/>
      <c r="Q666" s="239"/>
      <c r="R666" s="240" t="s">
        <v>132</v>
      </c>
      <c r="S666" s="241"/>
      <c r="T666" s="241"/>
      <c r="U666" s="241"/>
      <c r="V666" s="241"/>
      <c r="W666" s="241"/>
      <c r="X666" s="241"/>
      <c r="Y666" s="242"/>
      <c r="Z666" s="134">
        <f>ROUNDUP(SUM(Z658:Z665)*$AK655,0)</f>
        <v>3</v>
      </c>
      <c r="AA666" s="135">
        <f>ROUNDUP(SUM(AA658:AA665)*$AK655,0)</f>
        <v>2</v>
      </c>
      <c r="AB666" s="136"/>
      <c r="AC666" s="615"/>
      <c r="AD666" s="616"/>
      <c r="AE666" s="616"/>
      <c r="AF666" s="616"/>
      <c r="AG666" s="616"/>
      <c r="AH666" s="616"/>
      <c r="AI666" s="616"/>
      <c r="AJ666" s="616"/>
      <c r="AK666" s="616"/>
      <c r="AL666" s="616"/>
      <c r="AM666" s="616"/>
      <c r="AN666" s="616"/>
      <c r="AO666" s="616"/>
      <c r="AP666" s="616"/>
      <c r="AQ666" s="616"/>
      <c r="AR666" s="616"/>
      <c r="AS666" s="617"/>
      <c r="AT666" s="107"/>
    </row>
    <row r="667" spans="1:46" s="94" customFormat="1" ht="24.95" customHeight="1" outlineLevel="1">
      <c r="A667" s="107"/>
      <c r="B667" s="107"/>
      <c r="C667" s="107"/>
      <c r="D667" s="107"/>
      <c r="E667" s="107"/>
      <c r="F667" s="107"/>
      <c r="G667" s="107"/>
      <c r="H667" s="107"/>
      <c r="I667" s="107"/>
      <c r="J667" s="107"/>
      <c r="K667" s="107"/>
      <c r="L667" s="107"/>
      <c r="M667" s="107"/>
      <c r="N667" s="107"/>
      <c r="O667" s="107"/>
      <c r="P667" s="107"/>
      <c r="Q667" s="107"/>
      <c r="R667" s="107"/>
      <c r="S667" s="107"/>
      <c r="T667" s="107"/>
      <c r="U667" s="107"/>
      <c r="V667" s="107"/>
      <c r="W667" s="107"/>
      <c r="X667" s="107"/>
      <c r="Y667" s="107"/>
      <c r="Z667" s="107"/>
      <c r="AA667" s="107"/>
      <c r="AB667" s="107"/>
      <c r="AC667" s="107"/>
      <c r="AD667" s="107"/>
      <c r="AE667" s="107"/>
      <c r="AF667" s="107"/>
      <c r="AG667" s="107"/>
      <c r="AH667" s="107"/>
      <c r="AI667" s="107"/>
      <c r="AJ667" s="107"/>
      <c r="AK667" s="107"/>
      <c r="AL667" s="107"/>
      <c r="AM667" s="107"/>
      <c r="AN667" s="107"/>
      <c r="AO667" s="107"/>
      <c r="AP667" s="107"/>
      <c r="AQ667" s="107"/>
      <c r="AR667" s="95"/>
      <c r="AS667" s="95"/>
      <c r="AT667" s="107"/>
    </row>
    <row r="668" spans="1:46" s="94" customFormat="1" ht="24.95" customHeight="1" thickBot="1">
      <c r="A668" s="107"/>
      <c r="B668" s="107"/>
      <c r="C668" s="107"/>
      <c r="D668" s="107"/>
      <c r="E668" s="107"/>
      <c r="F668" s="107"/>
      <c r="G668" s="107"/>
      <c r="H668" s="107"/>
      <c r="I668" s="107"/>
      <c r="J668" s="107"/>
      <c r="K668" s="107"/>
      <c r="L668" s="107"/>
      <c r="M668" s="107"/>
      <c r="N668" s="107"/>
      <c r="O668" s="107"/>
      <c r="P668" s="107"/>
      <c r="Q668" s="107"/>
      <c r="R668" s="107"/>
      <c r="S668" s="107"/>
      <c r="T668" s="107"/>
      <c r="U668" s="107"/>
      <c r="V668" s="107"/>
      <c r="W668" s="107"/>
      <c r="X668" s="107"/>
      <c r="Y668" s="107"/>
      <c r="Z668" s="107"/>
      <c r="AA668" s="107"/>
      <c r="AB668" s="107"/>
      <c r="AC668" s="107"/>
      <c r="AD668" s="107"/>
      <c r="AE668" s="107"/>
      <c r="AF668" s="107"/>
      <c r="AG668" s="107"/>
      <c r="AH668" s="107"/>
      <c r="AI668" s="107"/>
      <c r="AJ668" s="107"/>
      <c r="AK668" s="107"/>
      <c r="AL668" s="107"/>
      <c r="AM668" s="107"/>
      <c r="AN668" s="107"/>
      <c r="AO668" s="107"/>
      <c r="AP668" s="107"/>
      <c r="AQ668" s="107"/>
      <c r="AR668" s="95"/>
      <c r="AS668" s="95"/>
      <c r="AT668" s="107"/>
    </row>
    <row r="669" spans="1:46" s="94" customFormat="1" ht="24.95" customHeight="1">
      <c r="A669" s="107"/>
      <c r="B669" s="599" t="s">
        <v>269</v>
      </c>
      <c r="C669" s="600"/>
      <c r="D669" s="599" t="s">
        <v>111</v>
      </c>
      <c r="E669" s="603"/>
      <c r="F669" s="603"/>
      <c r="G669" s="603"/>
      <c r="H669" s="603"/>
      <c r="I669" s="603"/>
      <c r="J669" s="603"/>
      <c r="K669" s="603"/>
      <c r="L669" s="603"/>
      <c r="M669" s="603"/>
      <c r="N669" s="603"/>
      <c r="O669" s="603"/>
      <c r="P669" s="603"/>
      <c r="Q669" s="603"/>
      <c r="R669" s="603"/>
      <c r="S669" s="603"/>
      <c r="T669" s="603"/>
      <c r="U669" s="603"/>
      <c r="V669" s="603"/>
      <c r="W669" s="603"/>
      <c r="X669" s="603"/>
      <c r="Y669" s="603"/>
      <c r="Z669" s="603"/>
      <c r="AA669" s="603"/>
      <c r="AB669" s="603"/>
      <c r="AC669" s="603"/>
      <c r="AD669" s="603"/>
      <c r="AE669" s="603"/>
      <c r="AF669" s="603"/>
      <c r="AG669" s="603"/>
      <c r="AH669" s="603"/>
      <c r="AI669" s="603"/>
      <c r="AJ669" s="603"/>
      <c r="AK669" s="600"/>
      <c r="AL669" s="605" t="s">
        <v>168</v>
      </c>
      <c r="AM669" s="606"/>
      <c r="AN669" s="606"/>
      <c r="AO669" s="606"/>
      <c r="AP669" s="606"/>
      <c r="AQ669" s="606"/>
      <c r="AR669" s="606"/>
      <c r="AS669" s="607"/>
      <c r="AT669" s="107"/>
    </row>
    <row r="670" spans="1:46" s="94" customFormat="1" ht="24.95" customHeight="1" thickBot="1">
      <c r="A670" s="107"/>
      <c r="B670" s="601"/>
      <c r="C670" s="602"/>
      <c r="D670" s="601"/>
      <c r="E670" s="604"/>
      <c r="F670" s="604"/>
      <c r="G670" s="604"/>
      <c r="H670" s="604"/>
      <c r="I670" s="604"/>
      <c r="J670" s="604"/>
      <c r="K670" s="604"/>
      <c r="L670" s="604"/>
      <c r="M670" s="604"/>
      <c r="N670" s="604"/>
      <c r="O670" s="604"/>
      <c r="P670" s="604"/>
      <c r="Q670" s="604"/>
      <c r="R670" s="604"/>
      <c r="S670" s="604"/>
      <c r="T670" s="604"/>
      <c r="U670" s="604"/>
      <c r="V670" s="604"/>
      <c r="W670" s="604"/>
      <c r="X670" s="604"/>
      <c r="Y670" s="604"/>
      <c r="Z670" s="604"/>
      <c r="AA670" s="604"/>
      <c r="AB670" s="604"/>
      <c r="AC670" s="604"/>
      <c r="AD670" s="604"/>
      <c r="AE670" s="604"/>
      <c r="AF670" s="604"/>
      <c r="AG670" s="604"/>
      <c r="AH670" s="604"/>
      <c r="AI670" s="604"/>
      <c r="AJ670" s="604"/>
      <c r="AK670" s="602"/>
      <c r="AL670" s="608"/>
      <c r="AM670" s="609"/>
      <c r="AN670" s="609"/>
      <c r="AO670" s="609"/>
      <c r="AP670" s="609"/>
      <c r="AQ670" s="609"/>
      <c r="AR670" s="609"/>
      <c r="AS670" s="610"/>
      <c r="AT670" s="107"/>
    </row>
    <row r="671" spans="1:46" s="94" customFormat="1" ht="24.95" customHeight="1" outlineLevel="1" thickTop="1" thickBot="1">
      <c r="B671" s="576"/>
      <c r="C671" s="577"/>
      <c r="D671" s="577"/>
      <c r="E671" s="577"/>
      <c r="F671" s="577"/>
      <c r="G671" s="577"/>
      <c r="H671" s="577"/>
      <c r="I671" s="577"/>
      <c r="J671" s="577"/>
      <c r="K671" s="577"/>
      <c r="L671" s="577"/>
      <c r="M671" s="577"/>
      <c r="N671" s="577"/>
      <c r="O671" s="577"/>
      <c r="P671" s="577"/>
      <c r="Q671" s="577"/>
      <c r="R671" s="577"/>
      <c r="S671" s="577"/>
      <c r="T671" s="577"/>
      <c r="U671" s="577"/>
      <c r="V671" s="577"/>
      <c r="W671" s="577"/>
      <c r="X671" s="577"/>
      <c r="Y671" s="578"/>
      <c r="Z671" s="427" t="s">
        <v>115</v>
      </c>
      <c r="AA671" s="428"/>
      <c r="AB671" s="429"/>
      <c r="AC671" s="442" t="s">
        <v>116</v>
      </c>
      <c r="AD671" s="443"/>
      <c r="AE671" s="443"/>
      <c r="AF671" s="443"/>
      <c r="AG671" s="443"/>
      <c r="AH671" s="443"/>
      <c r="AI671" s="581">
        <v>2</v>
      </c>
      <c r="AJ671" s="582"/>
      <c r="AK671" s="579">
        <f>AI671/AR$9</f>
        <v>0.13333333333333333</v>
      </c>
      <c r="AL671" s="580"/>
      <c r="AM671" s="256" t="s">
        <v>175</v>
      </c>
      <c r="AN671" s="252"/>
      <c r="AO671" s="252"/>
      <c r="AP671" s="252"/>
      <c r="AQ671" s="253"/>
      <c r="AR671" s="254" t="s">
        <v>343</v>
      </c>
      <c r="AS671" s="255"/>
      <c r="AT671" s="107"/>
    </row>
    <row r="672" spans="1:46" s="94" customFormat="1" ht="24.95" customHeight="1" outlineLevel="1" thickTop="1">
      <c r="B672" s="256" t="s">
        <v>117</v>
      </c>
      <c r="C672" s="252"/>
      <c r="D672" s="252"/>
      <c r="E672" s="252"/>
      <c r="F672" s="252"/>
      <c r="G672" s="252"/>
      <c r="H672" s="252"/>
      <c r="I672" s="252"/>
      <c r="J672" s="252"/>
      <c r="K672" s="252"/>
      <c r="L672" s="252"/>
      <c r="M672" s="252"/>
      <c r="N672" s="252"/>
      <c r="O672" s="252"/>
      <c r="P672" s="252"/>
      <c r="Q672" s="259"/>
      <c r="R672" s="256" t="s">
        <v>118</v>
      </c>
      <c r="S672" s="253"/>
      <c r="T672" s="252" t="s">
        <v>119</v>
      </c>
      <c r="U672" s="252"/>
      <c r="V672" s="252"/>
      <c r="W672" s="252"/>
      <c r="X672" s="583" t="s">
        <v>46</v>
      </c>
      <c r="Y672" s="585" t="s">
        <v>47</v>
      </c>
      <c r="Z672" s="587" t="s">
        <v>120</v>
      </c>
      <c r="AA672" s="589" t="s">
        <v>121</v>
      </c>
      <c r="AB672" s="585" t="s">
        <v>122</v>
      </c>
      <c r="AC672" s="256" t="s">
        <v>123</v>
      </c>
      <c r="AD672" s="252"/>
      <c r="AE672" s="252"/>
      <c r="AF672" s="252"/>
      <c r="AG672" s="252"/>
      <c r="AH672" s="252"/>
      <c r="AI672" s="252"/>
      <c r="AJ672" s="252"/>
      <c r="AK672" s="252"/>
      <c r="AL672" s="252"/>
      <c r="AM672" s="252"/>
      <c r="AN672" s="252"/>
      <c r="AO672" s="252"/>
      <c r="AP672" s="252"/>
      <c r="AQ672" s="259"/>
      <c r="AR672" s="591" t="s">
        <v>124</v>
      </c>
      <c r="AS672" s="592"/>
      <c r="AT672" s="107"/>
    </row>
    <row r="673" spans="1:46" s="94" customFormat="1" ht="24.95" customHeight="1" outlineLevel="1">
      <c r="B673" s="260"/>
      <c r="C673" s="261"/>
      <c r="D673" s="261"/>
      <c r="E673" s="261"/>
      <c r="F673" s="261"/>
      <c r="G673" s="261"/>
      <c r="H673" s="261"/>
      <c r="I673" s="261"/>
      <c r="J673" s="261"/>
      <c r="K673" s="261"/>
      <c r="L673" s="261"/>
      <c r="M673" s="261"/>
      <c r="N673" s="261"/>
      <c r="O673" s="261"/>
      <c r="P673" s="261"/>
      <c r="Q673" s="262"/>
      <c r="R673" s="260"/>
      <c r="S673" s="263"/>
      <c r="T673" s="261"/>
      <c r="U673" s="261"/>
      <c r="V673" s="261"/>
      <c r="W673" s="261"/>
      <c r="X673" s="584"/>
      <c r="Y673" s="586"/>
      <c r="Z673" s="588"/>
      <c r="AA673" s="590"/>
      <c r="AB673" s="586"/>
      <c r="AC673" s="260"/>
      <c r="AD673" s="261"/>
      <c r="AE673" s="261"/>
      <c r="AF673" s="261"/>
      <c r="AG673" s="261"/>
      <c r="AH673" s="261"/>
      <c r="AI673" s="261"/>
      <c r="AJ673" s="261"/>
      <c r="AK673" s="261"/>
      <c r="AL673" s="261"/>
      <c r="AM673" s="261"/>
      <c r="AN673" s="261"/>
      <c r="AO673" s="261"/>
      <c r="AP673" s="261"/>
      <c r="AQ673" s="262"/>
      <c r="AR673" s="141" t="s">
        <v>125</v>
      </c>
      <c r="AS673" s="121" t="s">
        <v>126</v>
      </c>
      <c r="AT673" s="107"/>
    </row>
    <row r="674" spans="1:46" s="94" customFormat="1" ht="24.95" customHeight="1" outlineLevel="1">
      <c r="A674" s="107"/>
      <c r="B674" s="227" t="s">
        <v>354</v>
      </c>
      <c r="C674" s="228"/>
      <c r="D674" s="228"/>
      <c r="E674" s="228"/>
      <c r="F674" s="228"/>
      <c r="G674" s="228"/>
      <c r="H674" s="228"/>
      <c r="I674" s="228"/>
      <c r="J674" s="228"/>
      <c r="K674" s="228"/>
      <c r="L674" s="228"/>
      <c r="M674" s="228"/>
      <c r="N674" s="228"/>
      <c r="O674" s="228"/>
      <c r="P674" s="228"/>
      <c r="Q674" s="229"/>
      <c r="R674" s="227" t="s">
        <v>127</v>
      </c>
      <c r="S674" s="230"/>
      <c r="T674" s="231" t="s">
        <v>336</v>
      </c>
      <c r="U674" s="228"/>
      <c r="V674" s="228"/>
      <c r="W674" s="228"/>
      <c r="X674" s="122" t="s">
        <v>170</v>
      </c>
      <c r="Y674" s="123"/>
      <c r="Z674" s="122">
        <v>4</v>
      </c>
      <c r="AA674" s="138">
        <v>2</v>
      </c>
      <c r="AB674" s="125" t="str">
        <f>INDEX($AM$108:$AT$111,MATCH(Z674,$AK$108:$AK$111,0),MATCH(AA674,$AM$112:$AT$112,0))</f>
        <v>A</v>
      </c>
      <c r="AC674" s="227"/>
      <c r="AD674" s="228"/>
      <c r="AE674" s="228"/>
      <c r="AF674" s="228"/>
      <c r="AG674" s="228"/>
      <c r="AH674" s="228"/>
      <c r="AI674" s="228"/>
      <c r="AJ674" s="228"/>
      <c r="AK674" s="228"/>
      <c r="AL674" s="228"/>
      <c r="AM674" s="228"/>
      <c r="AN674" s="228"/>
      <c r="AO674" s="228"/>
      <c r="AP674" s="228"/>
      <c r="AQ674" s="229"/>
      <c r="AR674" s="142"/>
      <c r="AS674" s="127" t="s">
        <v>170</v>
      </c>
      <c r="AT674" s="107"/>
    </row>
    <row r="675" spans="1:46" s="94" customFormat="1" ht="24.95" customHeight="1" outlineLevel="1">
      <c r="A675" s="107"/>
      <c r="B675" s="227" t="s">
        <v>338</v>
      </c>
      <c r="C675" s="228"/>
      <c r="D675" s="228"/>
      <c r="E675" s="228"/>
      <c r="F675" s="228"/>
      <c r="G675" s="228"/>
      <c r="H675" s="228"/>
      <c r="I675" s="228"/>
      <c r="J675" s="228"/>
      <c r="K675" s="228"/>
      <c r="L675" s="228"/>
      <c r="M675" s="228"/>
      <c r="N675" s="228"/>
      <c r="O675" s="228"/>
      <c r="P675" s="228"/>
      <c r="Q675" s="229"/>
      <c r="R675" s="227"/>
      <c r="S675" s="230"/>
      <c r="T675" s="231"/>
      <c r="U675" s="228"/>
      <c r="V675" s="228"/>
      <c r="W675" s="228"/>
      <c r="X675" s="122"/>
      <c r="Y675" s="123"/>
      <c r="Z675" s="122">
        <v>3</v>
      </c>
      <c r="AA675" s="138">
        <v>1</v>
      </c>
      <c r="AB675" s="125" t="str">
        <f t="shared" ref="AB675:AB681" si="34">INDEX($AM$108:$AT$111,MATCH(Z675,$AK$108:$AK$111,0),MATCH(AA675,$AM$112:$AT$112,0))</f>
        <v>B</v>
      </c>
      <c r="AC675" s="227" t="s">
        <v>341</v>
      </c>
      <c r="AD675" s="228"/>
      <c r="AE675" s="228"/>
      <c r="AF675" s="228"/>
      <c r="AG675" s="228"/>
      <c r="AH675" s="228"/>
      <c r="AI675" s="228"/>
      <c r="AJ675" s="228"/>
      <c r="AK675" s="228"/>
      <c r="AL675" s="228"/>
      <c r="AM675" s="228"/>
      <c r="AN675" s="228"/>
      <c r="AO675" s="228"/>
      <c r="AP675" s="228"/>
      <c r="AQ675" s="229"/>
      <c r="AR675" s="142" t="s">
        <v>170</v>
      </c>
      <c r="AS675" s="127"/>
      <c r="AT675" s="107"/>
    </row>
    <row r="676" spans="1:46" s="94" customFormat="1" ht="24.95" customHeight="1" outlineLevel="1">
      <c r="A676" s="107"/>
      <c r="B676" s="227"/>
      <c r="C676" s="228"/>
      <c r="D676" s="228"/>
      <c r="E676" s="228"/>
      <c r="F676" s="228"/>
      <c r="G676" s="228"/>
      <c r="H676" s="228"/>
      <c r="I676" s="228"/>
      <c r="J676" s="228"/>
      <c r="K676" s="228"/>
      <c r="L676" s="228"/>
      <c r="M676" s="228"/>
      <c r="N676" s="228"/>
      <c r="O676" s="228"/>
      <c r="P676" s="228"/>
      <c r="Q676" s="229"/>
      <c r="R676" s="227"/>
      <c r="S676" s="230"/>
      <c r="T676" s="231"/>
      <c r="U676" s="228"/>
      <c r="V676" s="228"/>
      <c r="W676" s="228"/>
      <c r="X676" s="122"/>
      <c r="Y676" s="123"/>
      <c r="Z676" s="122"/>
      <c r="AA676" s="138"/>
      <c r="AB676" s="125" t="e">
        <f t="shared" si="34"/>
        <v>#N/A</v>
      </c>
      <c r="AC676" s="227" t="s">
        <v>342</v>
      </c>
      <c r="AD676" s="228"/>
      <c r="AE676" s="228"/>
      <c r="AF676" s="228"/>
      <c r="AG676" s="228"/>
      <c r="AH676" s="228"/>
      <c r="AI676" s="228"/>
      <c r="AJ676" s="228"/>
      <c r="AK676" s="228"/>
      <c r="AL676" s="228"/>
      <c r="AM676" s="228"/>
      <c r="AN676" s="228"/>
      <c r="AO676" s="228"/>
      <c r="AP676" s="228"/>
      <c r="AQ676" s="229"/>
      <c r="AR676" s="142"/>
      <c r="AS676" s="127" t="s">
        <v>170</v>
      </c>
      <c r="AT676" s="107"/>
    </row>
    <row r="677" spans="1:46" s="94" customFormat="1" ht="24.95" customHeight="1" outlineLevel="1">
      <c r="A677" s="107"/>
      <c r="B677" s="227"/>
      <c r="C677" s="228"/>
      <c r="D677" s="228"/>
      <c r="E677" s="228"/>
      <c r="F677" s="228"/>
      <c r="G677" s="228"/>
      <c r="H677" s="228"/>
      <c r="I677" s="228"/>
      <c r="J677" s="228"/>
      <c r="K677" s="228"/>
      <c r="L677" s="228"/>
      <c r="M677" s="228"/>
      <c r="N677" s="228"/>
      <c r="O677" s="228"/>
      <c r="P677" s="228"/>
      <c r="Q677" s="229"/>
      <c r="R677" s="227"/>
      <c r="S677" s="230"/>
      <c r="T677" s="231"/>
      <c r="U677" s="228"/>
      <c r="V677" s="228"/>
      <c r="W677" s="228"/>
      <c r="X677" s="122"/>
      <c r="Y677" s="123"/>
      <c r="Z677" s="122"/>
      <c r="AA677" s="138"/>
      <c r="AB677" s="125" t="e">
        <f t="shared" si="34"/>
        <v>#N/A</v>
      </c>
      <c r="AC677" s="227"/>
      <c r="AD677" s="228"/>
      <c r="AE677" s="228"/>
      <c r="AF677" s="228"/>
      <c r="AG677" s="228"/>
      <c r="AH677" s="228"/>
      <c r="AI677" s="228"/>
      <c r="AJ677" s="228"/>
      <c r="AK677" s="228"/>
      <c r="AL677" s="228"/>
      <c r="AM677" s="228"/>
      <c r="AN677" s="228"/>
      <c r="AO677" s="228"/>
      <c r="AP677" s="228"/>
      <c r="AQ677" s="229"/>
      <c r="AR677" s="142"/>
      <c r="AS677" s="127"/>
      <c r="AT677" s="107"/>
    </row>
    <row r="678" spans="1:46" s="94" customFormat="1" ht="24.95" customHeight="1" outlineLevel="1">
      <c r="A678" s="107"/>
      <c r="B678" s="227"/>
      <c r="C678" s="228"/>
      <c r="D678" s="228"/>
      <c r="E678" s="228"/>
      <c r="F678" s="228"/>
      <c r="G678" s="228"/>
      <c r="H678" s="228"/>
      <c r="I678" s="228"/>
      <c r="J678" s="228"/>
      <c r="K678" s="228"/>
      <c r="L678" s="228"/>
      <c r="M678" s="228"/>
      <c r="N678" s="228"/>
      <c r="O678" s="228"/>
      <c r="P678" s="228"/>
      <c r="Q678" s="229"/>
      <c r="R678" s="227"/>
      <c r="S678" s="230"/>
      <c r="T678" s="231"/>
      <c r="U678" s="228"/>
      <c r="V678" s="228"/>
      <c r="W678" s="228"/>
      <c r="X678" s="122"/>
      <c r="Y678" s="123"/>
      <c r="Z678" s="122"/>
      <c r="AA678" s="138"/>
      <c r="AB678" s="125" t="e">
        <f t="shared" si="34"/>
        <v>#N/A</v>
      </c>
      <c r="AC678" s="227"/>
      <c r="AD678" s="228"/>
      <c r="AE678" s="228"/>
      <c r="AF678" s="228"/>
      <c r="AG678" s="228"/>
      <c r="AH678" s="228"/>
      <c r="AI678" s="228"/>
      <c r="AJ678" s="228"/>
      <c r="AK678" s="228"/>
      <c r="AL678" s="228"/>
      <c r="AM678" s="228"/>
      <c r="AN678" s="228"/>
      <c r="AO678" s="228"/>
      <c r="AP678" s="228"/>
      <c r="AQ678" s="229"/>
      <c r="AR678" s="142"/>
      <c r="AS678" s="127"/>
      <c r="AT678" s="107"/>
    </row>
    <row r="679" spans="1:46" s="94" customFormat="1" ht="24.95" customHeight="1" outlineLevel="1">
      <c r="A679" s="107"/>
      <c r="B679" s="227"/>
      <c r="C679" s="228"/>
      <c r="D679" s="228"/>
      <c r="E679" s="228"/>
      <c r="F679" s="228"/>
      <c r="G679" s="228"/>
      <c r="H679" s="228"/>
      <c r="I679" s="228"/>
      <c r="J679" s="228"/>
      <c r="K679" s="228"/>
      <c r="L679" s="228"/>
      <c r="M679" s="228"/>
      <c r="N679" s="228"/>
      <c r="O679" s="228"/>
      <c r="P679" s="228"/>
      <c r="Q679" s="229"/>
      <c r="R679" s="227"/>
      <c r="S679" s="230"/>
      <c r="T679" s="231"/>
      <c r="U679" s="228"/>
      <c r="V679" s="228"/>
      <c r="W679" s="228"/>
      <c r="X679" s="122"/>
      <c r="Y679" s="123"/>
      <c r="Z679" s="122"/>
      <c r="AA679" s="138"/>
      <c r="AB679" s="125" t="e">
        <f t="shared" si="34"/>
        <v>#N/A</v>
      </c>
      <c r="AC679" s="227"/>
      <c r="AD679" s="228"/>
      <c r="AE679" s="228"/>
      <c r="AF679" s="228"/>
      <c r="AG679" s="228"/>
      <c r="AH679" s="228"/>
      <c r="AI679" s="228"/>
      <c r="AJ679" s="228"/>
      <c r="AK679" s="228"/>
      <c r="AL679" s="228"/>
      <c r="AM679" s="228"/>
      <c r="AN679" s="228"/>
      <c r="AO679" s="228"/>
      <c r="AP679" s="228"/>
      <c r="AQ679" s="229"/>
      <c r="AR679" s="142"/>
      <c r="AS679" s="127"/>
      <c r="AT679" s="107"/>
    </row>
    <row r="680" spans="1:46" s="94" customFormat="1" ht="24.95" customHeight="1" outlineLevel="1">
      <c r="A680" s="107"/>
      <c r="B680" s="227"/>
      <c r="C680" s="228"/>
      <c r="D680" s="228"/>
      <c r="E680" s="228"/>
      <c r="F680" s="228"/>
      <c r="G680" s="228"/>
      <c r="H680" s="228"/>
      <c r="I680" s="228"/>
      <c r="J680" s="228"/>
      <c r="K680" s="228"/>
      <c r="L680" s="228"/>
      <c r="M680" s="228"/>
      <c r="N680" s="228"/>
      <c r="O680" s="228"/>
      <c r="P680" s="228"/>
      <c r="Q680" s="229"/>
      <c r="R680" s="227"/>
      <c r="S680" s="230"/>
      <c r="T680" s="231"/>
      <c r="U680" s="228"/>
      <c r="V680" s="228"/>
      <c r="W680" s="228"/>
      <c r="X680" s="122"/>
      <c r="Y680" s="123"/>
      <c r="Z680" s="122"/>
      <c r="AA680" s="138"/>
      <c r="AB680" s="125" t="e">
        <f t="shared" si="34"/>
        <v>#N/A</v>
      </c>
      <c r="AC680" s="227"/>
      <c r="AD680" s="228"/>
      <c r="AE680" s="228"/>
      <c r="AF680" s="228"/>
      <c r="AG680" s="228"/>
      <c r="AH680" s="228"/>
      <c r="AI680" s="228"/>
      <c r="AJ680" s="228"/>
      <c r="AK680" s="228"/>
      <c r="AL680" s="228"/>
      <c r="AM680" s="228"/>
      <c r="AN680" s="228"/>
      <c r="AO680" s="228"/>
      <c r="AP680" s="228"/>
      <c r="AQ680" s="229"/>
      <c r="AR680" s="142"/>
      <c r="AS680" s="127"/>
      <c r="AT680" s="107"/>
    </row>
    <row r="681" spans="1:46" s="94" customFormat="1" ht="24.95" customHeight="1" outlineLevel="1" thickBot="1">
      <c r="A681" s="107"/>
      <c r="B681" s="227"/>
      <c r="C681" s="228"/>
      <c r="D681" s="228"/>
      <c r="E681" s="228"/>
      <c r="F681" s="228"/>
      <c r="G681" s="228"/>
      <c r="H681" s="228"/>
      <c r="I681" s="228"/>
      <c r="J681" s="228"/>
      <c r="K681" s="228"/>
      <c r="L681" s="228"/>
      <c r="M681" s="228"/>
      <c r="N681" s="228"/>
      <c r="O681" s="228"/>
      <c r="P681" s="228"/>
      <c r="Q681" s="229"/>
      <c r="R681" s="232"/>
      <c r="S681" s="233"/>
      <c r="T681" s="234"/>
      <c r="U681" s="235"/>
      <c r="V681" s="235"/>
      <c r="W681" s="235"/>
      <c r="X681" s="122"/>
      <c r="Y681" s="123"/>
      <c r="Z681" s="128"/>
      <c r="AA681" s="130"/>
      <c r="AB681" s="131" t="e">
        <f t="shared" si="34"/>
        <v>#N/A</v>
      </c>
      <c r="AC681" s="232"/>
      <c r="AD681" s="235"/>
      <c r="AE681" s="235"/>
      <c r="AF681" s="235"/>
      <c r="AG681" s="235"/>
      <c r="AH681" s="235"/>
      <c r="AI681" s="235"/>
      <c r="AJ681" s="235"/>
      <c r="AK681" s="235"/>
      <c r="AL681" s="235"/>
      <c r="AM681" s="235"/>
      <c r="AN681" s="235"/>
      <c r="AO681" s="235"/>
      <c r="AP681" s="235"/>
      <c r="AQ681" s="236"/>
      <c r="AR681" s="143"/>
      <c r="AS681" s="133"/>
      <c r="AT681" s="107"/>
    </row>
    <row r="682" spans="1:46" s="94" customFormat="1" ht="24.95" customHeight="1" outlineLevel="1" thickBot="1">
      <c r="B682" s="237"/>
      <c r="C682" s="238"/>
      <c r="D682" s="238"/>
      <c r="E682" s="238"/>
      <c r="F682" s="238"/>
      <c r="G682" s="238"/>
      <c r="H682" s="238"/>
      <c r="I682" s="238"/>
      <c r="J682" s="238"/>
      <c r="K682" s="238"/>
      <c r="L682" s="238"/>
      <c r="M682" s="238"/>
      <c r="N682" s="238"/>
      <c r="O682" s="238"/>
      <c r="P682" s="238"/>
      <c r="Q682" s="239"/>
      <c r="R682" s="240" t="s">
        <v>132</v>
      </c>
      <c r="S682" s="241"/>
      <c r="T682" s="241"/>
      <c r="U682" s="241"/>
      <c r="V682" s="241"/>
      <c r="W682" s="241"/>
      <c r="X682" s="241"/>
      <c r="Y682" s="242"/>
      <c r="Z682" s="134">
        <f>ROUNDUP(SUM(Z674:Z681)*$AK671,0)</f>
        <v>1</v>
      </c>
      <c r="AA682" s="135">
        <f>ROUNDUP(SUM(AA674:AA681)*$AK671,0)</f>
        <v>1</v>
      </c>
      <c r="AB682" s="136"/>
      <c r="AC682" s="615"/>
      <c r="AD682" s="616"/>
      <c r="AE682" s="616"/>
      <c r="AF682" s="616"/>
      <c r="AG682" s="616"/>
      <c r="AH682" s="616"/>
      <c r="AI682" s="616"/>
      <c r="AJ682" s="616"/>
      <c r="AK682" s="616"/>
      <c r="AL682" s="616"/>
      <c r="AM682" s="616"/>
      <c r="AN682" s="616"/>
      <c r="AO682" s="616"/>
      <c r="AP682" s="616"/>
      <c r="AQ682" s="616"/>
      <c r="AR682" s="616"/>
      <c r="AS682" s="617"/>
      <c r="AT682" s="107"/>
    </row>
    <row r="683" spans="1:46" s="94" customFormat="1" ht="24.95" customHeight="1" outlineLevel="1">
      <c r="A683" s="107"/>
      <c r="B683" s="107"/>
      <c r="C683" s="107"/>
      <c r="D683" s="107"/>
      <c r="E683" s="107"/>
      <c r="F683" s="107"/>
      <c r="G683" s="107"/>
      <c r="H683" s="107"/>
      <c r="I683" s="107"/>
      <c r="J683" s="107"/>
      <c r="K683" s="107"/>
      <c r="L683" s="107"/>
      <c r="M683" s="107"/>
      <c r="N683" s="107"/>
      <c r="O683" s="107"/>
      <c r="P683" s="107"/>
      <c r="Q683" s="107"/>
      <c r="R683" s="107"/>
      <c r="S683" s="107"/>
      <c r="T683" s="107"/>
      <c r="U683" s="107"/>
      <c r="V683" s="107"/>
      <c r="W683" s="107"/>
      <c r="X683" s="107"/>
      <c r="Y683" s="107"/>
      <c r="Z683" s="107"/>
      <c r="AA683" s="107"/>
      <c r="AB683" s="107"/>
      <c r="AC683" s="107"/>
      <c r="AD683" s="107"/>
      <c r="AE683" s="107"/>
      <c r="AF683" s="107"/>
      <c r="AG683" s="107"/>
      <c r="AH683" s="107"/>
      <c r="AI683" s="107"/>
      <c r="AJ683" s="107"/>
      <c r="AK683" s="107"/>
      <c r="AL683" s="107"/>
      <c r="AM683" s="107"/>
      <c r="AN683" s="107"/>
      <c r="AO683" s="107"/>
      <c r="AP683" s="107"/>
      <c r="AQ683" s="107"/>
      <c r="AR683" s="95"/>
      <c r="AS683" s="95"/>
      <c r="AT683" s="107"/>
    </row>
    <row r="684" spans="1:46" s="94" customFormat="1" ht="24.95" customHeight="1" thickBot="1">
      <c r="A684" s="107"/>
      <c r="B684" s="107"/>
      <c r="C684" s="107"/>
      <c r="D684" s="107"/>
      <c r="E684" s="107"/>
      <c r="F684" s="107"/>
      <c r="G684" s="107"/>
      <c r="H684" s="107"/>
      <c r="I684" s="107"/>
      <c r="J684" s="107"/>
      <c r="K684" s="107"/>
      <c r="L684" s="107"/>
      <c r="M684" s="107"/>
      <c r="N684" s="107"/>
      <c r="O684" s="107"/>
      <c r="P684" s="107"/>
      <c r="Q684" s="107"/>
      <c r="R684" s="107"/>
      <c r="S684" s="107"/>
      <c r="T684" s="107"/>
      <c r="U684" s="107"/>
      <c r="V684" s="107"/>
      <c r="W684" s="107"/>
      <c r="X684" s="107"/>
      <c r="Y684" s="107"/>
      <c r="Z684" s="107"/>
      <c r="AA684" s="107"/>
      <c r="AB684" s="107"/>
      <c r="AC684" s="107"/>
      <c r="AD684" s="107"/>
      <c r="AE684" s="107"/>
      <c r="AF684" s="107"/>
      <c r="AG684" s="107"/>
      <c r="AH684" s="107"/>
      <c r="AI684" s="107"/>
      <c r="AJ684" s="107"/>
      <c r="AK684" s="107"/>
      <c r="AL684" s="107"/>
      <c r="AM684" s="107"/>
      <c r="AN684" s="107"/>
      <c r="AO684" s="107"/>
      <c r="AP684" s="107"/>
      <c r="AQ684" s="107"/>
      <c r="AR684" s="95"/>
      <c r="AS684" s="95"/>
      <c r="AT684" s="107"/>
    </row>
    <row r="685" spans="1:46" s="94" customFormat="1" ht="24.95" customHeight="1">
      <c r="A685" s="107"/>
      <c r="B685" s="611" t="s">
        <v>270</v>
      </c>
      <c r="C685" s="612"/>
      <c r="D685" s="599" t="s">
        <v>112</v>
      </c>
      <c r="E685" s="603"/>
      <c r="F685" s="603"/>
      <c r="G685" s="603"/>
      <c r="H685" s="603"/>
      <c r="I685" s="603"/>
      <c r="J685" s="603"/>
      <c r="K685" s="603"/>
      <c r="L685" s="603"/>
      <c r="M685" s="603"/>
      <c r="N685" s="603"/>
      <c r="O685" s="603"/>
      <c r="P685" s="603"/>
      <c r="Q685" s="603"/>
      <c r="R685" s="603"/>
      <c r="S685" s="603"/>
      <c r="T685" s="603"/>
      <c r="U685" s="603"/>
      <c r="V685" s="603"/>
      <c r="W685" s="603"/>
      <c r="X685" s="603"/>
      <c r="Y685" s="603"/>
      <c r="Z685" s="603"/>
      <c r="AA685" s="603"/>
      <c r="AB685" s="603"/>
      <c r="AC685" s="603"/>
      <c r="AD685" s="603"/>
      <c r="AE685" s="603"/>
      <c r="AF685" s="603"/>
      <c r="AG685" s="603"/>
      <c r="AH685" s="603"/>
      <c r="AI685" s="603"/>
      <c r="AJ685" s="603"/>
      <c r="AK685" s="600"/>
      <c r="AL685" s="605" t="s">
        <v>168</v>
      </c>
      <c r="AM685" s="606"/>
      <c r="AN685" s="606"/>
      <c r="AO685" s="606"/>
      <c r="AP685" s="606"/>
      <c r="AQ685" s="606"/>
      <c r="AR685" s="606"/>
      <c r="AS685" s="607"/>
      <c r="AT685" s="107"/>
    </row>
    <row r="686" spans="1:46" s="94" customFormat="1" ht="24.95" customHeight="1" thickBot="1">
      <c r="A686" s="107"/>
      <c r="B686" s="613"/>
      <c r="C686" s="614"/>
      <c r="D686" s="601"/>
      <c r="E686" s="604"/>
      <c r="F686" s="604"/>
      <c r="G686" s="604"/>
      <c r="H686" s="604"/>
      <c r="I686" s="604"/>
      <c r="J686" s="604"/>
      <c r="K686" s="604"/>
      <c r="L686" s="604"/>
      <c r="M686" s="604"/>
      <c r="N686" s="604"/>
      <c r="O686" s="604"/>
      <c r="P686" s="604"/>
      <c r="Q686" s="604"/>
      <c r="R686" s="604"/>
      <c r="S686" s="604"/>
      <c r="T686" s="604"/>
      <c r="U686" s="604"/>
      <c r="V686" s="604"/>
      <c r="W686" s="604"/>
      <c r="X686" s="604"/>
      <c r="Y686" s="604"/>
      <c r="Z686" s="604"/>
      <c r="AA686" s="604"/>
      <c r="AB686" s="604"/>
      <c r="AC686" s="604"/>
      <c r="AD686" s="604"/>
      <c r="AE686" s="604"/>
      <c r="AF686" s="604"/>
      <c r="AG686" s="604"/>
      <c r="AH686" s="604"/>
      <c r="AI686" s="604"/>
      <c r="AJ686" s="604"/>
      <c r="AK686" s="602"/>
      <c r="AL686" s="608"/>
      <c r="AM686" s="609"/>
      <c r="AN686" s="609"/>
      <c r="AO686" s="609"/>
      <c r="AP686" s="609"/>
      <c r="AQ686" s="609"/>
      <c r="AR686" s="609"/>
      <c r="AS686" s="610"/>
      <c r="AT686" s="107"/>
    </row>
    <row r="687" spans="1:46" s="94" customFormat="1" ht="24.95" customHeight="1" outlineLevel="1" thickTop="1" thickBot="1">
      <c r="B687" s="576"/>
      <c r="C687" s="577"/>
      <c r="D687" s="577"/>
      <c r="E687" s="577"/>
      <c r="F687" s="577"/>
      <c r="G687" s="577"/>
      <c r="H687" s="577"/>
      <c r="I687" s="577"/>
      <c r="J687" s="577"/>
      <c r="K687" s="577"/>
      <c r="L687" s="577"/>
      <c r="M687" s="577"/>
      <c r="N687" s="577"/>
      <c r="O687" s="577"/>
      <c r="P687" s="577"/>
      <c r="Q687" s="577"/>
      <c r="R687" s="577"/>
      <c r="S687" s="577"/>
      <c r="T687" s="577"/>
      <c r="U687" s="577"/>
      <c r="V687" s="577"/>
      <c r="W687" s="577"/>
      <c r="X687" s="577"/>
      <c r="Y687" s="578"/>
      <c r="Z687" s="427" t="s">
        <v>115</v>
      </c>
      <c r="AA687" s="428"/>
      <c r="AB687" s="429"/>
      <c r="AC687" s="442" t="s">
        <v>116</v>
      </c>
      <c r="AD687" s="443"/>
      <c r="AE687" s="443"/>
      <c r="AF687" s="443"/>
      <c r="AG687" s="443"/>
      <c r="AH687" s="443"/>
      <c r="AI687" s="581">
        <v>7</v>
      </c>
      <c r="AJ687" s="582"/>
      <c r="AK687" s="579">
        <f>AI687/AR$9</f>
        <v>0.46666666666666667</v>
      </c>
      <c r="AL687" s="580"/>
      <c r="AM687" s="256" t="s">
        <v>175</v>
      </c>
      <c r="AN687" s="252"/>
      <c r="AO687" s="252"/>
      <c r="AP687" s="252"/>
      <c r="AQ687" s="253"/>
      <c r="AR687" s="254"/>
      <c r="AS687" s="255"/>
      <c r="AT687" s="107"/>
    </row>
    <row r="688" spans="1:46" s="94" customFormat="1" ht="24.95" customHeight="1" outlineLevel="1" thickTop="1">
      <c r="B688" s="256" t="s">
        <v>117</v>
      </c>
      <c r="C688" s="252"/>
      <c r="D688" s="252"/>
      <c r="E688" s="252"/>
      <c r="F688" s="252"/>
      <c r="G688" s="252"/>
      <c r="H688" s="252"/>
      <c r="I688" s="252"/>
      <c r="J688" s="252"/>
      <c r="K688" s="252"/>
      <c r="L688" s="252"/>
      <c r="M688" s="252"/>
      <c r="N688" s="252"/>
      <c r="O688" s="252"/>
      <c r="P688" s="252"/>
      <c r="Q688" s="259"/>
      <c r="R688" s="256" t="s">
        <v>118</v>
      </c>
      <c r="S688" s="253"/>
      <c r="T688" s="252" t="s">
        <v>119</v>
      </c>
      <c r="U688" s="252"/>
      <c r="V688" s="252"/>
      <c r="W688" s="252"/>
      <c r="X688" s="583" t="s">
        <v>46</v>
      </c>
      <c r="Y688" s="585" t="s">
        <v>47</v>
      </c>
      <c r="Z688" s="587" t="s">
        <v>120</v>
      </c>
      <c r="AA688" s="589" t="s">
        <v>121</v>
      </c>
      <c r="AB688" s="585" t="s">
        <v>122</v>
      </c>
      <c r="AC688" s="256" t="s">
        <v>123</v>
      </c>
      <c r="AD688" s="252"/>
      <c r="AE688" s="252"/>
      <c r="AF688" s="252"/>
      <c r="AG688" s="252"/>
      <c r="AH688" s="252"/>
      <c r="AI688" s="252"/>
      <c r="AJ688" s="252"/>
      <c r="AK688" s="252"/>
      <c r="AL688" s="252"/>
      <c r="AM688" s="252"/>
      <c r="AN688" s="252"/>
      <c r="AO688" s="252"/>
      <c r="AP688" s="252"/>
      <c r="AQ688" s="259"/>
      <c r="AR688" s="591" t="s">
        <v>124</v>
      </c>
      <c r="AS688" s="592"/>
      <c r="AT688" s="107"/>
    </row>
    <row r="689" spans="1:46" s="94" customFormat="1" ht="24.95" customHeight="1" outlineLevel="1">
      <c r="B689" s="260"/>
      <c r="C689" s="261"/>
      <c r="D689" s="261"/>
      <c r="E689" s="261"/>
      <c r="F689" s="261"/>
      <c r="G689" s="261"/>
      <c r="H689" s="261"/>
      <c r="I689" s="261"/>
      <c r="J689" s="261"/>
      <c r="K689" s="261"/>
      <c r="L689" s="261"/>
      <c r="M689" s="261"/>
      <c r="N689" s="261"/>
      <c r="O689" s="261"/>
      <c r="P689" s="261"/>
      <c r="Q689" s="262"/>
      <c r="R689" s="260"/>
      <c r="S689" s="263"/>
      <c r="T689" s="261"/>
      <c r="U689" s="261"/>
      <c r="V689" s="261"/>
      <c r="W689" s="261"/>
      <c r="X689" s="584"/>
      <c r="Y689" s="586"/>
      <c r="Z689" s="588"/>
      <c r="AA689" s="590"/>
      <c r="AB689" s="586"/>
      <c r="AC689" s="260"/>
      <c r="AD689" s="261"/>
      <c r="AE689" s="261"/>
      <c r="AF689" s="261"/>
      <c r="AG689" s="261"/>
      <c r="AH689" s="261"/>
      <c r="AI689" s="261"/>
      <c r="AJ689" s="261"/>
      <c r="AK689" s="261"/>
      <c r="AL689" s="261"/>
      <c r="AM689" s="261"/>
      <c r="AN689" s="261"/>
      <c r="AO689" s="261"/>
      <c r="AP689" s="261"/>
      <c r="AQ689" s="262"/>
      <c r="AR689" s="141" t="s">
        <v>125</v>
      </c>
      <c r="AS689" s="121" t="s">
        <v>126</v>
      </c>
      <c r="AT689" s="107"/>
    </row>
    <row r="690" spans="1:46" s="94" customFormat="1" ht="24.95" customHeight="1" outlineLevel="1">
      <c r="A690" s="107"/>
      <c r="B690" s="227" t="s">
        <v>346</v>
      </c>
      <c r="C690" s="228"/>
      <c r="D690" s="228"/>
      <c r="E690" s="228"/>
      <c r="F690" s="228"/>
      <c r="G690" s="228"/>
      <c r="H690" s="228"/>
      <c r="I690" s="228"/>
      <c r="J690" s="228"/>
      <c r="K690" s="228"/>
      <c r="L690" s="228"/>
      <c r="M690" s="228"/>
      <c r="N690" s="228"/>
      <c r="O690" s="228"/>
      <c r="P690" s="228"/>
      <c r="Q690" s="229"/>
      <c r="R690" s="227" t="s">
        <v>69</v>
      </c>
      <c r="S690" s="230"/>
      <c r="T690" s="231" t="s">
        <v>344</v>
      </c>
      <c r="U690" s="228"/>
      <c r="V690" s="228"/>
      <c r="W690" s="228"/>
      <c r="X690" s="122" t="s">
        <v>170</v>
      </c>
      <c r="Y690" s="123"/>
      <c r="Z690" s="122">
        <v>4</v>
      </c>
      <c r="AA690" s="138">
        <v>4</v>
      </c>
      <c r="AB690" s="125" t="str">
        <f>INDEX($AM$108:$AT$111,MATCH(Z690,$AK$108:$AK$111,0),MATCH(AA690,$AM$112:$AT$112,0))</f>
        <v>A</v>
      </c>
      <c r="AC690" s="227" t="s">
        <v>349</v>
      </c>
      <c r="AD690" s="228"/>
      <c r="AE690" s="228"/>
      <c r="AF690" s="228"/>
      <c r="AG690" s="228"/>
      <c r="AH690" s="228"/>
      <c r="AI690" s="228"/>
      <c r="AJ690" s="228"/>
      <c r="AK690" s="228"/>
      <c r="AL690" s="228"/>
      <c r="AM690" s="228"/>
      <c r="AN690" s="228"/>
      <c r="AO690" s="228"/>
      <c r="AP690" s="228"/>
      <c r="AQ690" s="229"/>
      <c r="AR690" s="142" t="s">
        <v>170</v>
      </c>
      <c r="AS690" s="127"/>
      <c r="AT690" s="107"/>
    </row>
    <row r="691" spans="1:46" s="94" customFormat="1" ht="24.95" customHeight="1" outlineLevel="1">
      <c r="A691" s="107"/>
      <c r="B691" s="227" t="s">
        <v>345</v>
      </c>
      <c r="C691" s="228"/>
      <c r="D691" s="228"/>
      <c r="E691" s="228"/>
      <c r="F691" s="228"/>
      <c r="G691" s="228"/>
      <c r="H691" s="228"/>
      <c r="I691" s="228"/>
      <c r="J691" s="228"/>
      <c r="K691" s="228"/>
      <c r="L691" s="228"/>
      <c r="M691" s="228"/>
      <c r="N691" s="228"/>
      <c r="O691" s="228"/>
      <c r="P691" s="228"/>
      <c r="Q691" s="229"/>
      <c r="R691" s="227"/>
      <c r="S691" s="230"/>
      <c r="T691" s="231"/>
      <c r="U691" s="228"/>
      <c r="V691" s="228"/>
      <c r="W691" s="228"/>
      <c r="X691" s="122"/>
      <c r="Y691" s="123"/>
      <c r="Z691" s="122">
        <v>4</v>
      </c>
      <c r="AA691" s="138">
        <v>2</v>
      </c>
      <c r="AB691" s="125" t="str">
        <f t="shared" ref="AB691:AB697" si="35">INDEX($AM$108:$AT$111,MATCH(Z691,$AK$108:$AK$111,0),MATCH(AA691,$AM$112:$AT$112,0))</f>
        <v>A</v>
      </c>
      <c r="AC691" s="227" t="s">
        <v>348</v>
      </c>
      <c r="AD691" s="228"/>
      <c r="AE691" s="228"/>
      <c r="AF691" s="228"/>
      <c r="AG691" s="228"/>
      <c r="AH691" s="228"/>
      <c r="AI691" s="228"/>
      <c r="AJ691" s="228"/>
      <c r="AK691" s="228"/>
      <c r="AL691" s="228"/>
      <c r="AM691" s="228"/>
      <c r="AN691" s="228"/>
      <c r="AO691" s="228"/>
      <c r="AP691" s="228"/>
      <c r="AQ691" s="229"/>
      <c r="AR691" s="142" t="s">
        <v>170</v>
      </c>
      <c r="AS691" s="127"/>
      <c r="AT691" s="107"/>
    </row>
    <row r="692" spans="1:46" s="94" customFormat="1" ht="24.95" customHeight="1" outlineLevel="1">
      <c r="A692" s="107"/>
      <c r="B692" s="227" t="s">
        <v>347</v>
      </c>
      <c r="C692" s="228"/>
      <c r="D692" s="228"/>
      <c r="E692" s="228"/>
      <c r="F692" s="228"/>
      <c r="G692" s="228"/>
      <c r="H692" s="228"/>
      <c r="I692" s="228"/>
      <c r="J692" s="228"/>
      <c r="K692" s="228"/>
      <c r="L692" s="228"/>
      <c r="M692" s="228"/>
      <c r="N692" s="228"/>
      <c r="O692" s="228"/>
      <c r="P692" s="228"/>
      <c r="Q692" s="229"/>
      <c r="R692" s="227"/>
      <c r="S692" s="230"/>
      <c r="T692" s="231"/>
      <c r="U692" s="228"/>
      <c r="V692" s="228"/>
      <c r="W692" s="228"/>
      <c r="X692" s="122"/>
      <c r="Y692" s="123"/>
      <c r="Z692" s="122">
        <v>4</v>
      </c>
      <c r="AA692" s="138">
        <v>4</v>
      </c>
      <c r="AB692" s="125" t="str">
        <f t="shared" si="35"/>
        <v>A</v>
      </c>
      <c r="AC692" s="227" t="s">
        <v>350</v>
      </c>
      <c r="AD692" s="228"/>
      <c r="AE692" s="228"/>
      <c r="AF692" s="228"/>
      <c r="AG692" s="228"/>
      <c r="AH692" s="228"/>
      <c r="AI692" s="228"/>
      <c r="AJ692" s="228"/>
      <c r="AK692" s="228"/>
      <c r="AL692" s="228"/>
      <c r="AM692" s="228"/>
      <c r="AN692" s="228"/>
      <c r="AO692" s="228"/>
      <c r="AP692" s="228"/>
      <c r="AQ692" s="229"/>
      <c r="AR692" s="142" t="s">
        <v>170</v>
      </c>
      <c r="AS692" s="127"/>
      <c r="AT692" s="107"/>
    </row>
    <row r="693" spans="1:46" s="94" customFormat="1" ht="24.95" customHeight="1" outlineLevel="1">
      <c r="A693" s="107"/>
      <c r="B693" s="227"/>
      <c r="C693" s="228"/>
      <c r="D693" s="228"/>
      <c r="E693" s="228"/>
      <c r="F693" s="228"/>
      <c r="G693" s="228"/>
      <c r="H693" s="228"/>
      <c r="I693" s="228"/>
      <c r="J693" s="228"/>
      <c r="K693" s="228"/>
      <c r="L693" s="228"/>
      <c r="M693" s="228"/>
      <c r="N693" s="228"/>
      <c r="O693" s="228"/>
      <c r="P693" s="228"/>
      <c r="Q693" s="229"/>
      <c r="R693" s="227"/>
      <c r="S693" s="230"/>
      <c r="T693" s="231"/>
      <c r="U693" s="228"/>
      <c r="V693" s="228"/>
      <c r="W693" s="228"/>
      <c r="X693" s="122"/>
      <c r="Y693" s="123"/>
      <c r="Z693" s="122"/>
      <c r="AA693" s="138"/>
      <c r="AB693" s="125" t="e">
        <f t="shared" si="35"/>
        <v>#N/A</v>
      </c>
      <c r="AC693" s="227"/>
      <c r="AD693" s="228"/>
      <c r="AE693" s="228"/>
      <c r="AF693" s="228"/>
      <c r="AG693" s="228"/>
      <c r="AH693" s="228"/>
      <c r="AI693" s="228"/>
      <c r="AJ693" s="228"/>
      <c r="AK693" s="228"/>
      <c r="AL693" s="228"/>
      <c r="AM693" s="228"/>
      <c r="AN693" s="228"/>
      <c r="AO693" s="228"/>
      <c r="AP693" s="228"/>
      <c r="AQ693" s="229"/>
      <c r="AR693" s="142"/>
      <c r="AS693" s="127"/>
      <c r="AT693" s="107"/>
    </row>
    <row r="694" spans="1:46" s="94" customFormat="1" ht="24.95" customHeight="1" outlineLevel="1">
      <c r="A694" s="107"/>
      <c r="B694" s="227"/>
      <c r="C694" s="228"/>
      <c r="D694" s="228"/>
      <c r="E694" s="228"/>
      <c r="F694" s="228"/>
      <c r="G694" s="228"/>
      <c r="H694" s="228"/>
      <c r="I694" s="228"/>
      <c r="J694" s="228"/>
      <c r="K694" s="228"/>
      <c r="L694" s="228"/>
      <c r="M694" s="228"/>
      <c r="N694" s="228"/>
      <c r="O694" s="228"/>
      <c r="P694" s="228"/>
      <c r="Q694" s="229"/>
      <c r="R694" s="227"/>
      <c r="S694" s="230"/>
      <c r="T694" s="231"/>
      <c r="U694" s="228"/>
      <c r="V694" s="228"/>
      <c r="W694" s="228"/>
      <c r="X694" s="122"/>
      <c r="Y694" s="123"/>
      <c r="Z694" s="122"/>
      <c r="AA694" s="138"/>
      <c r="AB694" s="125" t="e">
        <f t="shared" si="35"/>
        <v>#N/A</v>
      </c>
      <c r="AC694" s="227"/>
      <c r="AD694" s="228"/>
      <c r="AE694" s="228"/>
      <c r="AF694" s="228"/>
      <c r="AG694" s="228"/>
      <c r="AH694" s="228"/>
      <c r="AI694" s="228"/>
      <c r="AJ694" s="228"/>
      <c r="AK694" s="228"/>
      <c r="AL694" s="228"/>
      <c r="AM694" s="228"/>
      <c r="AN694" s="228"/>
      <c r="AO694" s="228"/>
      <c r="AP694" s="228"/>
      <c r="AQ694" s="229"/>
      <c r="AR694" s="142"/>
      <c r="AS694" s="127"/>
      <c r="AT694" s="107"/>
    </row>
    <row r="695" spans="1:46" s="94" customFormat="1" ht="24.95" customHeight="1" outlineLevel="1">
      <c r="A695" s="107"/>
      <c r="B695" s="227"/>
      <c r="C695" s="228"/>
      <c r="D695" s="228"/>
      <c r="E695" s="228"/>
      <c r="F695" s="228"/>
      <c r="G695" s="228"/>
      <c r="H695" s="228"/>
      <c r="I695" s="228"/>
      <c r="J695" s="228"/>
      <c r="K695" s="228"/>
      <c r="L695" s="228"/>
      <c r="M695" s="228"/>
      <c r="N695" s="228"/>
      <c r="O695" s="228"/>
      <c r="P695" s="228"/>
      <c r="Q695" s="229"/>
      <c r="R695" s="227"/>
      <c r="S695" s="230"/>
      <c r="T695" s="231"/>
      <c r="U695" s="228"/>
      <c r="V695" s="228"/>
      <c r="W695" s="228"/>
      <c r="X695" s="122"/>
      <c r="Y695" s="123"/>
      <c r="Z695" s="122"/>
      <c r="AA695" s="138"/>
      <c r="AB695" s="125" t="e">
        <f t="shared" si="35"/>
        <v>#N/A</v>
      </c>
      <c r="AC695" s="227"/>
      <c r="AD695" s="228"/>
      <c r="AE695" s="228"/>
      <c r="AF695" s="228"/>
      <c r="AG695" s="228"/>
      <c r="AH695" s="228"/>
      <c r="AI695" s="228"/>
      <c r="AJ695" s="228"/>
      <c r="AK695" s="228"/>
      <c r="AL695" s="228"/>
      <c r="AM695" s="228"/>
      <c r="AN695" s="228"/>
      <c r="AO695" s="228"/>
      <c r="AP695" s="228"/>
      <c r="AQ695" s="229"/>
      <c r="AR695" s="142"/>
      <c r="AS695" s="127"/>
      <c r="AT695" s="107"/>
    </row>
    <row r="696" spans="1:46" s="94" customFormat="1" ht="24.95" customHeight="1" outlineLevel="1">
      <c r="A696" s="107"/>
      <c r="B696" s="227"/>
      <c r="C696" s="228"/>
      <c r="D696" s="228"/>
      <c r="E696" s="228"/>
      <c r="F696" s="228"/>
      <c r="G696" s="228"/>
      <c r="H696" s="228"/>
      <c r="I696" s="228"/>
      <c r="J696" s="228"/>
      <c r="K696" s="228"/>
      <c r="L696" s="228"/>
      <c r="M696" s="228"/>
      <c r="N696" s="228"/>
      <c r="O696" s="228"/>
      <c r="P696" s="228"/>
      <c r="Q696" s="229"/>
      <c r="R696" s="227"/>
      <c r="S696" s="230"/>
      <c r="T696" s="231"/>
      <c r="U696" s="228"/>
      <c r="V696" s="228"/>
      <c r="W696" s="228"/>
      <c r="X696" s="122"/>
      <c r="Y696" s="123"/>
      <c r="Z696" s="122"/>
      <c r="AA696" s="138"/>
      <c r="AB696" s="125" t="e">
        <f t="shared" si="35"/>
        <v>#N/A</v>
      </c>
      <c r="AC696" s="227"/>
      <c r="AD696" s="228"/>
      <c r="AE696" s="228"/>
      <c r="AF696" s="228"/>
      <c r="AG696" s="228"/>
      <c r="AH696" s="228"/>
      <c r="AI696" s="228"/>
      <c r="AJ696" s="228"/>
      <c r="AK696" s="228"/>
      <c r="AL696" s="228"/>
      <c r="AM696" s="228"/>
      <c r="AN696" s="228"/>
      <c r="AO696" s="228"/>
      <c r="AP696" s="228"/>
      <c r="AQ696" s="229"/>
      <c r="AR696" s="142"/>
      <c r="AS696" s="127"/>
      <c r="AT696" s="107"/>
    </row>
    <row r="697" spans="1:46" s="94" customFormat="1" ht="24.95" customHeight="1" outlineLevel="1" thickBot="1">
      <c r="A697" s="107"/>
      <c r="B697" s="227"/>
      <c r="C697" s="228"/>
      <c r="D697" s="228"/>
      <c r="E697" s="228"/>
      <c r="F697" s="228"/>
      <c r="G697" s="228"/>
      <c r="H697" s="228"/>
      <c r="I697" s="228"/>
      <c r="J697" s="228"/>
      <c r="K697" s="228"/>
      <c r="L697" s="228"/>
      <c r="M697" s="228"/>
      <c r="N697" s="228"/>
      <c r="O697" s="228"/>
      <c r="P697" s="228"/>
      <c r="Q697" s="229"/>
      <c r="R697" s="232"/>
      <c r="S697" s="233"/>
      <c r="T697" s="234"/>
      <c r="U697" s="235"/>
      <c r="V697" s="235"/>
      <c r="W697" s="235"/>
      <c r="X697" s="122"/>
      <c r="Y697" s="123"/>
      <c r="Z697" s="128"/>
      <c r="AA697" s="130"/>
      <c r="AB697" s="131" t="e">
        <f t="shared" si="35"/>
        <v>#N/A</v>
      </c>
      <c r="AC697" s="232"/>
      <c r="AD697" s="235"/>
      <c r="AE697" s="235"/>
      <c r="AF697" s="235"/>
      <c r="AG697" s="235"/>
      <c r="AH697" s="235"/>
      <c r="AI697" s="235"/>
      <c r="AJ697" s="235"/>
      <c r="AK697" s="235"/>
      <c r="AL697" s="235"/>
      <c r="AM697" s="235"/>
      <c r="AN697" s="235"/>
      <c r="AO697" s="235"/>
      <c r="AP697" s="235"/>
      <c r="AQ697" s="236"/>
      <c r="AR697" s="143"/>
      <c r="AS697" s="133"/>
      <c r="AT697" s="107"/>
    </row>
    <row r="698" spans="1:46" s="94" customFormat="1" ht="24.95" customHeight="1" outlineLevel="1" thickBot="1">
      <c r="B698" s="237"/>
      <c r="C698" s="238"/>
      <c r="D698" s="238"/>
      <c r="E698" s="238"/>
      <c r="F698" s="238"/>
      <c r="G698" s="238"/>
      <c r="H698" s="238"/>
      <c r="I698" s="238"/>
      <c r="J698" s="238"/>
      <c r="K698" s="238"/>
      <c r="L698" s="238"/>
      <c r="M698" s="238"/>
      <c r="N698" s="238"/>
      <c r="O698" s="238"/>
      <c r="P698" s="238"/>
      <c r="Q698" s="239"/>
      <c r="R698" s="240" t="s">
        <v>132</v>
      </c>
      <c r="S698" s="241"/>
      <c r="T698" s="241"/>
      <c r="U698" s="241"/>
      <c r="V698" s="241"/>
      <c r="W698" s="241"/>
      <c r="X698" s="241"/>
      <c r="Y698" s="242"/>
      <c r="Z698" s="134">
        <f>ROUNDUP(SUM(Z690:Z697)*$AK687,0)</f>
        <v>6</v>
      </c>
      <c r="AA698" s="135">
        <f>ROUNDUP(SUM(AA690:AA697)*$AK687,0)</f>
        <v>5</v>
      </c>
      <c r="AB698" s="136"/>
      <c r="AC698" s="615"/>
      <c r="AD698" s="616"/>
      <c r="AE698" s="616"/>
      <c r="AF698" s="616"/>
      <c r="AG698" s="616"/>
      <c r="AH698" s="616"/>
      <c r="AI698" s="616"/>
      <c r="AJ698" s="616"/>
      <c r="AK698" s="616"/>
      <c r="AL698" s="616"/>
      <c r="AM698" s="616"/>
      <c r="AN698" s="616"/>
      <c r="AO698" s="616"/>
      <c r="AP698" s="616"/>
      <c r="AQ698" s="616"/>
      <c r="AR698" s="616"/>
      <c r="AS698" s="617"/>
      <c r="AT698" s="107"/>
    </row>
    <row r="699" spans="1:46" s="94" customFormat="1" ht="24.95" customHeight="1" outlineLevel="1">
      <c r="A699" s="107"/>
      <c r="B699" s="107"/>
      <c r="C699" s="107"/>
      <c r="D699" s="107"/>
      <c r="E699" s="107"/>
      <c r="F699" s="107"/>
      <c r="G699" s="107"/>
      <c r="H699" s="107"/>
      <c r="I699" s="107"/>
      <c r="J699" s="107"/>
      <c r="K699" s="107"/>
      <c r="L699" s="107"/>
      <c r="M699" s="107"/>
      <c r="N699" s="107"/>
      <c r="O699" s="107"/>
      <c r="P699" s="107"/>
      <c r="Q699" s="107"/>
      <c r="R699" s="107"/>
      <c r="S699" s="107"/>
      <c r="T699" s="107"/>
      <c r="U699" s="107"/>
      <c r="V699" s="107"/>
      <c r="W699" s="107"/>
      <c r="X699" s="107"/>
      <c r="Y699" s="107"/>
      <c r="Z699" s="107"/>
      <c r="AA699" s="107"/>
      <c r="AB699" s="107"/>
      <c r="AC699" s="107"/>
      <c r="AD699" s="107"/>
      <c r="AE699" s="107"/>
      <c r="AF699" s="107"/>
      <c r="AG699" s="107"/>
      <c r="AH699" s="107"/>
      <c r="AI699" s="107"/>
      <c r="AJ699" s="107"/>
      <c r="AK699" s="107"/>
      <c r="AL699" s="107"/>
      <c r="AM699" s="107"/>
      <c r="AN699" s="107"/>
      <c r="AO699" s="107"/>
      <c r="AP699" s="107"/>
      <c r="AQ699" s="107"/>
      <c r="AR699" s="95"/>
      <c r="AS699" s="95"/>
      <c r="AT699" s="107"/>
    </row>
    <row r="700" spans="1:46" s="94" customFormat="1" ht="24.95" customHeight="1" thickBot="1">
      <c r="A700" s="107"/>
      <c r="B700" s="107"/>
      <c r="C700" s="107"/>
      <c r="D700" s="107"/>
      <c r="E700" s="107"/>
      <c r="F700" s="107"/>
      <c r="G700" s="107"/>
      <c r="H700" s="107"/>
      <c r="I700" s="107"/>
      <c r="J700" s="107"/>
      <c r="K700" s="107"/>
      <c r="L700" s="107"/>
      <c r="M700" s="107"/>
      <c r="N700" s="107"/>
      <c r="O700" s="107"/>
      <c r="P700" s="107"/>
      <c r="Q700" s="107"/>
      <c r="R700" s="107"/>
      <c r="S700" s="107"/>
      <c r="T700" s="107"/>
      <c r="U700" s="107"/>
      <c r="V700" s="107"/>
      <c r="W700" s="107"/>
      <c r="X700" s="107"/>
      <c r="Y700" s="107"/>
      <c r="Z700" s="107"/>
      <c r="AA700" s="107"/>
      <c r="AB700" s="107"/>
      <c r="AC700" s="107"/>
      <c r="AD700" s="107"/>
      <c r="AE700" s="107"/>
      <c r="AF700" s="107"/>
      <c r="AG700" s="107"/>
      <c r="AH700" s="107"/>
      <c r="AI700" s="107"/>
      <c r="AJ700" s="107"/>
      <c r="AK700" s="107"/>
      <c r="AL700" s="107"/>
      <c r="AM700" s="107"/>
      <c r="AN700" s="107"/>
      <c r="AO700" s="107"/>
      <c r="AP700" s="107"/>
      <c r="AQ700" s="107"/>
      <c r="AR700" s="95"/>
      <c r="AS700" s="95"/>
      <c r="AT700" s="107"/>
    </row>
    <row r="701" spans="1:46" s="94" customFormat="1" ht="24.95" customHeight="1">
      <c r="A701" s="107"/>
      <c r="B701" s="599" t="s">
        <v>271</v>
      </c>
      <c r="C701" s="600"/>
      <c r="D701" s="599" t="s">
        <v>113</v>
      </c>
      <c r="E701" s="603"/>
      <c r="F701" s="603"/>
      <c r="G701" s="603"/>
      <c r="H701" s="603"/>
      <c r="I701" s="603"/>
      <c r="J701" s="603"/>
      <c r="K701" s="603"/>
      <c r="L701" s="603"/>
      <c r="M701" s="603"/>
      <c r="N701" s="603"/>
      <c r="O701" s="603"/>
      <c r="P701" s="603"/>
      <c r="Q701" s="603"/>
      <c r="R701" s="603"/>
      <c r="S701" s="603"/>
      <c r="T701" s="603"/>
      <c r="U701" s="603"/>
      <c r="V701" s="603"/>
      <c r="W701" s="603"/>
      <c r="X701" s="603"/>
      <c r="Y701" s="603"/>
      <c r="Z701" s="603"/>
      <c r="AA701" s="603"/>
      <c r="AB701" s="603"/>
      <c r="AC701" s="603"/>
      <c r="AD701" s="603"/>
      <c r="AE701" s="603"/>
      <c r="AF701" s="603"/>
      <c r="AG701" s="603"/>
      <c r="AH701" s="603"/>
      <c r="AI701" s="603"/>
      <c r="AJ701" s="603"/>
      <c r="AK701" s="600"/>
      <c r="AL701" s="593" t="s">
        <v>168</v>
      </c>
      <c r="AM701" s="594"/>
      <c r="AN701" s="594"/>
      <c r="AO701" s="594"/>
      <c r="AP701" s="594"/>
      <c r="AQ701" s="594"/>
      <c r="AR701" s="594"/>
      <c r="AS701" s="595"/>
      <c r="AT701" s="107"/>
    </row>
    <row r="702" spans="1:46" s="94" customFormat="1" ht="24.95" customHeight="1" thickBot="1">
      <c r="A702" s="107"/>
      <c r="B702" s="601"/>
      <c r="C702" s="602"/>
      <c r="D702" s="601"/>
      <c r="E702" s="604"/>
      <c r="F702" s="604"/>
      <c r="G702" s="604"/>
      <c r="H702" s="604"/>
      <c r="I702" s="604"/>
      <c r="J702" s="604"/>
      <c r="K702" s="604"/>
      <c r="L702" s="604"/>
      <c r="M702" s="604"/>
      <c r="N702" s="604"/>
      <c r="O702" s="604"/>
      <c r="P702" s="604"/>
      <c r="Q702" s="604"/>
      <c r="R702" s="604"/>
      <c r="S702" s="604"/>
      <c r="T702" s="604"/>
      <c r="U702" s="604"/>
      <c r="V702" s="604"/>
      <c r="W702" s="604"/>
      <c r="X702" s="604"/>
      <c r="Y702" s="604"/>
      <c r="Z702" s="604"/>
      <c r="AA702" s="604"/>
      <c r="AB702" s="604"/>
      <c r="AC702" s="604"/>
      <c r="AD702" s="604"/>
      <c r="AE702" s="604"/>
      <c r="AF702" s="604"/>
      <c r="AG702" s="604"/>
      <c r="AH702" s="604"/>
      <c r="AI702" s="604"/>
      <c r="AJ702" s="604"/>
      <c r="AK702" s="602"/>
      <c r="AL702" s="596"/>
      <c r="AM702" s="597"/>
      <c r="AN702" s="597"/>
      <c r="AO702" s="597"/>
      <c r="AP702" s="597"/>
      <c r="AQ702" s="597"/>
      <c r="AR702" s="597"/>
      <c r="AS702" s="598"/>
      <c r="AT702" s="107"/>
    </row>
    <row r="703" spans="1:46" s="94" customFormat="1" ht="24.95" customHeight="1" outlineLevel="1" thickTop="1" thickBot="1">
      <c r="B703" s="576"/>
      <c r="C703" s="577"/>
      <c r="D703" s="577"/>
      <c r="E703" s="577"/>
      <c r="F703" s="577"/>
      <c r="G703" s="577"/>
      <c r="H703" s="577"/>
      <c r="I703" s="577"/>
      <c r="J703" s="577"/>
      <c r="K703" s="577"/>
      <c r="L703" s="577"/>
      <c r="M703" s="577"/>
      <c r="N703" s="577"/>
      <c r="O703" s="577"/>
      <c r="P703" s="577"/>
      <c r="Q703" s="577"/>
      <c r="R703" s="577"/>
      <c r="S703" s="577"/>
      <c r="T703" s="577"/>
      <c r="U703" s="577"/>
      <c r="V703" s="577"/>
      <c r="W703" s="577"/>
      <c r="X703" s="577"/>
      <c r="Y703" s="578"/>
      <c r="Z703" s="427" t="s">
        <v>115</v>
      </c>
      <c r="AA703" s="428"/>
      <c r="AB703" s="429"/>
      <c r="AC703" s="442" t="s">
        <v>116</v>
      </c>
      <c r="AD703" s="443"/>
      <c r="AE703" s="443"/>
      <c r="AF703" s="443"/>
      <c r="AG703" s="443"/>
      <c r="AH703" s="443"/>
      <c r="AI703" s="581"/>
      <c r="AJ703" s="582"/>
      <c r="AK703" s="579">
        <f>AI703/AR$9</f>
        <v>0</v>
      </c>
      <c r="AL703" s="580"/>
      <c r="AM703" s="256" t="s">
        <v>175</v>
      </c>
      <c r="AN703" s="252"/>
      <c r="AO703" s="252"/>
      <c r="AP703" s="252"/>
      <c r="AQ703" s="253"/>
      <c r="AR703" s="254"/>
      <c r="AS703" s="255"/>
      <c r="AT703" s="107"/>
    </row>
    <row r="704" spans="1:46" s="94" customFormat="1" ht="24.95" customHeight="1" outlineLevel="1" thickTop="1">
      <c r="B704" s="256" t="s">
        <v>117</v>
      </c>
      <c r="C704" s="252"/>
      <c r="D704" s="252"/>
      <c r="E704" s="252"/>
      <c r="F704" s="252"/>
      <c r="G704" s="252"/>
      <c r="H704" s="252"/>
      <c r="I704" s="252"/>
      <c r="J704" s="252"/>
      <c r="K704" s="252"/>
      <c r="L704" s="252"/>
      <c r="M704" s="252"/>
      <c r="N704" s="252"/>
      <c r="O704" s="252"/>
      <c r="P704" s="252"/>
      <c r="Q704" s="259"/>
      <c r="R704" s="256" t="s">
        <v>118</v>
      </c>
      <c r="S704" s="253"/>
      <c r="T704" s="252" t="s">
        <v>119</v>
      </c>
      <c r="U704" s="252"/>
      <c r="V704" s="252"/>
      <c r="W704" s="252"/>
      <c r="X704" s="583" t="s">
        <v>46</v>
      </c>
      <c r="Y704" s="585" t="s">
        <v>47</v>
      </c>
      <c r="Z704" s="587" t="s">
        <v>120</v>
      </c>
      <c r="AA704" s="589" t="s">
        <v>121</v>
      </c>
      <c r="AB704" s="585" t="s">
        <v>122</v>
      </c>
      <c r="AC704" s="256" t="s">
        <v>123</v>
      </c>
      <c r="AD704" s="252"/>
      <c r="AE704" s="252"/>
      <c r="AF704" s="252"/>
      <c r="AG704" s="252"/>
      <c r="AH704" s="252"/>
      <c r="AI704" s="252"/>
      <c r="AJ704" s="252"/>
      <c r="AK704" s="252"/>
      <c r="AL704" s="252"/>
      <c r="AM704" s="252"/>
      <c r="AN704" s="252"/>
      <c r="AO704" s="252"/>
      <c r="AP704" s="252"/>
      <c r="AQ704" s="259"/>
      <c r="AR704" s="591" t="s">
        <v>124</v>
      </c>
      <c r="AS704" s="592"/>
      <c r="AT704" s="107"/>
    </row>
    <row r="705" spans="1:48" s="94" customFormat="1" ht="24.95" customHeight="1" outlineLevel="1">
      <c r="B705" s="260"/>
      <c r="C705" s="261"/>
      <c r="D705" s="261"/>
      <c r="E705" s="261"/>
      <c r="F705" s="261"/>
      <c r="G705" s="261"/>
      <c r="H705" s="261"/>
      <c r="I705" s="261"/>
      <c r="J705" s="261"/>
      <c r="K705" s="261"/>
      <c r="L705" s="261"/>
      <c r="M705" s="261"/>
      <c r="N705" s="261"/>
      <c r="O705" s="261"/>
      <c r="P705" s="261"/>
      <c r="Q705" s="262"/>
      <c r="R705" s="260"/>
      <c r="S705" s="263"/>
      <c r="T705" s="261"/>
      <c r="U705" s="261"/>
      <c r="V705" s="261"/>
      <c r="W705" s="261"/>
      <c r="X705" s="584"/>
      <c r="Y705" s="586"/>
      <c r="Z705" s="588"/>
      <c r="AA705" s="590"/>
      <c r="AB705" s="586"/>
      <c r="AC705" s="260"/>
      <c r="AD705" s="261"/>
      <c r="AE705" s="261"/>
      <c r="AF705" s="261"/>
      <c r="AG705" s="261"/>
      <c r="AH705" s="261"/>
      <c r="AI705" s="261"/>
      <c r="AJ705" s="261"/>
      <c r="AK705" s="261"/>
      <c r="AL705" s="261"/>
      <c r="AM705" s="261"/>
      <c r="AN705" s="261"/>
      <c r="AO705" s="261"/>
      <c r="AP705" s="261"/>
      <c r="AQ705" s="262"/>
      <c r="AR705" s="141" t="s">
        <v>125</v>
      </c>
      <c r="AS705" s="121" t="s">
        <v>126</v>
      </c>
      <c r="AT705" s="107"/>
    </row>
    <row r="706" spans="1:48" s="94" customFormat="1" ht="24.95" customHeight="1" outlineLevel="1">
      <c r="A706" s="107"/>
      <c r="B706" s="227"/>
      <c r="C706" s="228"/>
      <c r="D706" s="228"/>
      <c r="E706" s="228"/>
      <c r="F706" s="228"/>
      <c r="G706" s="228"/>
      <c r="H706" s="228"/>
      <c r="I706" s="228"/>
      <c r="J706" s="228"/>
      <c r="K706" s="228"/>
      <c r="L706" s="228"/>
      <c r="M706" s="228"/>
      <c r="N706" s="228"/>
      <c r="O706" s="228"/>
      <c r="P706" s="228"/>
      <c r="Q706" s="229"/>
      <c r="R706" s="227"/>
      <c r="S706" s="230"/>
      <c r="T706" s="231"/>
      <c r="U706" s="228"/>
      <c r="V706" s="228"/>
      <c r="W706" s="228"/>
      <c r="X706" s="122"/>
      <c r="Y706" s="123"/>
      <c r="Z706" s="122"/>
      <c r="AA706" s="138"/>
      <c r="AB706" s="125" t="e">
        <f>INDEX($AM$108:$AT$111,MATCH(Z706,$AK$108:$AK$111,0),MATCH(AA706,$AM$112:$AT$112,0))</f>
        <v>#N/A</v>
      </c>
      <c r="AC706" s="227"/>
      <c r="AD706" s="228"/>
      <c r="AE706" s="228"/>
      <c r="AF706" s="228"/>
      <c r="AG706" s="228"/>
      <c r="AH706" s="228"/>
      <c r="AI706" s="228"/>
      <c r="AJ706" s="228"/>
      <c r="AK706" s="228"/>
      <c r="AL706" s="228"/>
      <c r="AM706" s="228"/>
      <c r="AN706" s="228"/>
      <c r="AO706" s="228"/>
      <c r="AP706" s="228"/>
      <c r="AQ706" s="229"/>
      <c r="AR706" s="142"/>
      <c r="AS706" s="127"/>
      <c r="AT706" s="107"/>
    </row>
    <row r="707" spans="1:48" s="94" customFormat="1" ht="24.95" customHeight="1" outlineLevel="1">
      <c r="A707" s="107"/>
      <c r="B707" s="227"/>
      <c r="C707" s="228"/>
      <c r="D707" s="228"/>
      <c r="E707" s="228"/>
      <c r="F707" s="228"/>
      <c r="G707" s="228"/>
      <c r="H707" s="228"/>
      <c r="I707" s="228"/>
      <c r="J707" s="228"/>
      <c r="K707" s="228"/>
      <c r="L707" s="228"/>
      <c r="M707" s="228"/>
      <c r="N707" s="228"/>
      <c r="O707" s="228"/>
      <c r="P707" s="228"/>
      <c r="Q707" s="229"/>
      <c r="R707" s="227"/>
      <c r="S707" s="230"/>
      <c r="T707" s="231"/>
      <c r="U707" s="228"/>
      <c r="V707" s="228"/>
      <c r="W707" s="228"/>
      <c r="X707" s="122"/>
      <c r="Y707" s="123"/>
      <c r="Z707" s="122"/>
      <c r="AA707" s="138"/>
      <c r="AB707" s="125" t="e">
        <f t="shared" ref="AB707:AB713" si="36">INDEX($AM$108:$AT$111,MATCH(Z707,$AK$108:$AK$111,0),MATCH(AA707,$AM$112:$AT$112,0))</f>
        <v>#N/A</v>
      </c>
      <c r="AC707" s="227"/>
      <c r="AD707" s="228"/>
      <c r="AE707" s="228"/>
      <c r="AF707" s="228"/>
      <c r="AG707" s="228"/>
      <c r="AH707" s="228"/>
      <c r="AI707" s="228"/>
      <c r="AJ707" s="228"/>
      <c r="AK707" s="228"/>
      <c r="AL707" s="228"/>
      <c r="AM707" s="228"/>
      <c r="AN707" s="228"/>
      <c r="AO707" s="228"/>
      <c r="AP707" s="228"/>
      <c r="AQ707" s="229"/>
      <c r="AR707" s="142"/>
      <c r="AS707" s="127"/>
      <c r="AT707" s="107"/>
    </row>
    <row r="708" spans="1:48" s="94" customFormat="1" ht="24.95" customHeight="1" outlineLevel="1">
      <c r="A708" s="107"/>
      <c r="B708" s="227"/>
      <c r="C708" s="228"/>
      <c r="D708" s="228"/>
      <c r="E708" s="228"/>
      <c r="F708" s="228"/>
      <c r="G708" s="228"/>
      <c r="H708" s="228"/>
      <c r="I708" s="228"/>
      <c r="J708" s="228"/>
      <c r="K708" s="228"/>
      <c r="L708" s="228"/>
      <c r="M708" s="228"/>
      <c r="N708" s="228"/>
      <c r="O708" s="228"/>
      <c r="P708" s="228"/>
      <c r="Q708" s="229"/>
      <c r="R708" s="227"/>
      <c r="S708" s="230"/>
      <c r="T708" s="231"/>
      <c r="U708" s="228"/>
      <c r="V708" s="228"/>
      <c r="W708" s="228"/>
      <c r="X708" s="122"/>
      <c r="Y708" s="123"/>
      <c r="Z708" s="122"/>
      <c r="AA708" s="138"/>
      <c r="AB708" s="125" t="e">
        <f t="shared" si="36"/>
        <v>#N/A</v>
      </c>
      <c r="AC708" s="227"/>
      <c r="AD708" s="228"/>
      <c r="AE708" s="228"/>
      <c r="AF708" s="228"/>
      <c r="AG708" s="228"/>
      <c r="AH708" s="228"/>
      <c r="AI708" s="228"/>
      <c r="AJ708" s="228"/>
      <c r="AK708" s="228"/>
      <c r="AL708" s="228"/>
      <c r="AM708" s="228"/>
      <c r="AN708" s="228"/>
      <c r="AO708" s="228"/>
      <c r="AP708" s="228"/>
      <c r="AQ708" s="229"/>
      <c r="AR708" s="142"/>
      <c r="AS708" s="127"/>
      <c r="AT708" s="107"/>
    </row>
    <row r="709" spans="1:48" ht="24.95" customHeight="1" outlineLevel="1">
      <c r="A709" s="107"/>
      <c r="B709" s="227"/>
      <c r="C709" s="228"/>
      <c r="D709" s="228"/>
      <c r="E709" s="228"/>
      <c r="F709" s="228"/>
      <c r="G709" s="228"/>
      <c r="H709" s="228"/>
      <c r="I709" s="228"/>
      <c r="J709" s="228"/>
      <c r="K709" s="228"/>
      <c r="L709" s="228"/>
      <c r="M709" s="228"/>
      <c r="N709" s="228"/>
      <c r="O709" s="228"/>
      <c r="P709" s="228"/>
      <c r="Q709" s="229"/>
      <c r="R709" s="227"/>
      <c r="S709" s="230"/>
      <c r="T709" s="231"/>
      <c r="U709" s="228"/>
      <c r="V709" s="228"/>
      <c r="W709" s="228"/>
      <c r="X709" s="122"/>
      <c r="Y709" s="123"/>
      <c r="Z709" s="122"/>
      <c r="AA709" s="138"/>
      <c r="AB709" s="125" t="e">
        <f t="shared" si="36"/>
        <v>#N/A</v>
      </c>
      <c r="AC709" s="227"/>
      <c r="AD709" s="228"/>
      <c r="AE709" s="228"/>
      <c r="AF709" s="228"/>
      <c r="AG709" s="228"/>
      <c r="AH709" s="228"/>
      <c r="AI709" s="228"/>
      <c r="AJ709" s="228"/>
      <c r="AK709" s="228"/>
      <c r="AL709" s="228"/>
      <c r="AM709" s="228"/>
      <c r="AN709" s="228"/>
      <c r="AO709" s="228"/>
      <c r="AP709" s="228"/>
      <c r="AQ709" s="229"/>
      <c r="AR709" s="142"/>
      <c r="AS709" s="127"/>
      <c r="AT709" s="107"/>
      <c r="AU709" s="94"/>
      <c r="AV709" s="94"/>
    </row>
    <row r="710" spans="1:48" ht="24.95" customHeight="1" outlineLevel="1">
      <c r="A710" s="107"/>
      <c r="B710" s="227"/>
      <c r="C710" s="228"/>
      <c r="D710" s="228"/>
      <c r="E710" s="228"/>
      <c r="F710" s="228"/>
      <c r="G710" s="228"/>
      <c r="H710" s="228"/>
      <c r="I710" s="228"/>
      <c r="J710" s="228"/>
      <c r="K710" s="228"/>
      <c r="L710" s="228"/>
      <c r="M710" s="228"/>
      <c r="N710" s="228"/>
      <c r="O710" s="228"/>
      <c r="P710" s="228"/>
      <c r="Q710" s="229"/>
      <c r="R710" s="227"/>
      <c r="S710" s="230"/>
      <c r="T710" s="231"/>
      <c r="U710" s="228"/>
      <c r="V710" s="228"/>
      <c r="W710" s="228"/>
      <c r="X710" s="122"/>
      <c r="Y710" s="123"/>
      <c r="Z710" s="122"/>
      <c r="AA710" s="138"/>
      <c r="AB710" s="125" t="e">
        <f t="shared" si="36"/>
        <v>#N/A</v>
      </c>
      <c r="AC710" s="227"/>
      <c r="AD710" s="228"/>
      <c r="AE710" s="228"/>
      <c r="AF710" s="228"/>
      <c r="AG710" s="228"/>
      <c r="AH710" s="228"/>
      <c r="AI710" s="228"/>
      <c r="AJ710" s="228"/>
      <c r="AK710" s="228"/>
      <c r="AL710" s="228"/>
      <c r="AM710" s="228"/>
      <c r="AN710" s="228"/>
      <c r="AO710" s="228"/>
      <c r="AP710" s="228"/>
      <c r="AQ710" s="229"/>
      <c r="AR710" s="142"/>
      <c r="AS710" s="127"/>
      <c r="AT710" s="107"/>
      <c r="AU710" s="94"/>
      <c r="AV710" s="94"/>
    </row>
    <row r="711" spans="1:48" ht="24.95" customHeight="1" outlineLevel="1">
      <c r="A711" s="107"/>
      <c r="B711" s="227"/>
      <c r="C711" s="228"/>
      <c r="D711" s="228"/>
      <c r="E711" s="228"/>
      <c r="F711" s="228"/>
      <c r="G711" s="228"/>
      <c r="H711" s="228"/>
      <c r="I711" s="228"/>
      <c r="J711" s="228"/>
      <c r="K711" s="228"/>
      <c r="L711" s="228"/>
      <c r="M711" s="228"/>
      <c r="N711" s="228"/>
      <c r="O711" s="228"/>
      <c r="P711" s="228"/>
      <c r="Q711" s="229"/>
      <c r="R711" s="227"/>
      <c r="S711" s="230"/>
      <c r="T711" s="231"/>
      <c r="U711" s="228"/>
      <c r="V711" s="228"/>
      <c r="W711" s="228"/>
      <c r="X711" s="122"/>
      <c r="Y711" s="123"/>
      <c r="Z711" s="122"/>
      <c r="AA711" s="138"/>
      <c r="AB711" s="125" t="e">
        <f t="shared" si="36"/>
        <v>#N/A</v>
      </c>
      <c r="AC711" s="227"/>
      <c r="AD711" s="228"/>
      <c r="AE711" s="228"/>
      <c r="AF711" s="228"/>
      <c r="AG711" s="228"/>
      <c r="AH711" s="228"/>
      <c r="AI711" s="228"/>
      <c r="AJ711" s="228"/>
      <c r="AK711" s="228"/>
      <c r="AL711" s="228"/>
      <c r="AM711" s="228"/>
      <c r="AN711" s="228"/>
      <c r="AO711" s="228"/>
      <c r="AP711" s="228"/>
      <c r="AQ711" s="229"/>
      <c r="AR711" s="142"/>
      <c r="AS711" s="127"/>
      <c r="AT711" s="107"/>
      <c r="AU711" s="94"/>
      <c r="AV711" s="94"/>
    </row>
    <row r="712" spans="1:48" ht="24.95" customHeight="1" outlineLevel="1">
      <c r="A712" s="107"/>
      <c r="B712" s="227"/>
      <c r="C712" s="228"/>
      <c r="D712" s="228"/>
      <c r="E712" s="228"/>
      <c r="F712" s="228"/>
      <c r="G712" s="228"/>
      <c r="H712" s="228"/>
      <c r="I712" s="228"/>
      <c r="J712" s="228"/>
      <c r="K712" s="228"/>
      <c r="L712" s="228"/>
      <c r="M712" s="228"/>
      <c r="N712" s="228"/>
      <c r="O712" s="228"/>
      <c r="P712" s="228"/>
      <c r="Q712" s="229"/>
      <c r="R712" s="227"/>
      <c r="S712" s="230"/>
      <c r="T712" s="231"/>
      <c r="U712" s="228"/>
      <c r="V712" s="228"/>
      <c r="W712" s="228"/>
      <c r="X712" s="122"/>
      <c r="Y712" s="123"/>
      <c r="Z712" s="122"/>
      <c r="AA712" s="138"/>
      <c r="AB712" s="125" t="e">
        <f t="shared" si="36"/>
        <v>#N/A</v>
      </c>
      <c r="AC712" s="227"/>
      <c r="AD712" s="228"/>
      <c r="AE712" s="228"/>
      <c r="AF712" s="228"/>
      <c r="AG712" s="228"/>
      <c r="AH712" s="228"/>
      <c r="AI712" s="228"/>
      <c r="AJ712" s="228"/>
      <c r="AK712" s="228"/>
      <c r="AL712" s="228"/>
      <c r="AM712" s="228"/>
      <c r="AN712" s="228"/>
      <c r="AO712" s="228"/>
      <c r="AP712" s="228"/>
      <c r="AQ712" s="229"/>
      <c r="AR712" s="142"/>
      <c r="AS712" s="127"/>
      <c r="AT712" s="107"/>
      <c r="AU712" s="94"/>
      <c r="AV712" s="94"/>
    </row>
    <row r="713" spans="1:48" ht="24.95" customHeight="1" outlineLevel="1" thickBot="1">
      <c r="A713" s="107"/>
      <c r="B713" s="227"/>
      <c r="C713" s="228"/>
      <c r="D713" s="228"/>
      <c r="E713" s="228"/>
      <c r="F713" s="228"/>
      <c r="G713" s="228"/>
      <c r="H713" s="228"/>
      <c r="I713" s="228"/>
      <c r="J713" s="228"/>
      <c r="K713" s="228"/>
      <c r="L713" s="228"/>
      <c r="M713" s="228"/>
      <c r="N713" s="228"/>
      <c r="O713" s="228"/>
      <c r="P713" s="228"/>
      <c r="Q713" s="229"/>
      <c r="R713" s="232"/>
      <c r="S713" s="233"/>
      <c r="T713" s="234"/>
      <c r="U713" s="235"/>
      <c r="V713" s="235"/>
      <c r="W713" s="235"/>
      <c r="X713" s="139"/>
      <c r="Y713" s="144"/>
      <c r="Z713" s="128"/>
      <c r="AA713" s="130"/>
      <c r="AB713" s="131" t="e">
        <f t="shared" si="36"/>
        <v>#N/A</v>
      </c>
      <c r="AC713" s="232"/>
      <c r="AD713" s="235"/>
      <c r="AE713" s="235"/>
      <c r="AF713" s="235"/>
      <c r="AG713" s="235"/>
      <c r="AH713" s="235"/>
      <c r="AI713" s="235"/>
      <c r="AJ713" s="235"/>
      <c r="AK713" s="235"/>
      <c r="AL713" s="235"/>
      <c r="AM713" s="235"/>
      <c r="AN713" s="235"/>
      <c r="AO713" s="235"/>
      <c r="AP713" s="235"/>
      <c r="AQ713" s="236"/>
      <c r="AR713" s="143"/>
      <c r="AS713" s="133"/>
      <c r="AT713" s="107"/>
      <c r="AU713" s="94"/>
      <c r="AV713" s="94"/>
    </row>
    <row r="714" spans="1:48" ht="24.95" customHeight="1" outlineLevel="1" thickBot="1">
      <c r="A714" s="94"/>
      <c r="B714" s="237"/>
      <c r="C714" s="238"/>
      <c r="D714" s="238"/>
      <c r="E714" s="238"/>
      <c r="F714" s="238"/>
      <c r="G714" s="238"/>
      <c r="H714" s="238"/>
      <c r="I714" s="238"/>
      <c r="J714" s="238"/>
      <c r="K714" s="238"/>
      <c r="L714" s="238"/>
      <c r="M714" s="238"/>
      <c r="N714" s="238"/>
      <c r="O714" s="238"/>
      <c r="P714" s="238"/>
      <c r="Q714" s="239"/>
      <c r="R714" s="240" t="s">
        <v>132</v>
      </c>
      <c r="S714" s="241"/>
      <c r="T714" s="241"/>
      <c r="U714" s="241"/>
      <c r="V714" s="241"/>
      <c r="W714" s="241"/>
      <c r="X714" s="241"/>
      <c r="Y714" s="242"/>
      <c r="Z714" s="134">
        <f>ROUNDUP(SUM(Z706:Z713)*$AK703,0)</f>
        <v>0</v>
      </c>
      <c r="AA714" s="135">
        <f>ROUNDUP(SUM(AA706:AA713)*$AK703,0)</f>
        <v>0</v>
      </c>
      <c r="AB714" s="136"/>
      <c r="AC714" s="615"/>
      <c r="AD714" s="616"/>
      <c r="AE714" s="616"/>
      <c r="AF714" s="616"/>
      <c r="AG714" s="616"/>
      <c r="AH714" s="616"/>
      <c r="AI714" s="616"/>
      <c r="AJ714" s="616"/>
      <c r="AK714" s="616"/>
      <c r="AL714" s="616"/>
      <c r="AM714" s="616"/>
      <c r="AN714" s="616"/>
      <c r="AO714" s="616"/>
      <c r="AP714" s="616"/>
      <c r="AQ714" s="616"/>
      <c r="AR714" s="616"/>
      <c r="AS714" s="617"/>
      <c r="AT714" s="107"/>
      <c r="AU714" s="94"/>
      <c r="AV714" s="94"/>
    </row>
    <row r="715" spans="1:48" ht="24.95" customHeight="1" outlineLevel="1">
      <c r="A715" s="107"/>
      <c r="B715" s="107"/>
      <c r="C715" s="107"/>
      <c r="D715" s="107"/>
      <c r="E715" s="107"/>
      <c r="F715" s="107"/>
      <c r="G715" s="107"/>
      <c r="H715" s="107"/>
      <c r="I715" s="107"/>
      <c r="J715" s="107"/>
      <c r="K715" s="107"/>
      <c r="L715" s="107"/>
      <c r="M715" s="107"/>
      <c r="N715" s="107"/>
      <c r="O715" s="107"/>
      <c r="P715" s="107"/>
      <c r="Q715" s="107"/>
      <c r="R715" s="107"/>
      <c r="S715" s="107"/>
      <c r="T715" s="107"/>
      <c r="U715" s="107"/>
      <c r="V715" s="107"/>
      <c r="W715" s="107"/>
      <c r="X715" s="107"/>
      <c r="Y715" s="107"/>
      <c r="Z715" s="107"/>
      <c r="AA715" s="107"/>
      <c r="AB715" s="107"/>
      <c r="AC715" s="107"/>
      <c r="AD715" s="107"/>
      <c r="AE715" s="107"/>
      <c r="AF715" s="107"/>
      <c r="AG715" s="107"/>
      <c r="AH715" s="107"/>
      <c r="AI715" s="107"/>
      <c r="AJ715" s="107"/>
      <c r="AK715" s="107"/>
      <c r="AL715" s="107"/>
      <c r="AM715" s="107"/>
      <c r="AN715" s="107"/>
      <c r="AO715" s="107"/>
      <c r="AP715" s="107"/>
      <c r="AQ715" s="107"/>
      <c r="AR715" s="95"/>
      <c r="AS715" s="95"/>
      <c r="AT715" s="107"/>
      <c r="AU715" s="94"/>
      <c r="AV715" s="94"/>
    </row>
  </sheetData>
  <protectedRanges>
    <protectedRange password="CB03" sqref="AB6:AL6 AT5 B16:B17 Y1:Z4 AA1:AK5 Q17 X16 Y16:Y17 W17:X17 AF17:AG17 AH16:AH17 AM16 AL14:AM15 AP16 AO14:AP15 AP5:AQ5 AR14:AS15 U16:V17 AO17:AP17 AQ14:AQ17 B8:J8 AR17 A14:A36 B14 G14 AA7:AK15 AN14:AN17 AN4 AL1:AT3 AN8:AN10 G1:M3 A3:F3 B1 F1 A4:A5 K4:L10 AR9 AM7:AM10 N13:V13 W13:X15 C14:F17 H14:J16 O16:P17 N1:X12 AL11:AT13 A11:M13 Y11:Z15 AG16 AJ16 AI17:AJ17 AK16:AK17 AD16:AE17 P14:V15 Z17 AA16:AB17 AC17 AL17:AM17 A2:B2 G17:N17 L16:M16 O36 AP33:AT36 M33:AO35 T36 W36 Y36:Z36 AB36:AN36 B33:L36 AS16:AS17 AT14:AT17 AU17 B4:J6 A7:B7 A9:J10 AM5 C1:E2 K14:O14 AP7 AN6 AP8:AQ10 AT9:AT10 AR10:AS10 AT83:AT106 B18:N32 O22:O32 O18:O20 AT56:AT81 P18:AU32 AT37:AT54" name="Plage1"/>
    <protectedRange password="CB03" sqref="A37:AS37 A38:A108 M103 B83:F102 B104:F106 B103:E103 G83:L106 R103 M83:N102 M104:N106 O83:Q106 R83:S102 R104:S106 B80:AS81 M78 B79:F79 B78:E78 G78:L79 R78 M79:N79 O78:Q79 T78:AS79 R79:S79 B38:AS54 B56:AS77 T83:AS106" name="Plage1_1"/>
    <protectedRange password="CB03" sqref="A109" name="Plage1_2"/>
    <protectedRange password="CB03" sqref="AT55" name="Plage1_3"/>
    <protectedRange password="CB03" sqref="B55:AS55" name="Plage1_1_1"/>
    <protectedRange password="CB03" sqref="AT82" name="Plage1_4"/>
    <protectedRange password="CB03" sqref="B82:AS82" name="Plage1_1_2"/>
    <protectedRange password="CB03" sqref="AT115:AT117" name="Plage1_5"/>
    <protectedRange password="CB03" sqref="AN115:AS116 A116:Z116 C115:AF115 A115" name="Plage1_1_3"/>
    <protectedRange password="CB03" sqref="A117:AS117" name="Plage1_2_1"/>
    <protectedRange password="CB03" sqref="AA116:AF116 AG115:AM116" name="Plage1_8_1"/>
  </protectedRanges>
  <mergeCells count="2715">
    <mergeCell ref="C106:AT106"/>
    <mergeCell ref="B117:AS117"/>
    <mergeCell ref="B118:C120"/>
    <mergeCell ref="D118:AK120"/>
    <mergeCell ref="AL118:AS119"/>
    <mergeCell ref="AL120:AS120"/>
    <mergeCell ref="AM111:AN111"/>
    <mergeCell ref="AO111:AP111"/>
    <mergeCell ref="AQ111:AR111"/>
    <mergeCell ref="AS111:AT111"/>
    <mergeCell ref="C112:E112"/>
    <mergeCell ref="F112:R112"/>
    <mergeCell ref="S112:U112"/>
    <mergeCell ref="V112:X112"/>
    <mergeCell ref="Y112:AA112"/>
    <mergeCell ref="AB112:AD112"/>
    <mergeCell ref="AE112:AG112"/>
    <mergeCell ref="AK112:AL113"/>
    <mergeCell ref="AM112:AN112"/>
    <mergeCell ref="AO112:AP112"/>
    <mergeCell ref="AQ112:AR112"/>
    <mergeCell ref="AS112:AT112"/>
    <mergeCell ref="C113:E113"/>
    <mergeCell ref="F113:R113"/>
    <mergeCell ref="S113:U113"/>
    <mergeCell ref="V113:X113"/>
    <mergeCell ref="Y113:AA113"/>
    <mergeCell ref="AB113:AD113"/>
    <mergeCell ref="AE113:AG113"/>
    <mergeCell ref="AM113:AT113"/>
    <mergeCell ref="C107:R107"/>
    <mergeCell ref="S107:AG107"/>
    <mergeCell ref="S109:U109"/>
    <mergeCell ref="V109:X109"/>
    <mergeCell ref="Y109:AA109"/>
    <mergeCell ref="AB109:AD109"/>
    <mergeCell ref="AE109:AG109"/>
    <mergeCell ref="AK109:AL109"/>
    <mergeCell ref="AM109:AN109"/>
    <mergeCell ref="AO109:AP109"/>
    <mergeCell ref="AQ109:AR109"/>
    <mergeCell ref="AS109:AT109"/>
    <mergeCell ref="C110:E110"/>
    <mergeCell ref="F110:R110"/>
    <mergeCell ref="S110:U110"/>
    <mergeCell ref="V110:X110"/>
    <mergeCell ref="Y110:AA110"/>
    <mergeCell ref="AB110:AD110"/>
    <mergeCell ref="AE110:AG110"/>
    <mergeCell ref="AK110:AL110"/>
    <mergeCell ref="AM110:AN110"/>
    <mergeCell ref="AO110:AP110"/>
    <mergeCell ref="AQ110:AR110"/>
    <mergeCell ref="AS110:AT110"/>
    <mergeCell ref="C111:E111"/>
    <mergeCell ref="F111:R111"/>
    <mergeCell ref="S111:U111"/>
    <mergeCell ref="V111:X111"/>
    <mergeCell ref="Y111:AA111"/>
    <mergeCell ref="AB111:AD111"/>
    <mergeCell ref="AE111:AG111"/>
    <mergeCell ref="AK111:AL111"/>
    <mergeCell ref="AG99:AI99"/>
    <mergeCell ref="AJ99:AU99"/>
    <mergeCell ref="AG100:AI100"/>
    <mergeCell ref="AJ100:AU100"/>
    <mergeCell ref="AG101:AI101"/>
    <mergeCell ref="AJ101:AU101"/>
    <mergeCell ref="AH107:AT107"/>
    <mergeCell ref="C108:E109"/>
    <mergeCell ref="F108:R109"/>
    <mergeCell ref="S108:U108"/>
    <mergeCell ref="V108:X108"/>
    <mergeCell ref="Y108:AA108"/>
    <mergeCell ref="AB108:AD108"/>
    <mergeCell ref="AE108:AG108"/>
    <mergeCell ref="AH108:AJ113"/>
    <mergeCell ref="AK108:AL108"/>
    <mergeCell ref="AM108:AN108"/>
    <mergeCell ref="AO108:AP108"/>
    <mergeCell ref="AQ108:AR108"/>
    <mergeCell ref="AS108:AT108"/>
    <mergeCell ref="B103:K103"/>
    <mergeCell ref="M103:O103"/>
    <mergeCell ref="R103:Y103"/>
    <mergeCell ref="Z103:AG103"/>
    <mergeCell ref="AI103:AQ103"/>
    <mergeCell ref="P104:AH104"/>
    <mergeCell ref="B78:K78"/>
    <mergeCell ref="M78:O78"/>
    <mergeCell ref="R78:Y78"/>
    <mergeCell ref="Z78:AG78"/>
    <mergeCell ref="AI78:AQ78"/>
    <mergeCell ref="P79:AH79"/>
    <mergeCell ref="J37:AM39"/>
    <mergeCell ref="AG90:AI90"/>
    <mergeCell ref="AJ90:AU90"/>
    <mergeCell ref="AG91:AI91"/>
    <mergeCell ref="AJ91:AU91"/>
    <mergeCell ref="AG92:AI92"/>
    <mergeCell ref="AJ92:AU92"/>
    <mergeCell ref="AG93:AI93"/>
    <mergeCell ref="AJ93:AU93"/>
    <mergeCell ref="AG94:AI94"/>
    <mergeCell ref="AJ94:AU94"/>
    <mergeCell ref="AG95:AI95"/>
    <mergeCell ref="AJ95:AU95"/>
    <mergeCell ref="AG96:AI96"/>
    <mergeCell ref="AJ96:AU96"/>
    <mergeCell ref="AG97:AI97"/>
    <mergeCell ref="AJ97:AU97"/>
    <mergeCell ref="AG98:AI98"/>
    <mergeCell ref="AJ98:AU98"/>
    <mergeCell ref="AG71:AI71"/>
    <mergeCell ref="AJ71:AU71"/>
    <mergeCell ref="AG72:AI72"/>
    <mergeCell ref="AJ72:AU72"/>
    <mergeCell ref="AG73:AI73"/>
    <mergeCell ref="AJ73:AU73"/>
    <mergeCell ref="AG74:AI74"/>
    <mergeCell ref="AJ74:AU74"/>
    <mergeCell ref="AG75:AI75"/>
    <mergeCell ref="AJ75:AU75"/>
    <mergeCell ref="AG76:AI76"/>
    <mergeCell ref="AJ76:AU76"/>
    <mergeCell ref="AG84:AI85"/>
    <mergeCell ref="AJ84:AU85"/>
    <mergeCell ref="AG86:AI86"/>
    <mergeCell ref="AJ86:AU86"/>
    <mergeCell ref="AG87:AI87"/>
    <mergeCell ref="AJ87:AU87"/>
    <mergeCell ref="AJ57:AU58"/>
    <mergeCell ref="AG59:AI59"/>
    <mergeCell ref="AJ59:AU59"/>
    <mergeCell ref="AG60:AI60"/>
    <mergeCell ref="AJ60:AU60"/>
    <mergeCell ref="AG61:AI61"/>
    <mergeCell ref="AJ61:AU61"/>
    <mergeCell ref="AG62:AI62"/>
    <mergeCell ref="AJ62:AU62"/>
    <mergeCell ref="AG63:AI63"/>
    <mergeCell ref="AJ63:AU63"/>
    <mergeCell ref="AG64:AI64"/>
    <mergeCell ref="AJ64:AU64"/>
    <mergeCell ref="AG65:AI65"/>
    <mergeCell ref="AJ65:AU65"/>
    <mergeCell ref="AG66:AI66"/>
    <mergeCell ref="AJ66:AU66"/>
    <mergeCell ref="AI121:AJ121"/>
    <mergeCell ref="AN9:AQ10"/>
    <mergeCell ref="AR9:AS10"/>
    <mergeCell ref="AT9:AU10"/>
    <mergeCell ref="AC170:AQ170"/>
    <mergeCell ref="AC169:AQ169"/>
    <mergeCell ref="AC168:AQ168"/>
    <mergeCell ref="AC167:AQ167"/>
    <mergeCell ref="AC166:AQ166"/>
    <mergeCell ref="AC165:AQ165"/>
    <mergeCell ref="B155:AS155"/>
    <mergeCell ref="AC159:AH159"/>
    <mergeCell ref="AI159:AJ159"/>
    <mergeCell ref="AC178:AH178"/>
    <mergeCell ref="AI178:AJ178"/>
    <mergeCell ref="AC197:AH197"/>
    <mergeCell ref="AI197:AJ197"/>
    <mergeCell ref="AC187:AQ187"/>
    <mergeCell ref="AC186:AQ186"/>
    <mergeCell ref="AC185:AQ185"/>
    <mergeCell ref="AC184:AQ184"/>
    <mergeCell ref="AL156:AS157"/>
    <mergeCell ref="AL158:AS158"/>
    <mergeCell ref="AL175:AS176"/>
    <mergeCell ref="AL177:AS177"/>
    <mergeCell ref="AL137:AS138"/>
    <mergeCell ref="AL139:AS139"/>
    <mergeCell ref="B14:N15"/>
    <mergeCell ref="O14:AU15"/>
    <mergeCell ref="AG57:AI58"/>
    <mergeCell ref="B21:E21"/>
    <mergeCell ref="B22:E22"/>
    <mergeCell ref="AC189:AQ189"/>
    <mergeCell ref="AC188:AQ188"/>
    <mergeCell ref="AL194:AS195"/>
    <mergeCell ref="AL196:AS196"/>
    <mergeCell ref="AL232:AS233"/>
    <mergeCell ref="AL234:AS234"/>
    <mergeCell ref="AL213:AS214"/>
    <mergeCell ref="AL215:AS215"/>
    <mergeCell ref="B190:Q190"/>
    <mergeCell ref="R190:Y190"/>
    <mergeCell ref="AC190:AS190"/>
    <mergeCell ref="B193:AS193"/>
    <mergeCell ref="B197:Y197"/>
    <mergeCell ref="Z197:AB197"/>
    <mergeCell ref="AK197:AL197"/>
    <mergeCell ref="AM197:AQ197"/>
    <mergeCell ref="AR197:AS197"/>
    <mergeCell ref="AC330:AH330"/>
    <mergeCell ref="AI330:AJ330"/>
    <mergeCell ref="AL327:AS328"/>
    <mergeCell ref="AL329:AS329"/>
    <mergeCell ref="B289:C291"/>
    <mergeCell ref="D289:AK291"/>
    <mergeCell ref="B301:Q301"/>
    <mergeCell ref="R301:S301"/>
    <mergeCell ref="T301:W301"/>
    <mergeCell ref="B302:Q302"/>
    <mergeCell ref="R302:S302"/>
    <mergeCell ref="AC216:AH216"/>
    <mergeCell ref="AI216:AJ216"/>
    <mergeCell ref="AC235:AH235"/>
    <mergeCell ref="AI235:AJ235"/>
    <mergeCell ref="AC243:AQ243"/>
    <mergeCell ref="AC242:AQ242"/>
    <mergeCell ref="AC241:AQ241"/>
    <mergeCell ref="B231:AS231"/>
    <mergeCell ref="AC227:AQ227"/>
    <mergeCell ref="AC226:AQ226"/>
    <mergeCell ref="AC225:AQ225"/>
    <mergeCell ref="AC224:AQ224"/>
    <mergeCell ref="AC223:AQ223"/>
    <mergeCell ref="AC222:AQ222"/>
    <mergeCell ref="B326:AS326"/>
    <mergeCell ref="AC322:AQ322"/>
    <mergeCell ref="AC321:AQ321"/>
    <mergeCell ref="AC320:AQ320"/>
    <mergeCell ref="AC319:AQ319"/>
    <mergeCell ref="AC318:AQ318"/>
    <mergeCell ref="AC317:AQ317"/>
    <mergeCell ref="B307:AS307"/>
    <mergeCell ref="AC303:AQ303"/>
    <mergeCell ref="AC302:AQ302"/>
    <mergeCell ref="AC301:AQ301"/>
    <mergeCell ref="AC300:AQ300"/>
    <mergeCell ref="AC299:AQ299"/>
    <mergeCell ref="AC298:AQ298"/>
    <mergeCell ref="B288:AS288"/>
    <mergeCell ref="AC292:AH292"/>
    <mergeCell ref="AI292:AJ292"/>
    <mergeCell ref="AC311:AH311"/>
    <mergeCell ref="AI311:AJ311"/>
    <mergeCell ref="B364:AS364"/>
    <mergeCell ref="AC360:AQ360"/>
    <mergeCell ref="AC359:AQ359"/>
    <mergeCell ref="AC358:AQ358"/>
    <mergeCell ref="AC357:AQ357"/>
    <mergeCell ref="AC356:AQ356"/>
    <mergeCell ref="AC355:AQ355"/>
    <mergeCell ref="B345:AS345"/>
    <mergeCell ref="AC341:AQ341"/>
    <mergeCell ref="AC340:AQ340"/>
    <mergeCell ref="AC339:AQ339"/>
    <mergeCell ref="AC338:AQ338"/>
    <mergeCell ref="AC349:AH349"/>
    <mergeCell ref="AI349:AJ349"/>
    <mergeCell ref="AC368:AH368"/>
    <mergeCell ref="AI368:AJ368"/>
    <mergeCell ref="B339:Q339"/>
    <mergeCell ref="R339:S339"/>
    <mergeCell ref="T339:W339"/>
    <mergeCell ref="B340:Q340"/>
    <mergeCell ref="R340:S340"/>
    <mergeCell ref="T340:W340"/>
    <mergeCell ref="B341:Q341"/>
    <mergeCell ref="R341:S341"/>
    <mergeCell ref="T341:W341"/>
    <mergeCell ref="B354:Q354"/>
    <mergeCell ref="R354:S354"/>
    <mergeCell ref="AC467:AQ467"/>
    <mergeCell ref="AC466:AQ466"/>
    <mergeCell ref="AC455:AQ455"/>
    <mergeCell ref="AC454:AQ454"/>
    <mergeCell ref="AC453:AQ453"/>
    <mergeCell ref="AC452:AQ452"/>
    <mergeCell ref="AC451:AQ451"/>
    <mergeCell ref="AC450:AQ450"/>
    <mergeCell ref="B440:AS440"/>
    <mergeCell ref="AC417:AQ417"/>
    <mergeCell ref="AC416:AQ416"/>
    <mergeCell ref="AC415:AQ415"/>
    <mergeCell ref="AC414:AQ414"/>
    <mergeCell ref="AC413:AQ413"/>
    <mergeCell ref="AC412:AQ412"/>
    <mergeCell ref="B402:AS402"/>
    <mergeCell ref="AC406:AH406"/>
    <mergeCell ref="AI406:AJ406"/>
    <mergeCell ref="AC425:AH425"/>
    <mergeCell ref="AI425:AJ425"/>
    <mergeCell ref="AC444:AH444"/>
    <mergeCell ref="AI444:AJ444"/>
    <mergeCell ref="AC463:AH463"/>
    <mergeCell ref="AI463:AJ463"/>
    <mergeCell ref="AL422:AS423"/>
    <mergeCell ref="AL424:AS424"/>
    <mergeCell ref="AL441:AS442"/>
    <mergeCell ref="AL443:AS443"/>
    <mergeCell ref="B411:Q411"/>
    <mergeCell ref="R411:S411"/>
    <mergeCell ref="T411:W411"/>
    <mergeCell ref="B415:Q415"/>
    <mergeCell ref="AC500:AQ500"/>
    <mergeCell ref="AC499:AQ499"/>
    <mergeCell ref="AC498:AQ498"/>
    <mergeCell ref="AC487:AQ487"/>
    <mergeCell ref="AC486:AQ486"/>
    <mergeCell ref="AC485:AQ485"/>
    <mergeCell ref="AC484:AQ484"/>
    <mergeCell ref="AC483:AQ483"/>
    <mergeCell ref="AC482:AQ482"/>
    <mergeCell ref="AC471:AQ471"/>
    <mergeCell ref="AC470:AQ470"/>
    <mergeCell ref="AC469:AQ469"/>
    <mergeCell ref="AC468:AQ468"/>
    <mergeCell ref="AC479:AH479"/>
    <mergeCell ref="AI479:AJ479"/>
    <mergeCell ref="AC495:AH495"/>
    <mergeCell ref="AI495:AJ495"/>
    <mergeCell ref="AC533:AQ533"/>
    <mergeCell ref="AC532:AQ532"/>
    <mergeCell ref="AC531:AQ531"/>
    <mergeCell ref="AC530:AQ530"/>
    <mergeCell ref="AC519:AQ519"/>
    <mergeCell ref="AC518:AQ518"/>
    <mergeCell ref="AC517:AQ517"/>
    <mergeCell ref="AC516:AQ516"/>
    <mergeCell ref="AC515:AQ515"/>
    <mergeCell ref="AC527:AH527"/>
    <mergeCell ref="AI527:AJ527"/>
    <mergeCell ref="AC543:AH543"/>
    <mergeCell ref="AI543:AJ543"/>
    <mergeCell ref="AC514:AQ514"/>
    <mergeCell ref="AC503:AQ503"/>
    <mergeCell ref="AC502:AQ502"/>
    <mergeCell ref="AC501:AQ501"/>
    <mergeCell ref="AC511:AH511"/>
    <mergeCell ref="AI511:AJ511"/>
    <mergeCell ref="AC551:AQ551"/>
    <mergeCell ref="AC550:AQ550"/>
    <mergeCell ref="AC549:AQ549"/>
    <mergeCell ref="AR623:AS623"/>
    <mergeCell ref="AC601:AQ601"/>
    <mergeCell ref="AC600:AQ600"/>
    <mergeCell ref="AC599:AQ599"/>
    <mergeCell ref="AC598:AQ598"/>
    <mergeCell ref="AC597:AQ597"/>
    <mergeCell ref="AC586:AS586"/>
    <mergeCell ref="AC585:AQ585"/>
    <mergeCell ref="AC584:AQ584"/>
    <mergeCell ref="AC548:AQ548"/>
    <mergeCell ref="AC547:AQ547"/>
    <mergeCell ref="AC546:AQ546"/>
    <mergeCell ref="AC535:AQ535"/>
    <mergeCell ref="AC534:AQ534"/>
    <mergeCell ref="AC714:AS714"/>
    <mergeCell ref="AC713:AQ713"/>
    <mergeCell ref="AC712:AQ712"/>
    <mergeCell ref="AC711:AQ711"/>
    <mergeCell ref="AC710:AQ710"/>
    <mergeCell ref="AC709:AQ709"/>
    <mergeCell ref="AC698:AS698"/>
    <mergeCell ref="AC697:AQ697"/>
    <mergeCell ref="AC696:AQ696"/>
    <mergeCell ref="AC695:AQ695"/>
    <mergeCell ref="AC694:AQ694"/>
    <mergeCell ref="AC693:AQ693"/>
    <mergeCell ref="AC682:AS682"/>
    <mergeCell ref="AC681:AQ681"/>
    <mergeCell ref="AC680:AQ680"/>
    <mergeCell ref="AC679:AQ679"/>
    <mergeCell ref="AC678:AQ678"/>
    <mergeCell ref="AR687:AS687"/>
    <mergeCell ref="AQ4:AU5"/>
    <mergeCell ref="AG20:AI20"/>
    <mergeCell ref="W10:AM10"/>
    <mergeCell ref="B16:E17"/>
    <mergeCell ref="B20:E20"/>
    <mergeCell ref="AC677:AQ677"/>
    <mergeCell ref="AC666:AS666"/>
    <mergeCell ref="AC665:AQ665"/>
    <mergeCell ref="AC664:AQ664"/>
    <mergeCell ref="AC663:AQ663"/>
    <mergeCell ref="AC662:AQ662"/>
    <mergeCell ref="AC661:AQ661"/>
    <mergeCell ref="AC650:AS650"/>
    <mergeCell ref="AC649:AQ649"/>
    <mergeCell ref="AC648:AQ648"/>
    <mergeCell ref="AC647:AQ647"/>
    <mergeCell ref="AC398:AQ398"/>
    <mergeCell ref="AC397:AQ397"/>
    <mergeCell ref="AC396:AQ396"/>
    <mergeCell ref="AC395:AQ395"/>
    <mergeCell ref="AC394:AQ394"/>
    <mergeCell ref="AC393:AQ393"/>
    <mergeCell ref="AL573:AS574"/>
    <mergeCell ref="AR624:AS624"/>
    <mergeCell ref="AL621:AS622"/>
    <mergeCell ref="AR655:AS655"/>
    <mergeCell ref="AC582:AQ582"/>
    <mergeCell ref="AC581:AQ581"/>
    <mergeCell ref="AC567:AQ567"/>
    <mergeCell ref="AC566:AQ566"/>
    <mergeCell ref="AC565:AQ565"/>
    <mergeCell ref="AC564:AQ564"/>
    <mergeCell ref="L4:AM4"/>
    <mergeCell ref="L5:R5"/>
    <mergeCell ref="V5:AM5"/>
    <mergeCell ref="V7:AM7"/>
    <mergeCell ref="V8:AM8"/>
    <mergeCell ref="E34:V34"/>
    <mergeCell ref="AD32:AF32"/>
    <mergeCell ref="AG32:AI32"/>
    <mergeCell ref="AJ32:AL32"/>
    <mergeCell ref="AD29:AF29"/>
    <mergeCell ref="AD27:AF27"/>
    <mergeCell ref="AG27:AI27"/>
    <mergeCell ref="AJ27:AL27"/>
    <mergeCell ref="AM27:AO27"/>
    <mergeCell ref="X25:Z25"/>
    <mergeCell ref="AA25:AC25"/>
    <mergeCell ref="AD25:AF25"/>
    <mergeCell ref="AG25:AI25"/>
    <mergeCell ref="AG23:AI23"/>
    <mergeCell ref="AJ23:AL23"/>
    <mergeCell ref="AM23:AO23"/>
    <mergeCell ref="AD22:AF22"/>
    <mergeCell ref="AG22:AI22"/>
    <mergeCell ref="AJ22:AL22"/>
    <mergeCell ref="AN4:AP5"/>
    <mergeCell ref="O18:T32"/>
    <mergeCell ref="L10:U10"/>
    <mergeCell ref="E12:AB12"/>
    <mergeCell ref="E13:L13"/>
    <mergeCell ref="L8:R8"/>
    <mergeCell ref="L9:V9"/>
    <mergeCell ref="W9:AM9"/>
    <mergeCell ref="B23:E23"/>
    <mergeCell ref="O16:Q17"/>
    <mergeCell ref="U16:W17"/>
    <mergeCell ref="B9:D10"/>
    <mergeCell ref="I21:K21"/>
    <mergeCell ref="L21:N21"/>
    <mergeCell ref="U21:W21"/>
    <mergeCell ref="X21:Z21"/>
    <mergeCell ref="AA21:AC21"/>
    <mergeCell ref="AD21:AF21"/>
    <mergeCell ref="AG21:AI21"/>
    <mergeCell ref="AJ21:AL21"/>
    <mergeCell ref="AM21:AO21"/>
    <mergeCell ref="I23:K23"/>
    <mergeCell ref="L23:N23"/>
    <mergeCell ref="U18:W18"/>
    <mergeCell ref="X18:Z18"/>
    <mergeCell ref="AA18:AC18"/>
    <mergeCell ref="AD18:AF18"/>
    <mergeCell ref="AG18:AI18"/>
    <mergeCell ref="F25:G25"/>
    <mergeCell ref="F26:G26"/>
    <mergeCell ref="F27:G27"/>
    <mergeCell ref="B24:E24"/>
    <mergeCell ref="B25:E25"/>
    <mergeCell ref="B27:E27"/>
    <mergeCell ref="B31:E31"/>
    <mergeCell ref="B32:E32"/>
    <mergeCell ref="I27:K27"/>
    <mergeCell ref="B30:E30"/>
    <mergeCell ref="I30:K30"/>
    <mergeCell ref="F28:G28"/>
    <mergeCell ref="F29:G29"/>
    <mergeCell ref="F30:G30"/>
    <mergeCell ref="F31:G31"/>
    <mergeCell ref="F32:G32"/>
    <mergeCell ref="H16:H17"/>
    <mergeCell ref="L6:R6"/>
    <mergeCell ref="L7:R7"/>
    <mergeCell ref="AJ16:AL17"/>
    <mergeCell ref="AP23:AR23"/>
    <mergeCell ref="B7:K8"/>
    <mergeCell ref="F9:K9"/>
    <mergeCell ref="F10:K10"/>
    <mergeCell ref="L16:N17"/>
    <mergeCell ref="L18:N18"/>
    <mergeCell ref="AD20:AF20"/>
    <mergeCell ref="AP16:AR17"/>
    <mergeCell ref="I20:K20"/>
    <mergeCell ref="L20:N20"/>
    <mergeCell ref="U20:W20"/>
    <mergeCell ref="X20:Z20"/>
    <mergeCell ref="AA20:AC20"/>
    <mergeCell ref="I16:K17"/>
    <mergeCell ref="AP20:AR20"/>
    <mergeCell ref="AJ19:AL19"/>
    <mergeCell ref="AM19:AO19"/>
    <mergeCell ref="AP19:AR19"/>
    <mergeCell ref="AJ18:AL18"/>
    <mergeCell ref="AM18:AO18"/>
    <mergeCell ref="AP18:AR18"/>
    <mergeCell ref="B18:E18"/>
    <mergeCell ref="B19:E19"/>
    <mergeCell ref="AN6:AP7"/>
    <mergeCell ref="AQ6:AU7"/>
    <mergeCell ref="V6:AM6"/>
    <mergeCell ref="AJ20:AL20"/>
    <mergeCell ref="AM20:AO20"/>
    <mergeCell ref="X16:Z17"/>
    <mergeCell ref="I24:K24"/>
    <mergeCell ref="AM16:AO17"/>
    <mergeCell ref="R16:T17"/>
    <mergeCell ref="U27:W27"/>
    <mergeCell ref="X27:Z27"/>
    <mergeCell ref="AA27:AC27"/>
    <mergeCell ref="AJ25:AL25"/>
    <mergeCell ref="AM25:AO25"/>
    <mergeCell ref="AP25:AR25"/>
    <mergeCell ref="AP21:AR21"/>
    <mergeCell ref="I22:K22"/>
    <mergeCell ref="L22:N22"/>
    <mergeCell ref="U22:W22"/>
    <mergeCell ref="X22:Z22"/>
    <mergeCell ref="AA22:AC22"/>
    <mergeCell ref="AM22:AO22"/>
    <mergeCell ref="AP22:AR22"/>
    <mergeCell ref="I19:K19"/>
    <mergeCell ref="I18:K18"/>
    <mergeCell ref="I26:K26"/>
    <mergeCell ref="L26:N26"/>
    <mergeCell ref="AA19:AC19"/>
    <mergeCell ref="AD19:AF19"/>
    <mergeCell ref="AG19:AI19"/>
    <mergeCell ref="L19:N19"/>
    <mergeCell ref="U19:W19"/>
    <mergeCell ref="X19:Z19"/>
    <mergeCell ref="U26:W26"/>
    <mergeCell ref="X26:Z26"/>
    <mergeCell ref="AA16:AC17"/>
    <mergeCell ref="AD16:AF17"/>
    <mergeCell ref="AG16:AI17"/>
    <mergeCell ref="I29:K29"/>
    <mergeCell ref="L29:N29"/>
    <mergeCell ref="L30:N30"/>
    <mergeCell ref="AP27:AR27"/>
    <mergeCell ref="I31:K31"/>
    <mergeCell ref="L31:N31"/>
    <mergeCell ref="U31:W31"/>
    <mergeCell ref="X31:Z31"/>
    <mergeCell ref="AA31:AC31"/>
    <mergeCell ref="AD31:AF31"/>
    <mergeCell ref="AG31:AI31"/>
    <mergeCell ref="U29:W29"/>
    <mergeCell ref="X29:Z29"/>
    <mergeCell ref="AA29:AC29"/>
    <mergeCell ref="X28:Z28"/>
    <mergeCell ref="AA28:AC28"/>
    <mergeCell ref="AD28:AF28"/>
    <mergeCell ref="AG28:AI28"/>
    <mergeCell ref="AJ28:AL28"/>
    <mergeCell ref="AM28:AO28"/>
    <mergeCell ref="AJ30:AL30"/>
    <mergeCell ref="AG29:AI29"/>
    <mergeCell ref="AJ29:AL29"/>
    <mergeCell ref="AM29:AO29"/>
    <mergeCell ref="AP29:AR29"/>
    <mergeCell ref="L27:N27"/>
    <mergeCell ref="AA30:AC30"/>
    <mergeCell ref="U30:W30"/>
    <mergeCell ref="X30:Z30"/>
    <mergeCell ref="AM32:AO32"/>
    <mergeCell ref="I25:K25"/>
    <mergeCell ref="L25:N25"/>
    <mergeCell ref="U25:W25"/>
    <mergeCell ref="U23:W23"/>
    <mergeCell ref="X23:Z23"/>
    <mergeCell ref="AA23:AC23"/>
    <mergeCell ref="AD23:AF23"/>
    <mergeCell ref="AN36:AU36"/>
    <mergeCell ref="AP32:AR32"/>
    <mergeCell ref="B28:E28"/>
    <mergeCell ref="I28:K28"/>
    <mergeCell ref="L28:N28"/>
    <mergeCell ref="U28:W28"/>
    <mergeCell ref="AJ31:AL31"/>
    <mergeCell ref="AM31:AO31"/>
    <mergeCell ref="AP31:AR31"/>
    <mergeCell ref="I32:K32"/>
    <mergeCell ref="L32:N32"/>
    <mergeCell ref="U32:W32"/>
    <mergeCell ref="X32:Z32"/>
    <mergeCell ref="AA32:AC32"/>
    <mergeCell ref="AP28:AR28"/>
    <mergeCell ref="B29:E29"/>
    <mergeCell ref="AS26:AU26"/>
    <mergeCell ref="AS27:AU27"/>
    <mergeCell ref="AS28:AU28"/>
    <mergeCell ref="AS29:AU29"/>
    <mergeCell ref="AA26:AC26"/>
    <mergeCell ref="AM30:AO30"/>
    <mergeCell ref="AP30:AR30"/>
    <mergeCell ref="B26:E26"/>
    <mergeCell ref="B38:E38"/>
    <mergeCell ref="F38:I38"/>
    <mergeCell ref="F36:I36"/>
    <mergeCell ref="B37:E37"/>
    <mergeCell ref="F37:I37"/>
    <mergeCell ref="B36:E36"/>
    <mergeCell ref="O36:S36"/>
    <mergeCell ref="T36:X36"/>
    <mergeCell ref="Y36:AC36"/>
    <mergeCell ref="J36:N36"/>
    <mergeCell ref="B41:E41"/>
    <mergeCell ref="F41:I41"/>
    <mergeCell ref="J41:N41"/>
    <mergeCell ref="O41:S41"/>
    <mergeCell ref="T41:X41"/>
    <mergeCell ref="Y41:AC41"/>
    <mergeCell ref="B40:E40"/>
    <mergeCell ref="F40:I40"/>
    <mergeCell ref="J40:N40"/>
    <mergeCell ref="O40:S40"/>
    <mergeCell ref="T40:X40"/>
    <mergeCell ref="Y40:AC40"/>
    <mergeCell ref="B39:E39"/>
    <mergeCell ref="F39:I39"/>
    <mergeCell ref="B44:E44"/>
    <mergeCell ref="F44:I44"/>
    <mergeCell ref="J44:N44"/>
    <mergeCell ref="O44:S44"/>
    <mergeCell ref="T44:X44"/>
    <mergeCell ref="Y44:AC44"/>
    <mergeCell ref="AD44:AH44"/>
    <mergeCell ref="AI44:AM44"/>
    <mergeCell ref="B43:E43"/>
    <mergeCell ref="F43:I43"/>
    <mergeCell ref="J43:N43"/>
    <mergeCell ref="O43:S43"/>
    <mergeCell ref="T43:X43"/>
    <mergeCell ref="Y43:AC43"/>
    <mergeCell ref="AD43:AH43"/>
    <mergeCell ref="B42:E42"/>
    <mergeCell ref="F42:I42"/>
    <mergeCell ref="J42:N42"/>
    <mergeCell ref="O42:S42"/>
    <mergeCell ref="T42:X42"/>
    <mergeCell ref="Y42:AC42"/>
    <mergeCell ref="B47:E47"/>
    <mergeCell ref="F47:I47"/>
    <mergeCell ref="J47:N47"/>
    <mergeCell ref="O47:S47"/>
    <mergeCell ref="T47:X47"/>
    <mergeCell ref="Y47:AC47"/>
    <mergeCell ref="AD47:AH47"/>
    <mergeCell ref="B46:E46"/>
    <mergeCell ref="F46:I46"/>
    <mergeCell ref="J46:N46"/>
    <mergeCell ref="O46:S46"/>
    <mergeCell ref="T46:X46"/>
    <mergeCell ref="Y46:AC46"/>
    <mergeCell ref="B45:E45"/>
    <mergeCell ref="F45:I45"/>
    <mergeCell ref="J45:N45"/>
    <mergeCell ref="O45:S45"/>
    <mergeCell ref="T45:X45"/>
    <mergeCell ref="Y45:AC45"/>
    <mergeCell ref="AD45:AH45"/>
    <mergeCell ref="B50:E50"/>
    <mergeCell ref="F50:I50"/>
    <mergeCell ref="J50:N50"/>
    <mergeCell ref="O50:S50"/>
    <mergeCell ref="T50:X50"/>
    <mergeCell ref="Y50:AC50"/>
    <mergeCell ref="B49:E49"/>
    <mergeCell ref="F49:I49"/>
    <mergeCell ref="J49:N49"/>
    <mergeCell ref="O49:S49"/>
    <mergeCell ref="T49:X49"/>
    <mergeCell ref="Y49:AC49"/>
    <mergeCell ref="B48:E48"/>
    <mergeCell ref="F48:I48"/>
    <mergeCell ref="J48:N48"/>
    <mergeCell ref="O48:S48"/>
    <mergeCell ref="T48:X48"/>
    <mergeCell ref="Y48:AC48"/>
    <mergeCell ref="AD50:AH50"/>
    <mergeCell ref="AI50:AM50"/>
    <mergeCell ref="AS16:AU17"/>
    <mergeCell ref="AS18:AU18"/>
    <mergeCell ref="AS19:AU19"/>
    <mergeCell ref="AS20:AU20"/>
    <mergeCell ref="AS21:AU21"/>
    <mergeCell ref="AS22:AU22"/>
    <mergeCell ref="AS23:AU23"/>
    <mergeCell ref="AD49:AH49"/>
    <mergeCell ref="AI49:AM49"/>
    <mergeCell ref="AI47:AM47"/>
    <mergeCell ref="AD42:AH42"/>
    <mergeCell ref="AI42:AM42"/>
    <mergeCell ref="AD41:AH41"/>
    <mergeCell ref="AI41:AM41"/>
    <mergeCell ref="AD36:AH36"/>
    <mergeCell ref="AI36:AM36"/>
    <mergeCell ref="AD26:AF26"/>
    <mergeCell ref="AG26:AI26"/>
    <mergeCell ref="AJ26:AL26"/>
    <mergeCell ref="AM26:AO26"/>
    <mergeCell ref="AP26:AR26"/>
    <mergeCell ref="AD48:AH48"/>
    <mergeCell ref="AI48:AM48"/>
    <mergeCell ref="AD46:AH46"/>
    <mergeCell ref="AI46:AM46"/>
    <mergeCell ref="AI45:AM45"/>
    <mergeCell ref="AI43:AM43"/>
    <mergeCell ref="AD30:AF30"/>
    <mergeCell ref="AG30:AI30"/>
    <mergeCell ref="AS25:AU25"/>
    <mergeCell ref="AN40:AU40"/>
    <mergeCell ref="AN41:AU41"/>
    <mergeCell ref="AN42:AU42"/>
    <mergeCell ref="AN43:AU43"/>
    <mergeCell ref="B1:AU2"/>
    <mergeCell ref="F16:G17"/>
    <mergeCell ref="F18:G18"/>
    <mergeCell ref="F19:G19"/>
    <mergeCell ref="F20:G20"/>
    <mergeCell ref="F21:G21"/>
    <mergeCell ref="F22:G22"/>
    <mergeCell ref="F23:G23"/>
    <mergeCell ref="F24:G24"/>
    <mergeCell ref="AN8:AU8"/>
    <mergeCell ref="AD24:AF24"/>
    <mergeCell ref="AG24:AI24"/>
    <mergeCell ref="AJ24:AL24"/>
    <mergeCell ref="AM24:AO24"/>
    <mergeCell ref="AP24:AR24"/>
    <mergeCell ref="L24:N24"/>
    <mergeCell ref="U24:W24"/>
    <mergeCell ref="X24:Z24"/>
    <mergeCell ref="AA24:AC24"/>
    <mergeCell ref="AS31:AU31"/>
    <mergeCell ref="AS32:AU32"/>
    <mergeCell ref="B4:K4"/>
    <mergeCell ref="B5:K6"/>
    <mergeCell ref="AN37:AU37"/>
    <mergeCell ref="AS30:AU30"/>
    <mergeCell ref="AS24:AU24"/>
    <mergeCell ref="AD40:AH40"/>
    <mergeCell ref="AI40:AM40"/>
    <mergeCell ref="B121:Y121"/>
    <mergeCell ref="Z121:AB121"/>
    <mergeCell ref="AK121:AL121"/>
    <mergeCell ref="AM121:AQ121"/>
    <mergeCell ref="AR121:AS121"/>
    <mergeCell ref="E56:AQ56"/>
    <mergeCell ref="B57:D58"/>
    <mergeCell ref="E57:S58"/>
    <mergeCell ref="T57:Y57"/>
    <mergeCell ref="Z57:AC58"/>
    <mergeCell ref="AD57:AF57"/>
    <mergeCell ref="T58:U58"/>
    <mergeCell ref="V58:W58"/>
    <mergeCell ref="X58:Y58"/>
    <mergeCell ref="B59:D59"/>
    <mergeCell ref="T61:U61"/>
    <mergeCell ref="V61:W61"/>
    <mergeCell ref="X61:Y61"/>
    <mergeCell ref="Z61:AC61"/>
    <mergeCell ref="B62:D62"/>
    <mergeCell ref="E62:S62"/>
    <mergeCell ref="T62:U62"/>
    <mergeCell ref="V62:W62"/>
    <mergeCell ref="X62:Y62"/>
    <mergeCell ref="Z62:AC62"/>
    <mergeCell ref="T67:U67"/>
    <mergeCell ref="V67:W67"/>
    <mergeCell ref="AC121:AH121"/>
    <mergeCell ref="T63:U63"/>
    <mergeCell ref="V63:W63"/>
    <mergeCell ref="X63:Y63"/>
    <mergeCell ref="Z63:AC63"/>
    <mergeCell ref="AN50:AU50"/>
    <mergeCell ref="AN44:AU44"/>
    <mergeCell ref="AN45:AU45"/>
    <mergeCell ref="AN46:AU46"/>
    <mergeCell ref="AN47:AU47"/>
    <mergeCell ref="AN48:AU48"/>
    <mergeCell ref="AN49:AU49"/>
    <mergeCell ref="AN38:AU38"/>
    <mergeCell ref="AN39:AU39"/>
    <mergeCell ref="E59:S59"/>
    <mergeCell ref="T59:U59"/>
    <mergeCell ref="B126:Q126"/>
    <mergeCell ref="R126:S126"/>
    <mergeCell ref="T126:W126"/>
    <mergeCell ref="AC126:AQ126"/>
    <mergeCell ref="B127:Q127"/>
    <mergeCell ref="R127:S127"/>
    <mergeCell ref="T127:W127"/>
    <mergeCell ref="AC127:AQ127"/>
    <mergeCell ref="V59:W59"/>
    <mergeCell ref="X59:Y59"/>
    <mergeCell ref="Z59:AC59"/>
    <mergeCell ref="B60:D60"/>
    <mergeCell ref="E60:S60"/>
    <mergeCell ref="T60:U60"/>
    <mergeCell ref="V60:W60"/>
    <mergeCell ref="X60:Y60"/>
    <mergeCell ref="Z60:AC60"/>
    <mergeCell ref="B61:D61"/>
    <mergeCell ref="E61:S61"/>
    <mergeCell ref="B63:D63"/>
    <mergeCell ref="E63:S63"/>
    <mergeCell ref="B128:Q128"/>
    <mergeCell ref="R128:S128"/>
    <mergeCell ref="T128:W128"/>
    <mergeCell ref="AC128:AQ128"/>
    <mergeCell ref="AR122:AS122"/>
    <mergeCell ref="B124:Q124"/>
    <mergeCell ref="R124:S124"/>
    <mergeCell ref="T124:W124"/>
    <mergeCell ref="AC124:AQ124"/>
    <mergeCell ref="B125:Q125"/>
    <mergeCell ref="R125:S125"/>
    <mergeCell ref="T125:W125"/>
    <mergeCell ref="AC125:AQ125"/>
    <mergeCell ref="B122:Q123"/>
    <mergeCell ref="R122:S123"/>
    <mergeCell ref="T122:W123"/>
    <mergeCell ref="X122:X123"/>
    <mergeCell ref="Y122:Y123"/>
    <mergeCell ref="Z122:Z123"/>
    <mergeCell ref="AA122:AA123"/>
    <mergeCell ref="AB122:AB123"/>
    <mergeCell ref="AC122:AQ123"/>
    <mergeCell ref="B132:Q132"/>
    <mergeCell ref="R132:S132"/>
    <mergeCell ref="T132:W132"/>
    <mergeCell ref="AC132:AQ132"/>
    <mergeCell ref="B133:Q133"/>
    <mergeCell ref="R133:Y133"/>
    <mergeCell ref="AC133:AS133"/>
    <mergeCell ref="B129:Q129"/>
    <mergeCell ref="R129:S129"/>
    <mergeCell ref="T129:W129"/>
    <mergeCell ref="AC129:AQ129"/>
    <mergeCell ref="B130:Q130"/>
    <mergeCell ref="R130:S130"/>
    <mergeCell ref="T130:W130"/>
    <mergeCell ref="AC130:AQ130"/>
    <mergeCell ref="B131:Q131"/>
    <mergeCell ref="R131:S131"/>
    <mergeCell ref="T131:W131"/>
    <mergeCell ref="AC131:AQ131"/>
    <mergeCell ref="B136:AS136"/>
    <mergeCell ref="B140:Y140"/>
    <mergeCell ref="Z140:AB140"/>
    <mergeCell ref="AK140:AL140"/>
    <mergeCell ref="AM140:AQ140"/>
    <mergeCell ref="AR140:AS140"/>
    <mergeCell ref="AC140:AH140"/>
    <mergeCell ref="AI140:AJ140"/>
    <mergeCell ref="B145:Q145"/>
    <mergeCell ref="R145:S145"/>
    <mergeCell ref="T145:W145"/>
    <mergeCell ref="AC145:AQ145"/>
    <mergeCell ref="B146:Q146"/>
    <mergeCell ref="R146:S146"/>
    <mergeCell ref="T146:W146"/>
    <mergeCell ref="AC146:AQ146"/>
    <mergeCell ref="B147:Q147"/>
    <mergeCell ref="R147:S147"/>
    <mergeCell ref="T147:W147"/>
    <mergeCell ref="AR141:AS141"/>
    <mergeCell ref="B143:Q143"/>
    <mergeCell ref="R143:S143"/>
    <mergeCell ref="T143:W143"/>
    <mergeCell ref="AC143:AQ143"/>
    <mergeCell ref="B144:Q144"/>
    <mergeCell ref="R144:S144"/>
    <mergeCell ref="T144:W144"/>
    <mergeCell ref="AC144:AQ144"/>
    <mergeCell ref="B141:Q142"/>
    <mergeCell ref="R141:S142"/>
    <mergeCell ref="T141:W142"/>
    <mergeCell ref="X141:X142"/>
    <mergeCell ref="Y141:Y142"/>
    <mergeCell ref="Z141:Z142"/>
    <mergeCell ref="AA141:AA142"/>
    <mergeCell ref="AB141:AB142"/>
    <mergeCell ref="AC141:AQ142"/>
    <mergeCell ref="AC147:AQ147"/>
    <mergeCell ref="B151:Q151"/>
    <mergeCell ref="R151:S151"/>
    <mergeCell ref="T151:W151"/>
    <mergeCell ref="AC151:AQ151"/>
    <mergeCell ref="B152:Q152"/>
    <mergeCell ref="R152:Y152"/>
    <mergeCell ref="AC152:AS152"/>
    <mergeCell ref="B148:Q148"/>
    <mergeCell ref="R148:S148"/>
    <mergeCell ref="T148:W148"/>
    <mergeCell ref="B149:Q149"/>
    <mergeCell ref="R149:S149"/>
    <mergeCell ref="T149:W149"/>
    <mergeCell ref="B150:Q150"/>
    <mergeCell ref="R150:S150"/>
    <mergeCell ref="T150:W150"/>
    <mergeCell ref="AC148:AQ148"/>
    <mergeCell ref="AC149:AQ149"/>
    <mergeCell ref="AC150:AQ150"/>
    <mergeCell ref="B159:Y159"/>
    <mergeCell ref="Z159:AB159"/>
    <mergeCell ref="AK159:AL159"/>
    <mergeCell ref="AM159:AQ159"/>
    <mergeCell ref="AR159:AS159"/>
    <mergeCell ref="B160:Q161"/>
    <mergeCell ref="R160:S161"/>
    <mergeCell ref="T160:W161"/>
    <mergeCell ref="X160:X161"/>
    <mergeCell ref="Y160:Y161"/>
    <mergeCell ref="Z160:Z161"/>
    <mergeCell ref="AA160:AA161"/>
    <mergeCell ref="AB160:AB161"/>
    <mergeCell ref="AC160:AQ161"/>
    <mergeCell ref="AR160:AS160"/>
    <mergeCell ref="B165:Q165"/>
    <mergeCell ref="R165:S165"/>
    <mergeCell ref="T165:W165"/>
    <mergeCell ref="B166:Q166"/>
    <mergeCell ref="R166:S166"/>
    <mergeCell ref="T166:W166"/>
    <mergeCell ref="B167:Q167"/>
    <mergeCell ref="R167:S167"/>
    <mergeCell ref="T167:W167"/>
    <mergeCell ref="B162:Q162"/>
    <mergeCell ref="R162:S162"/>
    <mergeCell ref="T162:W162"/>
    <mergeCell ref="AC162:AQ162"/>
    <mergeCell ref="B163:Q163"/>
    <mergeCell ref="R163:S163"/>
    <mergeCell ref="T163:W163"/>
    <mergeCell ref="AC163:AQ163"/>
    <mergeCell ref="B164:Q164"/>
    <mergeCell ref="R164:S164"/>
    <mergeCell ref="T164:W164"/>
    <mergeCell ref="AC164:AQ164"/>
    <mergeCell ref="B168:Q168"/>
    <mergeCell ref="R168:S168"/>
    <mergeCell ref="T168:W168"/>
    <mergeCell ref="B169:Q169"/>
    <mergeCell ref="R169:S169"/>
    <mergeCell ref="T169:W169"/>
    <mergeCell ref="B170:Q170"/>
    <mergeCell ref="R170:S170"/>
    <mergeCell ref="T170:W170"/>
    <mergeCell ref="B171:Q171"/>
    <mergeCell ref="R171:Y171"/>
    <mergeCell ref="AC171:AS171"/>
    <mergeCell ref="B181:Q181"/>
    <mergeCell ref="R181:S181"/>
    <mergeCell ref="T181:W181"/>
    <mergeCell ref="AC181:AQ181"/>
    <mergeCell ref="B182:Q182"/>
    <mergeCell ref="R182:S182"/>
    <mergeCell ref="T182:W182"/>
    <mergeCell ref="AC182:AQ182"/>
    <mergeCell ref="B183:Q183"/>
    <mergeCell ref="R183:S183"/>
    <mergeCell ref="T183:W183"/>
    <mergeCell ref="AC183:AQ183"/>
    <mergeCell ref="B174:AS174"/>
    <mergeCell ref="B178:Y178"/>
    <mergeCell ref="Z178:AB178"/>
    <mergeCell ref="AK178:AL178"/>
    <mergeCell ref="AM178:AQ178"/>
    <mergeCell ref="AR178:AS178"/>
    <mergeCell ref="B179:Q180"/>
    <mergeCell ref="R179:S180"/>
    <mergeCell ref="T179:W180"/>
    <mergeCell ref="X179:X180"/>
    <mergeCell ref="Y179:Y180"/>
    <mergeCell ref="Z179:Z180"/>
    <mergeCell ref="AA179:AA180"/>
    <mergeCell ref="AB179:AB180"/>
    <mergeCell ref="AC179:AQ180"/>
    <mergeCell ref="AR179:AS179"/>
    <mergeCell ref="B187:Q187"/>
    <mergeCell ref="R187:S187"/>
    <mergeCell ref="T187:W187"/>
    <mergeCell ref="B188:Q188"/>
    <mergeCell ref="R188:S188"/>
    <mergeCell ref="T188:W188"/>
    <mergeCell ref="B189:Q189"/>
    <mergeCell ref="R189:S189"/>
    <mergeCell ref="T189:W189"/>
    <mergeCell ref="B184:Q184"/>
    <mergeCell ref="R184:S184"/>
    <mergeCell ref="T184:W184"/>
    <mergeCell ref="B185:Q185"/>
    <mergeCell ref="R185:S185"/>
    <mergeCell ref="T185:W185"/>
    <mergeCell ref="B186:Q186"/>
    <mergeCell ref="R186:S186"/>
    <mergeCell ref="T186:W186"/>
    <mergeCell ref="B194:C196"/>
    <mergeCell ref="D194:AK196"/>
    <mergeCell ref="AR198:AS198"/>
    <mergeCell ref="B200:Q206"/>
    <mergeCell ref="R200:S200"/>
    <mergeCell ref="T200:W200"/>
    <mergeCell ref="AC200:AQ200"/>
    <mergeCell ref="R201:S201"/>
    <mergeCell ref="T201:W201"/>
    <mergeCell ref="AC201:AQ201"/>
    <mergeCell ref="R202:S202"/>
    <mergeCell ref="T202:W202"/>
    <mergeCell ref="AC202:AQ202"/>
    <mergeCell ref="R203:S203"/>
    <mergeCell ref="T203:W203"/>
    <mergeCell ref="AC203:AQ203"/>
    <mergeCell ref="R204:S204"/>
    <mergeCell ref="T204:W204"/>
    <mergeCell ref="AC204:AQ204"/>
    <mergeCell ref="R205:S205"/>
    <mergeCell ref="T205:W205"/>
    <mergeCell ref="AC205:AQ205"/>
    <mergeCell ref="R206:S206"/>
    <mergeCell ref="T206:W206"/>
    <mergeCell ref="AC206:AQ206"/>
    <mergeCell ref="B198:Q199"/>
    <mergeCell ref="R198:S199"/>
    <mergeCell ref="T198:W199"/>
    <mergeCell ref="X198:X199"/>
    <mergeCell ref="Y198:Y199"/>
    <mergeCell ref="Z198:Z199"/>
    <mergeCell ref="AA198:AA199"/>
    <mergeCell ref="AB198:AB199"/>
    <mergeCell ref="AC198:AQ199"/>
    <mergeCell ref="B207:Q207"/>
    <mergeCell ref="R207:S207"/>
    <mergeCell ref="T207:W207"/>
    <mergeCell ref="AC207:AQ207"/>
    <mergeCell ref="B208:Q208"/>
    <mergeCell ref="R208:S208"/>
    <mergeCell ref="T208:W208"/>
    <mergeCell ref="AC208:AQ208"/>
    <mergeCell ref="B209:Q209"/>
    <mergeCell ref="R209:Y209"/>
    <mergeCell ref="AC209:AS209"/>
    <mergeCell ref="B216:Y216"/>
    <mergeCell ref="Z216:AB216"/>
    <mergeCell ref="AK216:AL216"/>
    <mergeCell ref="AM216:AQ216"/>
    <mergeCell ref="AR216:AS216"/>
    <mergeCell ref="B212:AS212"/>
    <mergeCell ref="B217:Q218"/>
    <mergeCell ref="R217:S218"/>
    <mergeCell ref="T217:W218"/>
    <mergeCell ref="X217:X218"/>
    <mergeCell ref="Y217:Y218"/>
    <mergeCell ref="Z217:Z218"/>
    <mergeCell ref="AA217:AA218"/>
    <mergeCell ref="AB217:AB218"/>
    <mergeCell ref="AC217:AQ218"/>
    <mergeCell ref="AR217:AS217"/>
    <mergeCell ref="B213:C215"/>
    <mergeCell ref="D213:AK215"/>
    <mergeCell ref="B225:Q225"/>
    <mergeCell ref="R225:S225"/>
    <mergeCell ref="T225:W225"/>
    <mergeCell ref="B226:Q226"/>
    <mergeCell ref="R226:S226"/>
    <mergeCell ref="T226:W226"/>
    <mergeCell ref="B227:Q227"/>
    <mergeCell ref="R227:S227"/>
    <mergeCell ref="T227:W227"/>
    <mergeCell ref="B222:Q222"/>
    <mergeCell ref="R222:S222"/>
    <mergeCell ref="T222:W222"/>
    <mergeCell ref="B223:Q223"/>
    <mergeCell ref="R223:S223"/>
    <mergeCell ref="T223:W223"/>
    <mergeCell ref="B224:Q224"/>
    <mergeCell ref="R224:S224"/>
    <mergeCell ref="T224:W224"/>
    <mergeCell ref="B219:Q219"/>
    <mergeCell ref="R219:S219"/>
    <mergeCell ref="T219:W219"/>
    <mergeCell ref="AC219:AQ219"/>
    <mergeCell ref="B220:Q220"/>
    <mergeCell ref="R220:S220"/>
    <mergeCell ref="T220:W220"/>
    <mergeCell ref="AC220:AQ220"/>
    <mergeCell ref="B221:Q221"/>
    <mergeCell ref="R221:S221"/>
    <mergeCell ref="T221:W221"/>
    <mergeCell ref="AC221:AQ221"/>
    <mergeCell ref="B228:Q228"/>
    <mergeCell ref="R228:Y228"/>
    <mergeCell ref="AC228:AS228"/>
    <mergeCell ref="B238:Q238"/>
    <mergeCell ref="R238:S238"/>
    <mergeCell ref="T238:W238"/>
    <mergeCell ref="AC238:AQ238"/>
    <mergeCell ref="B239:Q239"/>
    <mergeCell ref="R239:S239"/>
    <mergeCell ref="T239:W239"/>
    <mergeCell ref="AC239:AQ239"/>
    <mergeCell ref="B232:C234"/>
    <mergeCell ref="D232:AK234"/>
    <mergeCell ref="B240:Q240"/>
    <mergeCell ref="R240:S240"/>
    <mergeCell ref="T240:W240"/>
    <mergeCell ref="AC240:AQ240"/>
    <mergeCell ref="B235:Y235"/>
    <mergeCell ref="Z235:AB235"/>
    <mergeCell ref="AK235:AL235"/>
    <mergeCell ref="AM235:AQ235"/>
    <mergeCell ref="AR235:AS235"/>
    <mergeCell ref="B236:Q237"/>
    <mergeCell ref="R236:S237"/>
    <mergeCell ref="T236:W237"/>
    <mergeCell ref="X236:X237"/>
    <mergeCell ref="Y236:Y237"/>
    <mergeCell ref="Z236:Z237"/>
    <mergeCell ref="AA236:AA237"/>
    <mergeCell ref="AB236:AB237"/>
    <mergeCell ref="AC236:AQ237"/>
    <mergeCell ref="AR236:AS236"/>
    <mergeCell ref="R246:S246"/>
    <mergeCell ref="T246:W246"/>
    <mergeCell ref="B241:Q241"/>
    <mergeCell ref="R241:S241"/>
    <mergeCell ref="T241:W241"/>
    <mergeCell ref="B242:Q242"/>
    <mergeCell ref="R242:S242"/>
    <mergeCell ref="T242:W242"/>
    <mergeCell ref="B243:Q243"/>
    <mergeCell ref="R243:S243"/>
    <mergeCell ref="T243:W243"/>
    <mergeCell ref="B247:Q247"/>
    <mergeCell ref="R247:Y247"/>
    <mergeCell ref="AC247:AS247"/>
    <mergeCell ref="AC246:AQ246"/>
    <mergeCell ref="AC245:AQ245"/>
    <mergeCell ref="AC244:AQ244"/>
    <mergeCell ref="B244:Q244"/>
    <mergeCell ref="R244:S244"/>
    <mergeCell ref="T244:W244"/>
    <mergeCell ref="B245:Q245"/>
    <mergeCell ref="R245:S245"/>
    <mergeCell ref="T245:W245"/>
    <mergeCell ref="B246:Q246"/>
    <mergeCell ref="AC258:AQ258"/>
    <mergeCell ref="B259:Q259"/>
    <mergeCell ref="R259:S259"/>
    <mergeCell ref="T259:W259"/>
    <mergeCell ref="AC259:AQ259"/>
    <mergeCell ref="B254:Y254"/>
    <mergeCell ref="Z254:AB254"/>
    <mergeCell ref="AK254:AL254"/>
    <mergeCell ref="AM254:AQ254"/>
    <mergeCell ref="B250:AS250"/>
    <mergeCell ref="AC254:AH254"/>
    <mergeCell ref="AI254:AJ254"/>
    <mergeCell ref="AL251:AS252"/>
    <mergeCell ref="AL253:AS253"/>
    <mergeCell ref="AR254:AS254"/>
    <mergeCell ref="B255:Q256"/>
    <mergeCell ref="R255:S256"/>
    <mergeCell ref="T255:W256"/>
    <mergeCell ref="X255:X256"/>
    <mergeCell ref="Y255:Y256"/>
    <mergeCell ref="Z255:Z256"/>
    <mergeCell ref="AA255:AA256"/>
    <mergeCell ref="AB255:AB256"/>
    <mergeCell ref="AC255:AQ256"/>
    <mergeCell ref="AR255:AS255"/>
    <mergeCell ref="B251:C253"/>
    <mergeCell ref="D251:AK253"/>
    <mergeCell ref="B263:Q263"/>
    <mergeCell ref="R263:S263"/>
    <mergeCell ref="T263:W263"/>
    <mergeCell ref="B264:Q264"/>
    <mergeCell ref="R264:S264"/>
    <mergeCell ref="T264:W264"/>
    <mergeCell ref="AC264:AQ264"/>
    <mergeCell ref="AC263:AQ263"/>
    <mergeCell ref="AC262:AQ262"/>
    <mergeCell ref="AC261:AQ261"/>
    <mergeCell ref="AC260:AQ260"/>
    <mergeCell ref="B265:Q265"/>
    <mergeCell ref="R265:S265"/>
    <mergeCell ref="T265:W265"/>
    <mergeCell ref="B260:Q260"/>
    <mergeCell ref="R260:S260"/>
    <mergeCell ref="T260:W260"/>
    <mergeCell ref="B261:Q261"/>
    <mergeCell ref="R261:S261"/>
    <mergeCell ref="T261:W261"/>
    <mergeCell ref="B262:Q262"/>
    <mergeCell ref="R262:S262"/>
    <mergeCell ref="T262:W262"/>
    <mergeCell ref="B257:Q257"/>
    <mergeCell ref="R257:S257"/>
    <mergeCell ref="T257:W257"/>
    <mergeCell ref="AC257:AQ257"/>
    <mergeCell ref="B258:Q258"/>
    <mergeCell ref="R258:S258"/>
    <mergeCell ref="T258:W258"/>
    <mergeCell ref="B266:Q266"/>
    <mergeCell ref="R266:Y266"/>
    <mergeCell ref="AC266:AS266"/>
    <mergeCell ref="AC265:AQ265"/>
    <mergeCell ref="B276:Q276"/>
    <mergeCell ref="R276:S276"/>
    <mergeCell ref="T276:W276"/>
    <mergeCell ref="AC276:AQ276"/>
    <mergeCell ref="B277:Q277"/>
    <mergeCell ref="R277:S277"/>
    <mergeCell ref="T277:W277"/>
    <mergeCell ref="AC277:AQ277"/>
    <mergeCell ref="B278:Q278"/>
    <mergeCell ref="R278:S278"/>
    <mergeCell ref="T278:W278"/>
    <mergeCell ref="AC278:AQ278"/>
    <mergeCell ref="B273:Y273"/>
    <mergeCell ref="Z273:AB273"/>
    <mergeCell ref="AK273:AL273"/>
    <mergeCell ref="AM273:AQ273"/>
    <mergeCell ref="B269:AS269"/>
    <mergeCell ref="AC273:AH273"/>
    <mergeCell ref="AI273:AJ273"/>
    <mergeCell ref="AL270:AS271"/>
    <mergeCell ref="AL272:AS272"/>
    <mergeCell ref="AR273:AS273"/>
    <mergeCell ref="B274:Q275"/>
    <mergeCell ref="R274:S275"/>
    <mergeCell ref="T274:W275"/>
    <mergeCell ref="X274:X275"/>
    <mergeCell ref="Y274:Y275"/>
    <mergeCell ref="Z274:Z275"/>
    <mergeCell ref="AA274:AA275"/>
    <mergeCell ref="AB274:AB275"/>
    <mergeCell ref="AC274:AQ275"/>
    <mergeCell ref="AR274:AS274"/>
    <mergeCell ref="B270:C272"/>
    <mergeCell ref="D270:AK272"/>
    <mergeCell ref="B282:Q282"/>
    <mergeCell ref="R282:S282"/>
    <mergeCell ref="T282:W282"/>
    <mergeCell ref="B283:Q283"/>
    <mergeCell ref="R283:S283"/>
    <mergeCell ref="T283:W283"/>
    <mergeCell ref="AC283:AQ283"/>
    <mergeCell ref="AC282:AQ282"/>
    <mergeCell ref="AC281:AQ281"/>
    <mergeCell ref="AC280:AQ280"/>
    <mergeCell ref="AC279:AQ279"/>
    <mergeCell ref="B284:Q284"/>
    <mergeCell ref="R284:S284"/>
    <mergeCell ref="T284:W284"/>
    <mergeCell ref="B279:Q279"/>
    <mergeCell ref="R279:S279"/>
    <mergeCell ref="T279:W279"/>
    <mergeCell ref="B280:Q280"/>
    <mergeCell ref="R280:S280"/>
    <mergeCell ref="T280:W280"/>
    <mergeCell ref="B281:Q281"/>
    <mergeCell ref="R281:S281"/>
    <mergeCell ref="T281:W281"/>
    <mergeCell ref="B285:Q285"/>
    <mergeCell ref="R285:Y285"/>
    <mergeCell ref="AC285:AS285"/>
    <mergeCell ref="AC284:AQ284"/>
    <mergeCell ref="B295:Q295"/>
    <mergeCell ref="R295:S295"/>
    <mergeCell ref="T295:W295"/>
    <mergeCell ref="AC295:AQ295"/>
    <mergeCell ref="B296:Q296"/>
    <mergeCell ref="R296:S296"/>
    <mergeCell ref="T296:W296"/>
    <mergeCell ref="AC296:AQ296"/>
    <mergeCell ref="AL289:AS290"/>
    <mergeCell ref="AL291:AS291"/>
    <mergeCell ref="B297:Q297"/>
    <mergeCell ref="R297:S297"/>
    <mergeCell ref="T297:W297"/>
    <mergeCell ref="AC297:AQ297"/>
    <mergeCell ref="B292:Y292"/>
    <mergeCell ref="Z292:AB292"/>
    <mergeCell ref="AK292:AL292"/>
    <mergeCell ref="AM292:AQ292"/>
    <mergeCell ref="AR292:AS292"/>
    <mergeCell ref="B293:Q294"/>
    <mergeCell ref="R293:S294"/>
    <mergeCell ref="T293:W294"/>
    <mergeCell ref="X293:X294"/>
    <mergeCell ref="Y293:Y294"/>
    <mergeCell ref="Z293:Z294"/>
    <mergeCell ref="AA293:AA294"/>
    <mergeCell ref="AB293:AB294"/>
    <mergeCell ref="AC293:AQ294"/>
    <mergeCell ref="AR293:AS293"/>
    <mergeCell ref="T302:W302"/>
    <mergeCell ref="B303:Q303"/>
    <mergeCell ref="R303:S303"/>
    <mergeCell ref="T303:W303"/>
    <mergeCell ref="B298:Q298"/>
    <mergeCell ref="R298:S298"/>
    <mergeCell ref="T298:W298"/>
    <mergeCell ref="B299:Q299"/>
    <mergeCell ref="R299:S299"/>
    <mergeCell ref="T299:W299"/>
    <mergeCell ref="B300:Q300"/>
    <mergeCell ref="R300:S300"/>
    <mergeCell ref="T300:W300"/>
    <mergeCell ref="B304:Q304"/>
    <mergeCell ref="R304:Y304"/>
    <mergeCell ref="AC304:AS304"/>
    <mergeCell ref="B314:Q314"/>
    <mergeCell ref="R314:S314"/>
    <mergeCell ref="T314:W314"/>
    <mergeCell ref="AC314:AQ314"/>
    <mergeCell ref="B315:Q315"/>
    <mergeCell ref="R315:S315"/>
    <mergeCell ref="T315:W315"/>
    <mergeCell ref="AC315:AQ315"/>
    <mergeCell ref="AL308:AS309"/>
    <mergeCell ref="AL310:AS310"/>
    <mergeCell ref="B316:Q316"/>
    <mergeCell ref="R316:S316"/>
    <mergeCell ref="T316:W316"/>
    <mergeCell ref="AC316:AQ316"/>
    <mergeCell ref="B311:Y311"/>
    <mergeCell ref="Z311:AB311"/>
    <mergeCell ref="AK311:AL311"/>
    <mergeCell ref="AM311:AQ311"/>
    <mergeCell ref="AR311:AS311"/>
    <mergeCell ref="B312:Q313"/>
    <mergeCell ref="R312:S313"/>
    <mergeCell ref="T312:W313"/>
    <mergeCell ref="X312:X313"/>
    <mergeCell ref="Y312:Y313"/>
    <mergeCell ref="Z312:Z313"/>
    <mergeCell ref="AA312:AA313"/>
    <mergeCell ref="AB312:AB313"/>
    <mergeCell ref="AC312:AQ313"/>
    <mergeCell ref="AR312:AS312"/>
    <mergeCell ref="B308:C310"/>
    <mergeCell ref="D308:AK310"/>
    <mergeCell ref="B320:Q320"/>
    <mergeCell ref="R320:S320"/>
    <mergeCell ref="T320:W320"/>
    <mergeCell ref="B321:Q321"/>
    <mergeCell ref="R321:S321"/>
    <mergeCell ref="T321:W321"/>
    <mergeCell ref="B322:Q322"/>
    <mergeCell ref="R322:S322"/>
    <mergeCell ref="T322:W322"/>
    <mergeCell ref="B317:Q317"/>
    <mergeCell ref="R317:S317"/>
    <mergeCell ref="T317:W317"/>
    <mergeCell ref="B318:Q318"/>
    <mergeCell ref="R318:S318"/>
    <mergeCell ref="T318:W318"/>
    <mergeCell ref="B319:Q319"/>
    <mergeCell ref="R319:S319"/>
    <mergeCell ref="T319:W319"/>
    <mergeCell ref="B323:Q323"/>
    <mergeCell ref="R323:Y323"/>
    <mergeCell ref="AC323:AS323"/>
    <mergeCell ref="B333:Q333"/>
    <mergeCell ref="R333:S333"/>
    <mergeCell ref="T333:W333"/>
    <mergeCell ref="AC333:AQ333"/>
    <mergeCell ref="B334:Q334"/>
    <mergeCell ref="R334:S334"/>
    <mergeCell ref="T334:W334"/>
    <mergeCell ref="AC334:AQ334"/>
    <mergeCell ref="B327:C329"/>
    <mergeCell ref="D327:AK329"/>
    <mergeCell ref="B335:Q335"/>
    <mergeCell ref="R335:S335"/>
    <mergeCell ref="T335:W335"/>
    <mergeCell ref="AC335:AQ335"/>
    <mergeCell ref="B330:Y330"/>
    <mergeCell ref="Z330:AB330"/>
    <mergeCell ref="AK330:AL330"/>
    <mergeCell ref="AM330:AQ330"/>
    <mergeCell ref="AR330:AS330"/>
    <mergeCell ref="B331:Q332"/>
    <mergeCell ref="R331:S332"/>
    <mergeCell ref="T331:W332"/>
    <mergeCell ref="X331:X332"/>
    <mergeCell ref="Y331:Y332"/>
    <mergeCell ref="Z331:Z332"/>
    <mergeCell ref="AA331:AA332"/>
    <mergeCell ref="AB331:AB332"/>
    <mergeCell ref="AC331:AQ332"/>
    <mergeCell ref="AR331:AS331"/>
    <mergeCell ref="B336:Q336"/>
    <mergeCell ref="R336:S336"/>
    <mergeCell ref="T336:W336"/>
    <mergeCell ref="B337:Q337"/>
    <mergeCell ref="R337:S337"/>
    <mergeCell ref="T337:W337"/>
    <mergeCell ref="B338:Q338"/>
    <mergeCell ref="R338:S338"/>
    <mergeCell ref="T338:W338"/>
    <mergeCell ref="B342:Q342"/>
    <mergeCell ref="R342:Y342"/>
    <mergeCell ref="AC342:AS342"/>
    <mergeCell ref="B352:Q352"/>
    <mergeCell ref="R352:S352"/>
    <mergeCell ref="T352:W352"/>
    <mergeCell ref="AC352:AQ352"/>
    <mergeCell ref="B353:Q353"/>
    <mergeCell ref="R353:S353"/>
    <mergeCell ref="T353:W353"/>
    <mergeCell ref="AC353:AQ353"/>
    <mergeCell ref="AL346:AS347"/>
    <mergeCell ref="AL348:AS348"/>
    <mergeCell ref="B346:C348"/>
    <mergeCell ref="D346:AK348"/>
    <mergeCell ref="AC337:AQ337"/>
    <mergeCell ref="AC336:AQ336"/>
    <mergeCell ref="T354:W354"/>
    <mergeCell ref="AC354:AQ354"/>
    <mergeCell ref="B349:Y349"/>
    <mergeCell ref="Z349:AB349"/>
    <mergeCell ref="AK349:AL349"/>
    <mergeCell ref="AM349:AQ349"/>
    <mergeCell ref="AR349:AS349"/>
    <mergeCell ref="B350:Q351"/>
    <mergeCell ref="R350:S351"/>
    <mergeCell ref="T350:W351"/>
    <mergeCell ref="X350:X351"/>
    <mergeCell ref="Y350:Y351"/>
    <mergeCell ref="Z350:Z351"/>
    <mergeCell ref="AA350:AA351"/>
    <mergeCell ref="AB350:AB351"/>
    <mergeCell ref="AC350:AQ351"/>
    <mergeCell ref="AR350:AS350"/>
    <mergeCell ref="B358:Q358"/>
    <mergeCell ref="R358:S358"/>
    <mergeCell ref="T358:W358"/>
    <mergeCell ref="B359:Q359"/>
    <mergeCell ref="R359:S359"/>
    <mergeCell ref="T359:W359"/>
    <mergeCell ref="B360:Q360"/>
    <mergeCell ref="R360:S360"/>
    <mergeCell ref="T360:W360"/>
    <mergeCell ref="B355:Q355"/>
    <mergeCell ref="R355:S355"/>
    <mergeCell ref="T355:W355"/>
    <mergeCell ref="B356:Q356"/>
    <mergeCell ref="R356:S356"/>
    <mergeCell ref="T356:W356"/>
    <mergeCell ref="B357:Q357"/>
    <mergeCell ref="R357:S357"/>
    <mergeCell ref="T357:W357"/>
    <mergeCell ref="B361:Q361"/>
    <mergeCell ref="R361:Y361"/>
    <mergeCell ref="AC361:AS361"/>
    <mergeCell ref="B371:Q371"/>
    <mergeCell ref="R371:S371"/>
    <mergeCell ref="T371:W371"/>
    <mergeCell ref="AC371:AQ371"/>
    <mergeCell ref="B372:Q372"/>
    <mergeCell ref="R372:S372"/>
    <mergeCell ref="T372:W372"/>
    <mergeCell ref="AC372:AQ372"/>
    <mergeCell ref="AL365:AS366"/>
    <mergeCell ref="AL367:AS367"/>
    <mergeCell ref="B365:C367"/>
    <mergeCell ref="D365:AK367"/>
    <mergeCell ref="B373:Q373"/>
    <mergeCell ref="R373:S373"/>
    <mergeCell ref="T373:W373"/>
    <mergeCell ref="AC373:AQ373"/>
    <mergeCell ref="B368:Y368"/>
    <mergeCell ref="Z368:AB368"/>
    <mergeCell ref="AK368:AL368"/>
    <mergeCell ref="AM368:AQ368"/>
    <mergeCell ref="AR368:AS368"/>
    <mergeCell ref="B369:Q370"/>
    <mergeCell ref="R369:S370"/>
    <mergeCell ref="T369:W370"/>
    <mergeCell ref="X369:X370"/>
    <mergeCell ref="Y369:Y370"/>
    <mergeCell ref="Z369:Z370"/>
    <mergeCell ref="AA369:AA370"/>
    <mergeCell ref="AB369:AB370"/>
    <mergeCell ref="AC369:AQ370"/>
    <mergeCell ref="AR369:AS369"/>
    <mergeCell ref="B377:Q377"/>
    <mergeCell ref="R377:S377"/>
    <mergeCell ref="T377:W377"/>
    <mergeCell ref="B378:Q378"/>
    <mergeCell ref="R378:S378"/>
    <mergeCell ref="T378:W378"/>
    <mergeCell ref="B379:Q379"/>
    <mergeCell ref="R379:S379"/>
    <mergeCell ref="T379:W379"/>
    <mergeCell ref="B374:Q374"/>
    <mergeCell ref="R374:S374"/>
    <mergeCell ref="T374:W374"/>
    <mergeCell ref="B375:Q375"/>
    <mergeCell ref="R375:S375"/>
    <mergeCell ref="T375:W375"/>
    <mergeCell ref="B376:Q376"/>
    <mergeCell ref="R376:S376"/>
    <mergeCell ref="T376:W376"/>
    <mergeCell ref="AC379:AQ379"/>
    <mergeCell ref="AC378:AQ378"/>
    <mergeCell ref="AC377:AQ377"/>
    <mergeCell ref="AC376:AQ376"/>
    <mergeCell ref="AC375:AQ375"/>
    <mergeCell ref="AC374:AQ374"/>
    <mergeCell ref="AR387:AS387"/>
    <mergeCell ref="B388:Q389"/>
    <mergeCell ref="R388:S389"/>
    <mergeCell ref="T388:W389"/>
    <mergeCell ref="X388:X389"/>
    <mergeCell ref="Y388:Y389"/>
    <mergeCell ref="Z388:Z389"/>
    <mergeCell ref="AA388:AA389"/>
    <mergeCell ref="AB388:AB389"/>
    <mergeCell ref="AC388:AQ389"/>
    <mergeCell ref="AR388:AS388"/>
    <mergeCell ref="B380:Q380"/>
    <mergeCell ref="R380:Y380"/>
    <mergeCell ref="AC380:AS380"/>
    <mergeCell ref="B390:Q390"/>
    <mergeCell ref="R390:S390"/>
    <mergeCell ref="T390:W390"/>
    <mergeCell ref="AC390:AQ390"/>
    <mergeCell ref="AL384:AS385"/>
    <mergeCell ref="AL386:AS386"/>
    <mergeCell ref="AC387:AH387"/>
    <mergeCell ref="AI387:AJ387"/>
    <mergeCell ref="B384:C386"/>
    <mergeCell ref="D384:AK386"/>
    <mergeCell ref="B383:AS383"/>
    <mergeCell ref="B393:Q393"/>
    <mergeCell ref="R393:S393"/>
    <mergeCell ref="T393:W393"/>
    <mergeCell ref="B394:Q394"/>
    <mergeCell ref="R394:S394"/>
    <mergeCell ref="T394:W394"/>
    <mergeCell ref="B395:Q395"/>
    <mergeCell ref="R395:S395"/>
    <mergeCell ref="T395:W395"/>
    <mergeCell ref="B392:Q392"/>
    <mergeCell ref="R392:S392"/>
    <mergeCell ref="T392:W392"/>
    <mergeCell ref="AC392:AQ392"/>
    <mergeCell ref="B387:Y387"/>
    <mergeCell ref="Z387:AB387"/>
    <mergeCell ref="AK387:AL387"/>
    <mergeCell ref="AM387:AQ387"/>
    <mergeCell ref="B391:Q391"/>
    <mergeCell ref="R391:S391"/>
    <mergeCell ref="T391:W391"/>
    <mergeCell ref="AC391:AQ391"/>
    <mergeCell ref="Y407:Y408"/>
    <mergeCell ref="Z407:Z408"/>
    <mergeCell ref="AA407:AA408"/>
    <mergeCell ref="AB407:AB408"/>
    <mergeCell ref="AC407:AQ408"/>
    <mergeCell ref="AR407:AS407"/>
    <mergeCell ref="B403:C405"/>
    <mergeCell ref="D403:AK405"/>
    <mergeCell ref="B396:Q396"/>
    <mergeCell ref="R396:S396"/>
    <mergeCell ref="T396:W396"/>
    <mergeCell ref="B397:Q397"/>
    <mergeCell ref="R397:S397"/>
    <mergeCell ref="T397:W397"/>
    <mergeCell ref="B398:Q398"/>
    <mergeCell ref="R398:S398"/>
    <mergeCell ref="T398:W398"/>
    <mergeCell ref="B412:Q412"/>
    <mergeCell ref="R412:S412"/>
    <mergeCell ref="T412:W412"/>
    <mergeCell ref="B413:Q413"/>
    <mergeCell ref="R413:S413"/>
    <mergeCell ref="T413:W413"/>
    <mergeCell ref="B414:Q414"/>
    <mergeCell ref="R414:S414"/>
    <mergeCell ref="T414:W414"/>
    <mergeCell ref="B399:Q399"/>
    <mergeCell ref="R399:Y399"/>
    <mergeCell ref="AC399:AS399"/>
    <mergeCell ref="B409:Q409"/>
    <mergeCell ref="R409:S409"/>
    <mergeCell ref="T409:W409"/>
    <mergeCell ref="AC409:AQ409"/>
    <mergeCell ref="B410:Q410"/>
    <mergeCell ref="R410:S410"/>
    <mergeCell ref="T410:W410"/>
    <mergeCell ref="AC410:AQ410"/>
    <mergeCell ref="AL403:AS404"/>
    <mergeCell ref="AL405:AS405"/>
    <mergeCell ref="AC411:AQ411"/>
    <mergeCell ref="B406:Y406"/>
    <mergeCell ref="Z406:AB406"/>
    <mergeCell ref="AK406:AL406"/>
    <mergeCell ref="AM406:AQ406"/>
    <mergeCell ref="AR406:AS406"/>
    <mergeCell ref="B407:Q408"/>
    <mergeCell ref="R407:S408"/>
    <mergeCell ref="T407:W408"/>
    <mergeCell ref="X407:X408"/>
    <mergeCell ref="T429:W429"/>
    <mergeCell ref="AC429:AQ429"/>
    <mergeCell ref="B426:Q427"/>
    <mergeCell ref="R426:S427"/>
    <mergeCell ref="T426:W427"/>
    <mergeCell ref="X426:X427"/>
    <mergeCell ref="Y426:Y427"/>
    <mergeCell ref="Z426:Z427"/>
    <mergeCell ref="AA426:AA427"/>
    <mergeCell ref="AB426:AB427"/>
    <mergeCell ref="AC426:AQ427"/>
    <mergeCell ref="R415:S415"/>
    <mergeCell ref="T415:W415"/>
    <mergeCell ref="B416:Q416"/>
    <mergeCell ref="R416:S416"/>
    <mergeCell ref="T416:W416"/>
    <mergeCell ref="B417:Q417"/>
    <mergeCell ref="R417:S417"/>
    <mergeCell ref="T417:W417"/>
    <mergeCell ref="R437:Y437"/>
    <mergeCell ref="AC437:AS437"/>
    <mergeCell ref="B433:Q433"/>
    <mergeCell ref="R433:S433"/>
    <mergeCell ref="T433:W433"/>
    <mergeCell ref="AC433:AQ433"/>
    <mergeCell ref="B434:Q434"/>
    <mergeCell ref="R434:S434"/>
    <mergeCell ref="T434:W434"/>
    <mergeCell ref="AC434:AQ434"/>
    <mergeCell ref="B435:Q435"/>
    <mergeCell ref="R435:S435"/>
    <mergeCell ref="T435:W435"/>
    <mergeCell ref="AC435:AQ435"/>
    <mergeCell ref="B418:Q418"/>
    <mergeCell ref="R418:Y418"/>
    <mergeCell ref="AC418:AS418"/>
    <mergeCell ref="B421:AS421"/>
    <mergeCell ref="B425:Y425"/>
    <mergeCell ref="Z425:AB425"/>
    <mergeCell ref="AK425:AL425"/>
    <mergeCell ref="AM425:AQ425"/>
    <mergeCell ref="AR425:AS425"/>
    <mergeCell ref="B422:C424"/>
    <mergeCell ref="D422:AK424"/>
    <mergeCell ref="AR426:AS426"/>
    <mergeCell ref="B428:Q428"/>
    <mergeCell ref="R428:S428"/>
    <mergeCell ref="T428:W428"/>
    <mergeCell ref="AC428:AQ428"/>
    <mergeCell ref="B429:Q429"/>
    <mergeCell ref="R429:S429"/>
    <mergeCell ref="B444:Y444"/>
    <mergeCell ref="Z444:AB444"/>
    <mergeCell ref="AK444:AL444"/>
    <mergeCell ref="AM444:AQ444"/>
    <mergeCell ref="AR444:AS444"/>
    <mergeCell ref="B445:Q446"/>
    <mergeCell ref="R445:S446"/>
    <mergeCell ref="T445:W446"/>
    <mergeCell ref="X445:X446"/>
    <mergeCell ref="Y445:Y446"/>
    <mergeCell ref="Z445:Z446"/>
    <mergeCell ref="AA445:AA446"/>
    <mergeCell ref="AB445:AB446"/>
    <mergeCell ref="AC445:AQ446"/>
    <mergeCell ref="AR445:AS445"/>
    <mergeCell ref="B430:Q430"/>
    <mergeCell ref="R430:S430"/>
    <mergeCell ref="T430:W430"/>
    <mergeCell ref="AC430:AQ430"/>
    <mergeCell ref="B431:Q431"/>
    <mergeCell ref="R431:S431"/>
    <mergeCell ref="T431:W431"/>
    <mergeCell ref="AC431:AQ431"/>
    <mergeCell ref="B432:Q432"/>
    <mergeCell ref="R432:S432"/>
    <mergeCell ref="T432:W432"/>
    <mergeCell ref="AC432:AQ432"/>
    <mergeCell ref="B436:Q436"/>
    <mergeCell ref="R436:S436"/>
    <mergeCell ref="T436:W436"/>
    <mergeCell ref="AC436:AQ436"/>
    <mergeCell ref="B437:Q437"/>
    <mergeCell ref="B441:C443"/>
    <mergeCell ref="D441:AK443"/>
    <mergeCell ref="B453:Q453"/>
    <mergeCell ref="R453:S453"/>
    <mergeCell ref="T453:W453"/>
    <mergeCell ref="B454:Q454"/>
    <mergeCell ref="R454:S454"/>
    <mergeCell ref="T454:W454"/>
    <mergeCell ref="B455:Q455"/>
    <mergeCell ref="R455:S455"/>
    <mergeCell ref="T455:W455"/>
    <mergeCell ref="B450:Q450"/>
    <mergeCell ref="R450:S450"/>
    <mergeCell ref="T450:W450"/>
    <mergeCell ref="B451:Q451"/>
    <mergeCell ref="R451:S451"/>
    <mergeCell ref="T451:W451"/>
    <mergeCell ref="B452:Q452"/>
    <mergeCell ref="R452:S452"/>
    <mergeCell ref="T452:W452"/>
    <mergeCell ref="B447:Q447"/>
    <mergeCell ref="R447:S447"/>
    <mergeCell ref="T447:W447"/>
    <mergeCell ref="AC447:AQ447"/>
    <mergeCell ref="B448:Q448"/>
    <mergeCell ref="R448:S448"/>
    <mergeCell ref="T448:W448"/>
    <mergeCell ref="AC448:AQ448"/>
    <mergeCell ref="B449:Q449"/>
    <mergeCell ref="R449:S449"/>
    <mergeCell ref="T449:W449"/>
    <mergeCell ref="AC449:AQ449"/>
    <mergeCell ref="B456:Q456"/>
    <mergeCell ref="R456:Y456"/>
    <mergeCell ref="AC456:AS456"/>
    <mergeCell ref="B459:AS459"/>
    <mergeCell ref="B463:Y463"/>
    <mergeCell ref="Z463:AB463"/>
    <mergeCell ref="AK463:AL463"/>
    <mergeCell ref="AM463:AQ463"/>
    <mergeCell ref="AR463:AS463"/>
    <mergeCell ref="B464:Q465"/>
    <mergeCell ref="R464:S465"/>
    <mergeCell ref="T464:W465"/>
    <mergeCell ref="X464:X465"/>
    <mergeCell ref="Y464:Y465"/>
    <mergeCell ref="Z464:Z465"/>
    <mergeCell ref="AA464:AA465"/>
    <mergeCell ref="AB464:AB465"/>
    <mergeCell ref="AC464:AQ465"/>
    <mergeCell ref="AR464:AS464"/>
    <mergeCell ref="AL461:AS462"/>
    <mergeCell ref="D461:AK462"/>
    <mergeCell ref="B461:C462"/>
    <mergeCell ref="B469:Q469"/>
    <mergeCell ref="R469:S469"/>
    <mergeCell ref="T469:W469"/>
    <mergeCell ref="B470:Q470"/>
    <mergeCell ref="R470:S470"/>
    <mergeCell ref="T470:W470"/>
    <mergeCell ref="B471:Q471"/>
    <mergeCell ref="R471:S471"/>
    <mergeCell ref="T471:W471"/>
    <mergeCell ref="B466:Q466"/>
    <mergeCell ref="R466:S466"/>
    <mergeCell ref="T466:W466"/>
    <mergeCell ref="B467:Q467"/>
    <mergeCell ref="R467:S467"/>
    <mergeCell ref="T467:W467"/>
    <mergeCell ref="B468:Q468"/>
    <mergeCell ref="R468:S468"/>
    <mergeCell ref="T468:W468"/>
    <mergeCell ref="B472:Q472"/>
    <mergeCell ref="R472:S472"/>
    <mergeCell ref="T472:W472"/>
    <mergeCell ref="AC472:AQ472"/>
    <mergeCell ref="B473:Q473"/>
    <mergeCell ref="R473:S473"/>
    <mergeCell ref="T473:W473"/>
    <mergeCell ref="AC473:AQ473"/>
    <mergeCell ref="B474:Q474"/>
    <mergeCell ref="R474:Y474"/>
    <mergeCell ref="AC474:AS474"/>
    <mergeCell ref="B479:Y479"/>
    <mergeCell ref="Z479:AB479"/>
    <mergeCell ref="AK479:AL479"/>
    <mergeCell ref="AM479:AQ479"/>
    <mergeCell ref="AR479:AS479"/>
    <mergeCell ref="B480:Q481"/>
    <mergeCell ref="R480:S481"/>
    <mergeCell ref="T480:W481"/>
    <mergeCell ref="X480:X481"/>
    <mergeCell ref="Y480:Y481"/>
    <mergeCell ref="Z480:Z481"/>
    <mergeCell ref="AA480:AA481"/>
    <mergeCell ref="AB480:AB481"/>
    <mergeCell ref="AC480:AQ481"/>
    <mergeCell ref="AR480:AS480"/>
    <mergeCell ref="AL477:AS478"/>
    <mergeCell ref="B477:C478"/>
    <mergeCell ref="D477:AK478"/>
    <mergeCell ref="B485:Q485"/>
    <mergeCell ref="R485:S485"/>
    <mergeCell ref="T485:W485"/>
    <mergeCell ref="B486:Q486"/>
    <mergeCell ref="R486:S486"/>
    <mergeCell ref="T486:W486"/>
    <mergeCell ref="B487:Q487"/>
    <mergeCell ref="R487:S487"/>
    <mergeCell ref="T487:W487"/>
    <mergeCell ref="B482:Q482"/>
    <mergeCell ref="R482:S482"/>
    <mergeCell ref="T482:W482"/>
    <mergeCell ref="B483:Q483"/>
    <mergeCell ref="R483:S483"/>
    <mergeCell ref="T483:W483"/>
    <mergeCell ref="B484:Q484"/>
    <mergeCell ref="R484:S484"/>
    <mergeCell ref="T484:W484"/>
    <mergeCell ref="B488:Q488"/>
    <mergeCell ref="R488:S488"/>
    <mergeCell ref="T488:W488"/>
    <mergeCell ref="AC488:AQ488"/>
    <mergeCell ref="B489:Q489"/>
    <mergeCell ref="R489:S489"/>
    <mergeCell ref="T489:W489"/>
    <mergeCell ref="AC489:AQ489"/>
    <mergeCell ref="B490:Q490"/>
    <mergeCell ref="R490:Y490"/>
    <mergeCell ref="AC490:AS490"/>
    <mergeCell ref="B495:Y495"/>
    <mergeCell ref="Z495:AB495"/>
    <mergeCell ref="AK495:AL495"/>
    <mergeCell ref="AM495:AQ495"/>
    <mergeCell ref="AR495:AS495"/>
    <mergeCell ref="B496:Q497"/>
    <mergeCell ref="R496:S497"/>
    <mergeCell ref="T496:W497"/>
    <mergeCell ref="X496:X497"/>
    <mergeCell ref="Y496:Y497"/>
    <mergeCell ref="Z496:Z497"/>
    <mergeCell ref="AA496:AA497"/>
    <mergeCell ref="AB496:AB497"/>
    <mergeCell ref="AC496:AQ497"/>
    <mergeCell ref="AR496:AS496"/>
    <mergeCell ref="AL493:AS494"/>
    <mergeCell ref="B493:C494"/>
    <mergeCell ref="D493:AK494"/>
    <mergeCell ref="B501:Q501"/>
    <mergeCell ref="R501:S501"/>
    <mergeCell ref="T501:W501"/>
    <mergeCell ref="B502:Q502"/>
    <mergeCell ref="R502:S502"/>
    <mergeCell ref="T502:W502"/>
    <mergeCell ref="B503:Q503"/>
    <mergeCell ref="R503:S503"/>
    <mergeCell ref="T503:W503"/>
    <mergeCell ref="B498:Q498"/>
    <mergeCell ref="R498:S498"/>
    <mergeCell ref="T498:W498"/>
    <mergeCell ref="B499:Q499"/>
    <mergeCell ref="R499:S499"/>
    <mergeCell ref="T499:W499"/>
    <mergeCell ref="B500:Q500"/>
    <mergeCell ref="R500:S500"/>
    <mergeCell ref="T500:W500"/>
    <mergeCell ref="B504:Q504"/>
    <mergeCell ref="R504:S504"/>
    <mergeCell ref="T504:W504"/>
    <mergeCell ref="AC504:AQ504"/>
    <mergeCell ref="B505:Q505"/>
    <mergeCell ref="R505:S505"/>
    <mergeCell ref="T505:W505"/>
    <mergeCell ref="AC505:AQ505"/>
    <mergeCell ref="B506:Q506"/>
    <mergeCell ref="R506:Y506"/>
    <mergeCell ref="AC506:AS506"/>
    <mergeCell ref="B511:Y511"/>
    <mergeCell ref="Z511:AB511"/>
    <mergeCell ref="AK511:AL511"/>
    <mergeCell ref="AM511:AQ511"/>
    <mergeCell ref="AR511:AS511"/>
    <mergeCell ref="B512:Q513"/>
    <mergeCell ref="R512:S513"/>
    <mergeCell ref="T512:W513"/>
    <mergeCell ref="X512:X513"/>
    <mergeCell ref="Y512:Y513"/>
    <mergeCell ref="Z512:Z513"/>
    <mergeCell ref="AA512:AA513"/>
    <mergeCell ref="AB512:AB513"/>
    <mergeCell ref="AC512:AQ513"/>
    <mergeCell ref="AR512:AS512"/>
    <mergeCell ref="AL509:AS510"/>
    <mergeCell ref="B509:C510"/>
    <mergeCell ref="D509:AK510"/>
    <mergeCell ref="B517:Q517"/>
    <mergeCell ref="R517:S517"/>
    <mergeCell ref="T517:W517"/>
    <mergeCell ref="B518:Q518"/>
    <mergeCell ref="R518:S518"/>
    <mergeCell ref="T518:W518"/>
    <mergeCell ref="B519:Q519"/>
    <mergeCell ref="R519:S519"/>
    <mergeCell ref="T519:W519"/>
    <mergeCell ref="B514:Q514"/>
    <mergeCell ref="R514:S514"/>
    <mergeCell ref="T514:W514"/>
    <mergeCell ref="B515:Q515"/>
    <mergeCell ref="R515:S515"/>
    <mergeCell ref="T515:W515"/>
    <mergeCell ref="B516:Q516"/>
    <mergeCell ref="R516:S516"/>
    <mergeCell ref="T516:W516"/>
    <mergeCell ref="B520:Q520"/>
    <mergeCell ref="R520:S520"/>
    <mergeCell ref="T520:W520"/>
    <mergeCell ref="AC520:AQ520"/>
    <mergeCell ref="B521:Q521"/>
    <mergeCell ref="R521:S521"/>
    <mergeCell ref="T521:W521"/>
    <mergeCell ref="AC521:AQ521"/>
    <mergeCell ref="B522:Q522"/>
    <mergeCell ref="R522:Y522"/>
    <mergeCell ref="AC522:AS522"/>
    <mergeCell ref="B527:Y527"/>
    <mergeCell ref="Z527:AB527"/>
    <mergeCell ref="AK527:AL527"/>
    <mergeCell ref="AM527:AQ527"/>
    <mergeCell ref="AR527:AS527"/>
    <mergeCell ref="B528:Q529"/>
    <mergeCell ref="R528:S529"/>
    <mergeCell ref="T528:W529"/>
    <mergeCell ref="X528:X529"/>
    <mergeCell ref="Y528:Y529"/>
    <mergeCell ref="Z528:Z529"/>
    <mergeCell ref="AA528:AA529"/>
    <mergeCell ref="AB528:AB529"/>
    <mergeCell ref="AC528:AQ529"/>
    <mergeCell ref="AR528:AS528"/>
    <mergeCell ref="AL525:AS526"/>
    <mergeCell ref="B525:C526"/>
    <mergeCell ref="D525:AK526"/>
    <mergeCell ref="B533:Q533"/>
    <mergeCell ref="R533:S533"/>
    <mergeCell ref="T533:W533"/>
    <mergeCell ref="B534:Q534"/>
    <mergeCell ref="R534:S534"/>
    <mergeCell ref="T534:W534"/>
    <mergeCell ref="B535:Q535"/>
    <mergeCell ref="R535:S535"/>
    <mergeCell ref="T535:W535"/>
    <mergeCell ref="B530:Q530"/>
    <mergeCell ref="R530:S530"/>
    <mergeCell ref="T530:W530"/>
    <mergeCell ref="B531:Q531"/>
    <mergeCell ref="R531:S531"/>
    <mergeCell ref="T531:W531"/>
    <mergeCell ref="B532:Q532"/>
    <mergeCell ref="R532:S532"/>
    <mergeCell ref="T532:W532"/>
    <mergeCell ref="B536:Q536"/>
    <mergeCell ref="R536:S536"/>
    <mergeCell ref="T536:W536"/>
    <mergeCell ref="AC536:AQ536"/>
    <mergeCell ref="B537:Q537"/>
    <mergeCell ref="R537:S537"/>
    <mergeCell ref="T537:W537"/>
    <mergeCell ref="AC537:AQ537"/>
    <mergeCell ref="B538:Q538"/>
    <mergeCell ref="R538:Y538"/>
    <mergeCell ref="AC538:AS538"/>
    <mergeCell ref="B543:Y543"/>
    <mergeCell ref="Z543:AB543"/>
    <mergeCell ref="AK543:AL543"/>
    <mergeCell ref="AM543:AQ543"/>
    <mergeCell ref="AR543:AS543"/>
    <mergeCell ref="B544:Q545"/>
    <mergeCell ref="R544:S545"/>
    <mergeCell ref="T544:W545"/>
    <mergeCell ref="X544:X545"/>
    <mergeCell ref="Y544:Y545"/>
    <mergeCell ref="Z544:Z545"/>
    <mergeCell ref="AA544:AA545"/>
    <mergeCell ref="AB544:AB545"/>
    <mergeCell ref="AC544:AQ545"/>
    <mergeCell ref="AR544:AS544"/>
    <mergeCell ref="AL541:AS542"/>
    <mergeCell ref="B541:C542"/>
    <mergeCell ref="D541:AK542"/>
    <mergeCell ref="B549:Q549"/>
    <mergeCell ref="R549:S549"/>
    <mergeCell ref="T549:W549"/>
    <mergeCell ref="B550:Q550"/>
    <mergeCell ref="R550:S550"/>
    <mergeCell ref="T550:W550"/>
    <mergeCell ref="B551:Q551"/>
    <mergeCell ref="R551:S551"/>
    <mergeCell ref="T551:W551"/>
    <mergeCell ref="B546:Q546"/>
    <mergeCell ref="R546:S546"/>
    <mergeCell ref="T546:W546"/>
    <mergeCell ref="B547:Q547"/>
    <mergeCell ref="R547:S547"/>
    <mergeCell ref="T547:W547"/>
    <mergeCell ref="B548:Q548"/>
    <mergeCell ref="R548:S548"/>
    <mergeCell ref="T548:W548"/>
    <mergeCell ref="B552:Q552"/>
    <mergeCell ref="R552:S552"/>
    <mergeCell ref="T552:W552"/>
    <mergeCell ref="AC552:AQ552"/>
    <mergeCell ref="B553:Q553"/>
    <mergeCell ref="R553:S553"/>
    <mergeCell ref="T553:W553"/>
    <mergeCell ref="AC553:AQ553"/>
    <mergeCell ref="B554:Q554"/>
    <mergeCell ref="R554:Y554"/>
    <mergeCell ref="AC554:AS554"/>
    <mergeCell ref="AL557:AS558"/>
    <mergeCell ref="B557:C558"/>
    <mergeCell ref="D557:AK558"/>
    <mergeCell ref="AC559:AH559"/>
    <mergeCell ref="AI559:AJ559"/>
    <mergeCell ref="B562:Q562"/>
    <mergeCell ref="R562:S562"/>
    <mergeCell ref="T562:W562"/>
    <mergeCell ref="AC562:AQ562"/>
    <mergeCell ref="B563:Q563"/>
    <mergeCell ref="R563:S563"/>
    <mergeCell ref="T563:W563"/>
    <mergeCell ref="B564:Q564"/>
    <mergeCell ref="R564:S564"/>
    <mergeCell ref="T564:W564"/>
    <mergeCell ref="B559:Y559"/>
    <mergeCell ref="Z559:AB559"/>
    <mergeCell ref="AK559:AL559"/>
    <mergeCell ref="AM559:AQ559"/>
    <mergeCell ref="AR559:AS559"/>
    <mergeCell ref="B560:Q561"/>
    <mergeCell ref="R560:S561"/>
    <mergeCell ref="T560:W561"/>
    <mergeCell ref="X560:X561"/>
    <mergeCell ref="Y560:Y561"/>
    <mergeCell ref="Z560:Z561"/>
    <mergeCell ref="AA560:AA561"/>
    <mergeCell ref="AB560:AB561"/>
    <mergeCell ref="AC560:AQ561"/>
    <mergeCell ref="AR560:AS560"/>
    <mergeCell ref="AC563:AQ563"/>
    <mergeCell ref="B568:Q568"/>
    <mergeCell ref="R568:S568"/>
    <mergeCell ref="T568:W568"/>
    <mergeCell ref="AC568:AQ568"/>
    <mergeCell ref="B569:Q569"/>
    <mergeCell ref="R569:S569"/>
    <mergeCell ref="T569:W569"/>
    <mergeCell ref="AC569:AQ569"/>
    <mergeCell ref="B570:Q570"/>
    <mergeCell ref="R570:Y570"/>
    <mergeCell ref="AC570:AS570"/>
    <mergeCell ref="B565:Q565"/>
    <mergeCell ref="R565:S565"/>
    <mergeCell ref="T565:W565"/>
    <mergeCell ref="B566:Q566"/>
    <mergeCell ref="R566:S566"/>
    <mergeCell ref="T566:W566"/>
    <mergeCell ref="B567:Q567"/>
    <mergeCell ref="R567:S567"/>
    <mergeCell ref="T567:W567"/>
    <mergeCell ref="B578:Q578"/>
    <mergeCell ref="R578:S578"/>
    <mergeCell ref="T578:W578"/>
    <mergeCell ref="AC578:AQ578"/>
    <mergeCell ref="B579:Q579"/>
    <mergeCell ref="R579:S579"/>
    <mergeCell ref="T579:W579"/>
    <mergeCell ref="AC579:AQ579"/>
    <mergeCell ref="B581:Q581"/>
    <mergeCell ref="R581:S581"/>
    <mergeCell ref="T581:W581"/>
    <mergeCell ref="B582:Q582"/>
    <mergeCell ref="R582:S582"/>
    <mergeCell ref="T582:W582"/>
    <mergeCell ref="B583:Q583"/>
    <mergeCell ref="R583:S583"/>
    <mergeCell ref="T583:W583"/>
    <mergeCell ref="B580:Q580"/>
    <mergeCell ref="R580:S580"/>
    <mergeCell ref="T580:W580"/>
    <mergeCell ref="AC580:AQ580"/>
    <mergeCell ref="AC583:AQ583"/>
    <mergeCell ref="B575:Y575"/>
    <mergeCell ref="Z575:AB575"/>
    <mergeCell ref="AK575:AL575"/>
    <mergeCell ref="AM575:AQ575"/>
    <mergeCell ref="AR575:AS575"/>
    <mergeCell ref="B576:Q577"/>
    <mergeCell ref="R576:S577"/>
    <mergeCell ref="T576:W577"/>
    <mergeCell ref="X576:X577"/>
    <mergeCell ref="Y576:Y577"/>
    <mergeCell ref="Z576:Z577"/>
    <mergeCell ref="AA576:AA577"/>
    <mergeCell ref="AB576:AB577"/>
    <mergeCell ref="AC576:AQ577"/>
    <mergeCell ref="AR576:AS576"/>
    <mergeCell ref="B573:C574"/>
    <mergeCell ref="D573:AK574"/>
    <mergeCell ref="AC575:AH575"/>
    <mergeCell ref="AI575:AJ575"/>
    <mergeCell ref="B584:Q584"/>
    <mergeCell ref="R584:S584"/>
    <mergeCell ref="T584:W584"/>
    <mergeCell ref="B585:Q585"/>
    <mergeCell ref="R585:S585"/>
    <mergeCell ref="T585:W585"/>
    <mergeCell ref="B586:Q586"/>
    <mergeCell ref="R586:Y586"/>
    <mergeCell ref="AR592:AS592"/>
    <mergeCell ref="AL589:AS590"/>
    <mergeCell ref="B589:C590"/>
    <mergeCell ref="D589:AK590"/>
    <mergeCell ref="B594:Q594"/>
    <mergeCell ref="R594:S594"/>
    <mergeCell ref="T594:W594"/>
    <mergeCell ref="AC594:AQ594"/>
    <mergeCell ref="B595:Q595"/>
    <mergeCell ref="R595:S595"/>
    <mergeCell ref="T595:W595"/>
    <mergeCell ref="AC595:AQ595"/>
    <mergeCell ref="AC591:AH591"/>
    <mergeCell ref="AI591:AJ591"/>
    <mergeCell ref="AR591:AS591"/>
    <mergeCell ref="B596:Q596"/>
    <mergeCell ref="R596:S596"/>
    <mergeCell ref="T596:W596"/>
    <mergeCell ref="AC596:AQ596"/>
    <mergeCell ref="B591:Y591"/>
    <mergeCell ref="Z591:AB591"/>
    <mergeCell ref="AK591:AL591"/>
    <mergeCell ref="AM591:AQ591"/>
    <mergeCell ref="B600:Q600"/>
    <mergeCell ref="R600:S600"/>
    <mergeCell ref="T600:W600"/>
    <mergeCell ref="B592:Q593"/>
    <mergeCell ref="R592:S593"/>
    <mergeCell ref="T592:W593"/>
    <mergeCell ref="X592:X593"/>
    <mergeCell ref="Y592:Y593"/>
    <mergeCell ref="Z592:Z593"/>
    <mergeCell ref="AA592:AA593"/>
    <mergeCell ref="AB592:AB593"/>
    <mergeCell ref="AC592:AQ593"/>
    <mergeCell ref="B601:Q601"/>
    <mergeCell ref="R601:S601"/>
    <mergeCell ref="T601:W601"/>
    <mergeCell ref="B602:Q602"/>
    <mergeCell ref="R602:Y602"/>
    <mergeCell ref="B597:Q597"/>
    <mergeCell ref="R597:S597"/>
    <mergeCell ref="T597:W597"/>
    <mergeCell ref="B598:Q598"/>
    <mergeCell ref="R598:S598"/>
    <mergeCell ref="T598:W598"/>
    <mergeCell ref="B599:Q599"/>
    <mergeCell ref="R599:S599"/>
    <mergeCell ref="T599:W599"/>
    <mergeCell ref="AC602:AS602"/>
    <mergeCell ref="AR607:AS607"/>
    <mergeCell ref="B608:Q609"/>
    <mergeCell ref="R608:S609"/>
    <mergeCell ref="T608:W609"/>
    <mergeCell ref="X608:X609"/>
    <mergeCell ref="Y608:Y609"/>
    <mergeCell ref="Z608:Z609"/>
    <mergeCell ref="AA608:AA609"/>
    <mergeCell ref="AB608:AB609"/>
    <mergeCell ref="AC608:AQ609"/>
    <mergeCell ref="AR608:AS608"/>
    <mergeCell ref="AL605:AS606"/>
    <mergeCell ref="B605:C606"/>
    <mergeCell ref="D605:AK606"/>
    <mergeCell ref="B610:Q610"/>
    <mergeCell ref="R610:S610"/>
    <mergeCell ref="T610:W610"/>
    <mergeCell ref="AC610:AQ610"/>
    <mergeCell ref="B611:Q611"/>
    <mergeCell ref="R611:S611"/>
    <mergeCell ref="T611:W611"/>
    <mergeCell ref="AC611:AQ611"/>
    <mergeCell ref="AC607:AH607"/>
    <mergeCell ref="AI607:AJ607"/>
    <mergeCell ref="B607:Y607"/>
    <mergeCell ref="Z607:AB607"/>
    <mergeCell ref="AK607:AL607"/>
    <mergeCell ref="AM607:AQ607"/>
    <mergeCell ref="B616:Q616"/>
    <mergeCell ref="R616:S616"/>
    <mergeCell ref="T616:W616"/>
    <mergeCell ref="B612:Q612"/>
    <mergeCell ref="R612:S612"/>
    <mergeCell ref="T612:W612"/>
    <mergeCell ref="AC612:AQ612"/>
    <mergeCell ref="B623:Y623"/>
    <mergeCell ref="Z623:AB623"/>
    <mergeCell ref="AK623:AL623"/>
    <mergeCell ref="AM623:AQ623"/>
    <mergeCell ref="B617:Q617"/>
    <mergeCell ref="R617:S617"/>
    <mergeCell ref="T617:W617"/>
    <mergeCell ref="B618:Q618"/>
    <mergeCell ref="R618:Y618"/>
    <mergeCell ref="B613:Q613"/>
    <mergeCell ref="R613:S613"/>
    <mergeCell ref="T613:W613"/>
    <mergeCell ref="B614:Q614"/>
    <mergeCell ref="R614:S614"/>
    <mergeCell ref="T614:W614"/>
    <mergeCell ref="B615:Q615"/>
    <mergeCell ref="R615:S615"/>
    <mergeCell ref="T615:W615"/>
    <mergeCell ref="AC618:AS618"/>
    <mergeCell ref="AC617:AQ617"/>
    <mergeCell ref="AC616:AQ616"/>
    <mergeCell ref="AC615:AQ615"/>
    <mergeCell ref="AC614:AQ614"/>
    <mergeCell ref="AC613:AQ613"/>
    <mergeCell ref="B624:Q625"/>
    <mergeCell ref="R624:S625"/>
    <mergeCell ref="T624:W625"/>
    <mergeCell ref="X624:X625"/>
    <mergeCell ref="Y624:Y625"/>
    <mergeCell ref="Z624:Z625"/>
    <mergeCell ref="AA624:AA625"/>
    <mergeCell ref="AB624:AB625"/>
    <mergeCell ref="AC624:AQ625"/>
    <mergeCell ref="AC632:AQ632"/>
    <mergeCell ref="AC631:AQ631"/>
    <mergeCell ref="AC630:AQ630"/>
    <mergeCell ref="AC629:AQ629"/>
    <mergeCell ref="B633:Q633"/>
    <mergeCell ref="R633:S633"/>
    <mergeCell ref="T633:W633"/>
    <mergeCell ref="B621:C622"/>
    <mergeCell ref="D621:AK622"/>
    <mergeCell ref="AC623:AH623"/>
    <mergeCell ref="AI623:AJ623"/>
    <mergeCell ref="B626:Q626"/>
    <mergeCell ref="R626:S626"/>
    <mergeCell ref="T626:W626"/>
    <mergeCell ref="AC626:AQ626"/>
    <mergeCell ref="B627:Q627"/>
    <mergeCell ref="R627:S627"/>
    <mergeCell ref="T627:W627"/>
    <mergeCell ref="AC627:AQ627"/>
    <mergeCell ref="B628:Q628"/>
    <mergeCell ref="R628:S628"/>
    <mergeCell ref="T628:W628"/>
    <mergeCell ref="AC628:AQ628"/>
    <mergeCell ref="B634:Q634"/>
    <mergeCell ref="R634:Y634"/>
    <mergeCell ref="B629:Q629"/>
    <mergeCell ref="R629:S629"/>
    <mergeCell ref="T629:W629"/>
    <mergeCell ref="B630:Q630"/>
    <mergeCell ref="R630:S630"/>
    <mergeCell ref="T630:W630"/>
    <mergeCell ref="B631:Q631"/>
    <mergeCell ref="R631:S631"/>
    <mergeCell ref="T631:W631"/>
    <mergeCell ref="AC634:AS634"/>
    <mergeCell ref="AC633:AQ633"/>
    <mergeCell ref="AR639:AS639"/>
    <mergeCell ref="B640:Q641"/>
    <mergeCell ref="R640:S641"/>
    <mergeCell ref="T640:W641"/>
    <mergeCell ref="X640:X641"/>
    <mergeCell ref="Y640:Y641"/>
    <mergeCell ref="Z640:Z641"/>
    <mergeCell ref="AA640:AA641"/>
    <mergeCell ref="AB640:AB641"/>
    <mergeCell ref="AC640:AQ641"/>
    <mergeCell ref="AR640:AS640"/>
    <mergeCell ref="AL637:AS638"/>
    <mergeCell ref="B637:C638"/>
    <mergeCell ref="D637:AK638"/>
    <mergeCell ref="B632:Q632"/>
    <mergeCell ref="R632:S632"/>
    <mergeCell ref="T632:W632"/>
    <mergeCell ref="B642:Q642"/>
    <mergeCell ref="R642:S642"/>
    <mergeCell ref="T642:W642"/>
    <mergeCell ref="AC642:AQ642"/>
    <mergeCell ref="AC639:AH639"/>
    <mergeCell ref="AI639:AJ639"/>
    <mergeCell ref="B643:Q643"/>
    <mergeCell ref="R643:S643"/>
    <mergeCell ref="T643:W643"/>
    <mergeCell ref="AC643:AQ643"/>
    <mergeCell ref="B644:Q644"/>
    <mergeCell ref="R644:S644"/>
    <mergeCell ref="T644:W644"/>
    <mergeCell ref="AC644:AQ644"/>
    <mergeCell ref="B639:Y639"/>
    <mergeCell ref="Z639:AB639"/>
    <mergeCell ref="AK639:AL639"/>
    <mergeCell ref="AM639:AQ639"/>
    <mergeCell ref="AR656:AS656"/>
    <mergeCell ref="AL653:AS654"/>
    <mergeCell ref="B653:C654"/>
    <mergeCell ref="D653:AK654"/>
    <mergeCell ref="B658:Q658"/>
    <mergeCell ref="R658:S658"/>
    <mergeCell ref="T658:W658"/>
    <mergeCell ref="AC658:AQ658"/>
    <mergeCell ref="B648:Q648"/>
    <mergeCell ref="R648:S648"/>
    <mergeCell ref="T648:W648"/>
    <mergeCell ref="B649:Q649"/>
    <mergeCell ref="R649:S649"/>
    <mergeCell ref="T649:W649"/>
    <mergeCell ref="AC646:AQ646"/>
    <mergeCell ref="AC645:AQ645"/>
    <mergeCell ref="B650:Q650"/>
    <mergeCell ref="R650:Y650"/>
    <mergeCell ref="B645:Q645"/>
    <mergeCell ref="R645:S645"/>
    <mergeCell ref="T645:W645"/>
    <mergeCell ref="B646:Q646"/>
    <mergeCell ref="R646:S646"/>
    <mergeCell ref="T646:W646"/>
    <mergeCell ref="B647:Q647"/>
    <mergeCell ref="R647:S647"/>
    <mergeCell ref="T647:W647"/>
    <mergeCell ref="B659:Q659"/>
    <mergeCell ref="R659:S659"/>
    <mergeCell ref="T659:W659"/>
    <mergeCell ref="AC659:AQ659"/>
    <mergeCell ref="B660:Q660"/>
    <mergeCell ref="R660:S660"/>
    <mergeCell ref="T660:W660"/>
    <mergeCell ref="AC660:AQ660"/>
    <mergeCell ref="B655:Y655"/>
    <mergeCell ref="Z655:AB655"/>
    <mergeCell ref="AK655:AL655"/>
    <mergeCell ref="AM655:AQ655"/>
    <mergeCell ref="AC655:AH655"/>
    <mergeCell ref="AI655:AJ655"/>
    <mergeCell ref="B664:Q664"/>
    <mergeCell ref="R664:S664"/>
    <mergeCell ref="T664:W664"/>
    <mergeCell ref="B656:Q657"/>
    <mergeCell ref="R656:S657"/>
    <mergeCell ref="T656:W657"/>
    <mergeCell ref="X656:X657"/>
    <mergeCell ref="Y656:Y657"/>
    <mergeCell ref="Z656:Z657"/>
    <mergeCell ref="AA656:AA657"/>
    <mergeCell ref="AB656:AB657"/>
    <mergeCell ref="AC656:AQ657"/>
    <mergeCell ref="B665:Q665"/>
    <mergeCell ref="R665:S665"/>
    <mergeCell ref="T665:W665"/>
    <mergeCell ref="B666:Q666"/>
    <mergeCell ref="R666:Y666"/>
    <mergeCell ref="B661:Q661"/>
    <mergeCell ref="R661:S661"/>
    <mergeCell ref="T661:W661"/>
    <mergeCell ref="B662:Q662"/>
    <mergeCell ref="R662:S662"/>
    <mergeCell ref="T662:W662"/>
    <mergeCell ref="B663:Q663"/>
    <mergeCell ref="R663:S663"/>
    <mergeCell ref="T663:W663"/>
    <mergeCell ref="AR671:AS671"/>
    <mergeCell ref="B672:Q673"/>
    <mergeCell ref="R672:S673"/>
    <mergeCell ref="T672:W673"/>
    <mergeCell ref="X672:X673"/>
    <mergeCell ref="Y672:Y673"/>
    <mergeCell ref="Z672:Z673"/>
    <mergeCell ref="AA672:AA673"/>
    <mergeCell ref="AB672:AB673"/>
    <mergeCell ref="AC672:AQ673"/>
    <mergeCell ref="AR672:AS672"/>
    <mergeCell ref="AL669:AS670"/>
    <mergeCell ref="B669:C670"/>
    <mergeCell ref="D669:AK670"/>
    <mergeCell ref="B674:Q674"/>
    <mergeCell ref="R674:S674"/>
    <mergeCell ref="T674:W674"/>
    <mergeCell ref="AC674:AQ674"/>
    <mergeCell ref="B675:Q675"/>
    <mergeCell ref="R675:S675"/>
    <mergeCell ref="T675:W675"/>
    <mergeCell ref="AC675:AQ675"/>
    <mergeCell ref="B676:Q676"/>
    <mergeCell ref="R676:S676"/>
    <mergeCell ref="T676:W676"/>
    <mergeCell ref="AC676:AQ676"/>
    <mergeCell ref="B671:Y671"/>
    <mergeCell ref="Z671:AB671"/>
    <mergeCell ref="AK671:AL671"/>
    <mergeCell ref="AM671:AQ671"/>
    <mergeCell ref="AC671:AH671"/>
    <mergeCell ref="AI671:AJ671"/>
    <mergeCell ref="AR688:AS688"/>
    <mergeCell ref="AL685:AS686"/>
    <mergeCell ref="B685:C686"/>
    <mergeCell ref="D685:AK686"/>
    <mergeCell ref="B690:Q690"/>
    <mergeCell ref="R690:S690"/>
    <mergeCell ref="T690:W690"/>
    <mergeCell ref="AC690:AQ690"/>
    <mergeCell ref="B680:Q680"/>
    <mergeCell ref="R680:S680"/>
    <mergeCell ref="T680:W680"/>
    <mergeCell ref="B681:Q681"/>
    <mergeCell ref="R681:S681"/>
    <mergeCell ref="T681:W681"/>
    <mergeCell ref="B682:Q682"/>
    <mergeCell ref="R682:Y682"/>
    <mergeCell ref="B677:Q677"/>
    <mergeCell ref="R677:S677"/>
    <mergeCell ref="T677:W677"/>
    <mergeCell ref="B678:Q678"/>
    <mergeCell ref="R678:S678"/>
    <mergeCell ref="T678:W678"/>
    <mergeCell ref="B679:Q679"/>
    <mergeCell ref="R679:S679"/>
    <mergeCell ref="T679:W679"/>
    <mergeCell ref="B687:Y687"/>
    <mergeCell ref="Z687:AB687"/>
    <mergeCell ref="AK687:AL687"/>
    <mergeCell ref="AM687:AQ687"/>
    <mergeCell ref="AC687:AH687"/>
    <mergeCell ref="AI687:AJ687"/>
    <mergeCell ref="B696:Q696"/>
    <mergeCell ref="R696:S696"/>
    <mergeCell ref="T696:W696"/>
    <mergeCell ref="B688:Q689"/>
    <mergeCell ref="R688:S689"/>
    <mergeCell ref="T688:W689"/>
    <mergeCell ref="X688:X689"/>
    <mergeCell ref="Y688:Y689"/>
    <mergeCell ref="Z688:Z689"/>
    <mergeCell ref="AA688:AA689"/>
    <mergeCell ref="AB688:AB689"/>
    <mergeCell ref="AC688:AQ689"/>
    <mergeCell ref="AR703:AS703"/>
    <mergeCell ref="B704:Q705"/>
    <mergeCell ref="R704:S705"/>
    <mergeCell ref="T704:W705"/>
    <mergeCell ref="X704:X705"/>
    <mergeCell ref="Y704:Y705"/>
    <mergeCell ref="Z704:Z705"/>
    <mergeCell ref="AA704:AA705"/>
    <mergeCell ref="AB704:AB705"/>
    <mergeCell ref="AC704:AQ705"/>
    <mergeCell ref="AR704:AS704"/>
    <mergeCell ref="AL701:AS702"/>
    <mergeCell ref="B701:C702"/>
    <mergeCell ref="D701:AK702"/>
    <mergeCell ref="B691:Q691"/>
    <mergeCell ref="R691:S691"/>
    <mergeCell ref="T691:W691"/>
    <mergeCell ref="AC691:AQ691"/>
    <mergeCell ref="B692:Q692"/>
    <mergeCell ref="R692:S692"/>
    <mergeCell ref="T692:W692"/>
    <mergeCell ref="AC692:AQ692"/>
    <mergeCell ref="AC707:AQ707"/>
    <mergeCell ref="B708:Q708"/>
    <mergeCell ref="R708:S708"/>
    <mergeCell ref="T708:W708"/>
    <mergeCell ref="AC708:AQ708"/>
    <mergeCell ref="B703:Y703"/>
    <mergeCell ref="Z703:AB703"/>
    <mergeCell ref="AK703:AL703"/>
    <mergeCell ref="AM703:AQ703"/>
    <mergeCell ref="AC703:AH703"/>
    <mergeCell ref="AI703:AJ703"/>
    <mergeCell ref="B697:Q697"/>
    <mergeCell ref="R697:S697"/>
    <mergeCell ref="T697:W697"/>
    <mergeCell ref="B698:Q698"/>
    <mergeCell ref="R698:Y698"/>
    <mergeCell ref="B693:Q693"/>
    <mergeCell ref="R693:S693"/>
    <mergeCell ref="T693:W693"/>
    <mergeCell ref="B694:Q694"/>
    <mergeCell ref="R694:S694"/>
    <mergeCell ref="T694:W694"/>
    <mergeCell ref="B695:Q695"/>
    <mergeCell ref="R695:S695"/>
    <mergeCell ref="T695:W695"/>
    <mergeCell ref="X65:Y65"/>
    <mergeCell ref="Z65:AC65"/>
    <mergeCell ref="B66:D66"/>
    <mergeCell ref="E66:S66"/>
    <mergeCell ref="T66:U66"/>
    <mergeCell ref="V66:W66"/>
    <mergeCell ref="X66:Y66"/>
    <mergeCell ref="Z66:AC66"/>
    <mergeCell ref="B712:Q712"/>
    <mergeCell ref="R712:S712"/>
    <mergeCell ref="T712:W712"/>
    <mergeCell ref="B713:Q713"/>
    <mergeCell ref="R713:S713"/>
    <mergeCell ref="T713:W713"/>
    <mergeCell ref="B714:Q714"/>
    <mergeCell ref="R714:Y714"/>
    <mergeCell ref="B709:Q709"/>
    <mergeCell ref="R709:S709"/>
    <mergeCell ref="T709:W709"/>
    <mergeCell ref="B710:Q710"/>
    <mergeCell ref="R710:S710"/>
    <mergeCell ref="T710:W710"/>
    <mergeCell ref="B711:Q711"/>
    <mergeCell ref="R711:S711"/>
    <mergeCell ref="T711:W711"/>
    <mergeCell ref="B706:Q706"/>
    <mergeCell ref="R706:S706"/>
    <mergeCell ref="T706:W706"/>
    <mergeCell ref="AC706:AQ706"/>
    <mergeCell ref="B707:Q707"/>
    <mergeCell ref="R707:S707"/>
    <mergeCell ref="T707:W707"/>
    <mergeCell ref="X69:Y69"/>
    <mergeCell ref="Z69:AC69"/>
    <mergeCell ref="B70:D70"/>
    <mergeCell ref="E70:S70"/>
    <mergeCell ref="T70:U70"/>
    <mergeCell ref="V70:W70"/>
    <mergeCell ref="X70:Y70"/>
    <mergeCell ref="Z70:AC70"/>
    <mergeCell ref="AG69:AI69"/>
    <mergeCell ref="AJ69:AU69"/>
    <mergeCell ref="AG70:AI70"/>
    <mergeCell ref="AJ70:AU70"/>
    <mergeCell ref="B64:D64"/>
    <mergeCell ref="E64:S64"/>
    <mergeCell ref="T64:U64"/>
    <mergeCell ref="V64:W64"/>
    <mergeCell ref="X64:Y64"/>
    <mergeCell ref="Z64:AC64"/>
    <mergeCell ref="B67:D67"/>
    <mergeCell ref="E67:S67"/>
    <mergeCell ref="X67:Y67"/>
    <mergeCell ref="Z67:AC67"/>
    <mergeCell ref="B68:D68"/>
    <mergeCell ref="E68:S68"/>
    <mergeCell ref="T68:U68"/>
    <mergeCell ref="V68:W68"/>
    <mergeCell ref="X68:Y68"/>
    <mergeCell ref="Z68:AC68"/>
    <mergeCell ref="B65:D65"/>
    <mergeCell ref="E65:S65"/>
    <mergeCell ref="T65:U65"/>
    <mergeCell ref="V65:W65"/>
    <mergeCell ref="B73:D73"/>
    <mergeCell ref="E73:S73"/>
    <mergeCell ref="T73:U73"/>
    <mergeCell ref="V73:W73"/>
    <mergeCell ref="X73:Y73"/>
    <mergeCell ref="Z73:AC73"/>
    <mergeCell ref="B74:D74"/>
    <mergeCell ref="E74:S74"/>
    <mergeCell ref="T74:U74"/>
    <mergeCell ref="V74:W74"/>
    <mergeCell ref="X74:Y74"/>
    <mergeCell ref="Z74:AC74"/>
    <mergeCell ref="AG67:AI67"/>
    <mergeCell ref="AJ67:AU67"/>
    <mergeCell ref="AG68:AI68"/>
    <mergeCell ref="AJ68:AU68"/>
    <mergeCell ref="B71:D71"/>
    <mergeCell ref="E71:S71"/>
    <mergeCell ref="T71:U71"/>
    <mergeCell ref="V71:W71"/>
    <mergeCell ref="X71:Y71"/>
    <mergeCell ref="Z71:AC71"/>
    <mergeCell ref="B72:D72"/>
    <mergeCell ref="E72:S72"/>
    <mergeCell ref="T72:U72"/>
    <mergeCell ref="V72:W72"/>
    <mergeCell ref="X72:Y72"/>
    <mergeCell ref="Z72:AC72"/>
    <mergeCell ref="B69:D69"/>
    <mergeCell ref="E69:S69"/>
    <mergeCell ref="T69:U69"/>
    <mergeCell ref="V69:W69"/>
    <mergeCell ref="E83:AQ83"/>
    <mergeCell ref="B84:D85"/>
    <mergeCell ref="E84:S85"/>
    <mergeCell ref="T84:Y84"/>
    <mergeCell ref="Z84:AC85"/>
    <mergeCell ref="AD84:AF84"/>
    <mergeCell ref="T85:U85"/>
    <mergeCell ref="V85:W85"/>
    <mergeCell ref="X85:Y85"/>
    <mergeCell ref="B75:D75"/>
    <mergeCell ref="E75:S75"/>
    <mergeCell ref="T75:U75"/>
    <mergeCell ref="V75:W75"/>
    <mergeCell ref="X75:Y75"/>
    <mergeCell ref="Z75:AC75"/>
    <mergeCell ref="B76:D76"/>
    <mergeCell ref="E76:S76"/>
    <mergeCell ref="T76:U76"/>
    <mergeCell ref="V76:W76"/>
    <mergeCell ref="X76:Y76"/>
    <mergeCell ref="Z76:AC76"/>
    <mergeCell ref="B88:D88"/>
    <mergeCell ref="E88:S88"/>
    <mergeCell ref="T88:U88"/>
    <mergeCell ref="V88:W88"/>
    <mergeCell ref="X88:Y88"/>
    <mergeCell ref="Z88:AC88"/>
    <mergeCell ref="B89:D89"/>
    <mergeCell ref="E89:S89"/>
    <mergeCell ref="T89:U89"/>
    <mergeCell ref="V89:W89"/>
    <mergeCell ref="X89:Y89"/>
    <mergeCell ref="Z89:AC89"/>
    <mergeCell ref="B86:D86"/>
    <mergeCell ref="E86:S86"/>
    <mergeCell ref="T86:U86"/>
    <mergeCell ref="V86:W86"/>
    <mergeCell ref="X86:Y86"/>
    <mergeCell ref="Z86:AC86"/>
    <mergeCell ref="B87:D87"/>
    <mergeCell ref="E87:S87"/>
    <mergeCell ref="T87:U87"/>
    <mergeCell ref="V87:W87"/>
    <mergeCell ref="X87:Y87"/>
    <mergeCell ref="Z87:AC87"/>
    <mergeCell ref="X92:Y92"/>
    <mergeCell ref="Z92:AC92"/>
    <mergeCell ref="B93:D93"/>
    <mergeCell ref="E93:S93"/>
    <mergeCell ref="T93:U93"/>
    <mergeCell ref="V93:W93"/>
    <mergeCell ref="X93:Y93"/>
    <mergeCell ref="Z93:AC93"/>
    <mergeCell ref="B90:D90"/>
    <mergeCell ref="E90:S90"/>
    <mergeCell ref="T90:U90"/>
    <mergeCell ref="V90:W90"/>
    <mergeCell ref="X90:Y90"/>
    <mergeCell ref="Z90:AC90"/>
    <mergeCell ref="B91:D91"/>
    <mergeCell ref="E91:S91"/>
    <mergeCell ref="T91:U91"/>
    <mergeCell ref="V91:W91"/>
    <mergeCell ref="X91:Y91"/>
    <mergeCell ref="Z91:AC91"/>
    <mergeCell ref="B96:D96"/>
    <mergeCell ref="E96:S96"/>
    <mergeCell ref="T96:U96"/>
    <mergeCell ref="V96:W96"/>
    <mergeCell ref="X96:Y96"/>
    <mergeCell ref="Z96:AC96"/>
    <mergeCell ref="B97:D97"/>
    <mergeCell ref="E97:S97"/>
    <mergeCell ref="T97:U97"/>
    <mergeCell ref="V97:W97"/>
    <mergeCell ref="X97:Y97"/>
    <mergeCell ref="Z97:AC97"/>
    <mergeCell ref="AG88:AI88"/>
    <mergeCell ref="AJ88:AU88"/>
    <mergeCell ref="AG89:AI89"/>
    <mergeCell ref="AJ89:AU89"/>
    <mergeCell ref="B94:D94"/>
    <mergeCell ref="E94:S94"/>
    <mergeCell ref="T94:U94"/>
    <mergeCell ref="V94:W94"/>
    <mergeCell ref="X94:Y94"/>
    <mergeCell ref="Z94:AC94"/>
    <mergeCell ref="B95:D95"/>
    <mergeCell ref="E95:S95"/>
    <mergeCell ref="T95:U95"/>
    <mergeCell ref="V95:W95"/>
    <mergeCell ref="X95:Y95"/>
    <mergeCell ref="Z95:AC95"/>
    <mergeCell ref="B92:D92"/>
    <mergeCell ref="E92:S92"/>
    <mergeCell ref="T92:U92"/>
    <mergeCell ref="V92:W92"/>
    <mergeCell ref="B55:AU55"/>
    <mergeCell ref="B82:AU82"/>
    <mergeCell ref="B137:C139"/>
    <mergeCell ref="D137:AK139"/>
    <mergeCell ref="B156:C158"/>
    <mergeCell ref="D156:AK158"/>
    <mergeCell ref="B175:C177"/>
    <mergeCell ref="D175:AK177"/>
    <mergeCell ref="B100:D100"/>
    <mergeCell ref="E100:S100"/>
    <mergeCell ref="T100:U100"/>
    <mergeCell ref="V100:W100"/>
    <mergeCell ref="X100:Y100"/>
    <mergeCell ref="Z100:AC100"/>
    <mergeCell ref="B101:D101"/>
    <mergeCell ref="E101:S101"/>
    <mergeCell ref="T101:U101"/>
    <mergeCell ref="V101:W101"/>
    <mergeCell ref="X101:Y101"/>
    <mergeCell ref="Z101:AC101"/>
    <mergeCell ref="B98:D98"/>
    <mergeCell ref="E98:S98"/>
    <mergeCell ref="T98:U98"/>
    <mergeCell ref="V98:W98"/>
    <mergeCell ref="X98:Y98"/>
    <mergeCell ref="Z98:AC98"/>
    <mergeCell ref="B99:D99"/>
    <mergeCell ref="E99:S99"/>
    <mergeCell ref="T99:U99"/>
    <mergeCell ref="V99:W99"/>
    <mergeCell ref="X99:Y99"/>
    <mergeCell ref="Z99:AC99"/>
  </mergeCells>
  <conditionalFormatting sqref="T59:Y76">
    <cfRule type="cellIs" dxfId="681" priority="550" operator="equal">
      <formula>0</formula>
    </cfRule>
    <cfRule type="cellIs" priority="551" operator="equal">
      <formula>0</formula>
    </cfRule>
  </conditionalFormatting>
  <conditionalFormatting sqref="T86:Y101">
    <cfRule type="cellIs" dxfId="680" priority="549" operator="equal">
      <formula>0</formula>
    </cfRule>
  </conditionalFormatting>
  <conditionalFormatting sqref="Z143:AA151">
    <cfRule type="containsErrors" dxfId="679" priority="536">
      <formula>ISERROR(Z143)</formula>
    </cfRule>
  </conditionalFormatting>
  <conditionalFormatting sqref="Z162:AA170">
    <cfRule type="containsErrors" dxfId="678" priority="532">
      <formula>ISERROR(Z162)</formula>
    </cfRule>
  </conditionalFormatting>
  <conditionalFormatting sqref="Z181:AA189">
    <cfRule type="containsErrors" dxfId="677" priority="528">
      <formula>ISERROR(Z181)</formula>
    </cfRule>
  </conditionalFormatting>
  <conditionalFormatting sqref="Z200:AA208">
    <cfRule type="containsErrors" dxfId="676" priority="524">
      <formula>ISERROR(Z200)</formula>
    </cfRule>
  </conditionalFormatting>
  <conditionalFormatting sqref="Z219:AA227">
    <cfRule type="containsErrors" dxfId="675" priority="520">
      <formula>ISERROR(Z219)</formula>
    </cfRule>
  </conditionalFormatting>
  <conditionalFormatting sqref="Z238:AA246">
    <cfRule type="containsErrors" dxfId="674" priority="516">
      <formula>ISERROR(Z238)</formula>
    </cfRule>
  </conditionalFormatting>
  <conditionalFormatting sqref="Z257:AA265">
    <cfRule type="containsErrors" dxfId="673" priority="512">
      <formula>ISERROR(Z257)</formula>
    </cfRule>
  </conditionalFormatting>
  <conditionalFormatting sqref="Z276:AA284">
    <cfRule type="containsErrors" dxfId="672" priority="508">
      <formula>ISERROR(Z276)</formula>
    </cfRule>
  </conditionalFormatting>
  <conditionalFormatting sqref="Z295:AA303">
    <cfRule type="containsErrors" dxfId="671" priority="504">
      <formula>ISERROR(Z295)</formula>
    </cfRule>
  </conditionalFormatting>
  <conditionalFormatting sqref="Z314:AA322">
    <cfRule type="containsErrors" dxfId="670" priority="500">
      <formula>ISERROR(Z314)</formula>
    </cfRule>
  </conditionalFormatting>
  <conditionalFormatting sqref="Z333:AA341">
    <cfRule type="containsErrors" dxfId="669" priority="496">
      <formula>ISERROR(Z333)</formula>
    </cfRule>
  </conditionalFormatting>
  <conditionalFormatting sqref="Z352:AA360">
    <cfRule type="containsErrors" dxfId="668" priority="492">
      <formula>ISERROR(Z352)</formula>
    </cfRule>
  </conditionalFormatting>
  <conditionalFormatting sqref="Z371:AA379">
    <cfRule type="containsErrors" dxfId="667" priority="488">
      <formula>ISERROR(Z371)</formula>
    </cfRule>
  </conditionalFormatting>
  <conditionalFormatting sqref="Z390:AA398">
    <cfRule type="containsErrors" dxfId="666" priority="484">
      <formula>ISERROR(Z390)</formula>
    </cfRule>
  </conditionalFormatting>
  <conditionalFormatting sqref="Z409:AA417">
    <cfRule type="containsErrors" dxfId="665" priority="480">
      <formula>ISERROR(Z409)</formula>
    </cfRule>
  </conditionalFormatting>
  <conditionalFormatting sqref="Z428:AA436">
    <cfRule type="containsErrors" dxfId="664" priority="476">
      <formula>ISERROR(Z428)</formula>
    </cfRule>
  </conditionalFormatting>
  <conditionalFormatting sqref="Z447:AA455">
    <cfRule type="containsErrors" dxfId="663" priority="472">
      <formula>ISERROR(Z447)</formula>
    </cfRule>
  </conditionalFormatting>
  <conditionalFormatting sqref="Z466:AA473">
    <cfRule type="containsErrors" dxfId="662" priority="468">
      <formula>ISERROR(Z466)</formula>
    </cfRule>
  </conditionalFormatting>
  <conditionalFormatting sqref="Z482:AA489">
    <cfRule type="containsErrors" dxfId="661" priority="460">
      <formula>ISERROR(Z482)</formula>
    </cfRule>
  </conditionalFormatting>
  <conditionalFormatting sqref="Z610:AA617">
    <cfRule type="containsErrors" dxfId="660" priority="396">
      <formula>ISERROR(Z610)</formula>
    </cfRule>
  </conditionalFormatting>
  <conditionalFormatting sqref="Z498:AA505">
    <cfRule type="containsErrors" dxfId="659" priority="452">
      <formula>ISERROR(Z498)</formula>
    </cfRule>
  </conditionalFormatting>
  <conditionalFormatting sqref="Z514:AA521">
    <cfRule type="containsErrors" dxfId="658" priority="444">
      <formula>ISERROR(Z514)</formula>
    </cfRule>
  </conditionalFormatting>
  <conditionalFormatting sqref="Z626:AA633">
    <cfRule type="containsErrors" dxfId="657" priority="388">
      <formula>ISERROR(Z626)</formula>
    </cfRule>
  </conditionalFormatting>
  <conditionalFormatting sqref="Z530:AA537">
    <cfRule type="containsErrors" dxfId="656" priority="436">
      <formula>ISERROR(Z530)</formula>
    </cfRule>
  </conditionalFormatting>
  <conditionalFormatting sqref="Z546:AA553">
    <cfRule type="containsErrors" dxfId="655" priority="428">
      <formula>ISERROR(Z546)</formula>
    </cfRule>
  </conditionalFormatting>
  <conditionalFormatting sqref="Z642:AA649">
    <cfRule type="containsErrors" dxfId="654" priority="380">
      <formula>ISERROR(Z642)</formula>
    </cfRule>
  </conditionalFormatting>
  <conditionalFormatting sqref="Z562:AA569">
    <cfRule type="containsErrors" dxfId="653" priority="420">
      <formula>ISERROR(Z562)</formula>
    </cfRule>
  </conditionalFormatting>
  <conditionalFormatting sqref="Z578:AA585">
    <cfRule type="containsErrors" dxfId="652" priority="412">
      <formula>ISERROR(Z578)</formula>
    </cfRule>
  </conditionalFormatting>
  <conditionalFormatting sqref="Z658:AA665">
    <cfRule type="containsErrors" dxfId="651" priority="372">
      <formula>ISERROR(Z658)</formula>
    </cfRule>
  </conditionalFormatting>
  <conditionalFormatting sqref="Z594:AA601">
    <cfRule type="containsErrors" dxfId="650" priority="404">
      <formula>ISERROR(Z594)</formula>
    </cfRule>
  </conditionalFormatting>
  <conditionalFormatting sqref="Z674:AA681">
    <cfRule type="containsErrors" dxfId="649" priority="364">
      <formula>ISERROR(Z674)</formula>
    </cfRule>
  </conditionalFormatting>
  <conditionalFormatting sqref="Z690:AA697">
    <cfRule type="containsErrors" dxfId="648" priority="356">
      <formula>ISERROR(Z690)</formula>
    </cfRule>
  </conditionalFormatting>
  <conditionalFormatting sqref="Z706:AA713">
    <cfRule type="containsErrors" dxfId="647" priority="348">
      <formula>ISERROR(Z706)</formula>
    </cfRule>
  </conditionalFormatting>
  <conditionalFormatting sqref="AB124:AB132">
    <cfRule type="containsText" dxfId="646" priority="341" operator="containsText" text="C">
      <formula>NOT(ISERROR(SEARCH("C",AB124)))</formula>
    </cfRule>
    <cfRule type="containsText" dxfId="645" priority="342" operator="containsText" text="B">
      <formula>NOT(ISERROR(SEARCH("B",AB124)))</formula>
    </cfRule>
    <cfRule type="containsText" dxfId="644" priority="343" operator="containsText" text="A">
      <formula>NOT(ISERROR(SEARCH("A",AB124)))</formula>
    </cfRule>
  </conditionalFormatting>
  <conditionalFormatting sqref="Z124:AB132">
    <cfRule type="containsErrors" dxfId="643" priority="340">
      <formula>ISERROR(Z124)</formula>
    </cfRule>
  </conditionalFormatting>
  <conditionalFormatting sqref="T59:Y76 T86:Y101">
    <cfRule type="containsErrors" dxfId="642" priority="279">
      <formula>ISERROR(T59)</formula>
    </cfRule>
  </conditionalFormatting>
  <conditionalFormatting sqref="AJ59:AJ76 B59:AG76">
    <cfRule type="expression" dxfId="641" priority="276">
      <formula>$AF59="X"</formula>
    </cfRule>
    <cfRule type="expression" dxfId="640" priority="277">
      <formula>$AE59="X"</formula>
    </cfRule>
    <cfRule type="expression" dxfId="639" priority="278">
      <formula>$AD59="X"</formula>
    </cfRule>
  </conditionalFormatting>
  <conditionalFormatting sqref="AJ86:AJ101 B86:AG101">
    <cfRule type="expression" dxfId="638" priority="273">
      <formula>$AF86="X"</formula>
    </cfRule>
    <cfRule type="expression" dxfId="637" priority="274">
      <formula>$AE86="X"</formula>
    </cfRule>
    <cfRule type="expression" dxfId="636" priority="275">
      <formula>$AD86="X"</formula>
    </cfRule>
  </conditionalFormatting>
  <conditionalFormatting sqref="AB642:AB649">
    <cfRule type="containsText" dxfId="635" priority="121" operator="containsText" text="C">
      <formula>NOT(ISERROR(SEARCH("C",AB642)))</formula>
    </cfRule>
    <cfRule type="containsText" dxfId="634" priority="122" operator="containsText" text="B">
      <formula>NOT(ISERROR(SEARCH("B",AB642)))</formula>
    </cfRule>
    <cfRule type="containsText" dxfId="633" priority="123" operator="containsText" text="A">
      <formula>NOT(ISERROR(SEARCH("A",AB642)))</formula>
    </cfRule>
  </conditionalFormatting>
  <conditionalFormatting sqref="AB642:AB649">
    <cfRule type="containsErrors" dxfId="632" priority="120">
      <formula>ISERROR(AB642)</formula>
    </cfRule>
  </conditionalFormatting>
  <conditionalFormatting sqref="AB143:AB151">
    <cfRule type="containsText" dxfId="631" priority="233" operator="containsText" text="C">
      <formula>NOT(ISERROR(SEARCH("C",AB143)))</formula>
    </cfRule>
    <cfRule type="containsText" dxfId="630" priority="234" operator="containsText" text="B">
      <formula>NOT(ISERROR(SEARCH("B",AB143)))</formula>
    </cfRule>
    <cfRule type="containsText" dxfId="629" priority="235" operator="containsText" text="A">
      <formula>NOT(ISERROR(SEARCH("A",AB143)))</formula>
    </cfRule>
  </conditionalFormatting>
  <conditionalFormatting sqref="AB143:AB151">
    <cfRule type="containsErrors" dxfId="628" priority="232">
      <formula>ISERROR(AB143)</formula>
    </cfRule>
  </conditionalFormatting>
  <conditionalFormatting sqref="AB162:AB170">
    <cfRule type="containsText" dxfId="627" priority="229" operator="containsText" text="C">
      <formula>NOT(ISERROR(SEARCH("C",AB162)))</formula>
    </cfRule>
    <cfRule type="containsText" dxfId="626" priority="230" operator="containsText" text="B">
      <formula>NOT(ISERROR(SEARCH("B",AB162)))</formula>
    </cfRule>
    <cfRule type="containsText" dxfId="625" priority="231" operator="containsText" text="A">
      <formula>NOT(ISERROR(SEARCH("A",AB162)))</formula>
    </cfRule>
  </conditionalFormatting>
  <conditionalFormatting sqref="AB162:AB170">
    <cfRule type="containsErrors" dxfId="624" priority="228">
      <formula>ISERROR(AB162)</formula>
    </cfRule>
  </conditionalFormatting>
  <conditionalFormatting sqref="AB181:AB189">
    <cfRule type="containsText" dxfId="623" priority="225" operator="containsText" text="C">
      <formula>NOT(ISERROR(SEARCH("C",AB181)))</formula>
    </cfRule>
    <cfRule type="containsText" dxfId="622" priority="226" operator="containsText" text="B">
      <formula>NOT(ISERROR(SEARCH("B",AB181)))</formula>
    </cfRule>
    <cfRule type="containsText" dxfId="621" priority="227" operator="containsText" text="A">
      <formula>NOT(ISERROR(SEARCH("A",AB181)))</formula>
    </cfRule>
  </conditionalFormatting>
  <conditionalFormatting sqref="AB181:AB189">
    <cfRule type="containsErrors" dxfId="620" priority="224">
      <formula>ISERROR(AB181)</formula>
    </cfRule>
  </conditionalFormatting>
  <conditionalFormatting sqref="AB200:AB208">
    <cfRule type="containsText" dxfId="619" priority="221" operator="containsText" text="C">
      <formula>NOT(ISERROR(SEARCH("C",AB200)))</formula>
    </cfRule>
    <cfRule type="containsText" dxfId="618" priority="222" operator="containsText" text="B">
      <formula>NOT(ISERROR(SEARCH("B",AB200)))</formula>
    </cfRule>
    <cfRule type="containsText" dxfId="617" priority="223" operator="containsText" text="A">
      <formula>NOT(ISERROR(SEARCH("A",AB200)))</formula>
    </cfRule>
  </conditionalFormatting>
  <conditionalFormatting sqref="AB200:AB208">
    <cfRule type="containsErrors" dxfId="616" priority="220">
      <formula>ISERROR(AB200)</formula>
    </cfRule>
  </conditionalFormatting>
  <conditionalFormatting sqref="AB219:AB227">
    <cfRule type="containsText" dxfId="615" priority="217" operator="containsText" text="C">
      <formula>NOT(ISERROR(SEARCH("C",AB219)))</formula>
    </cfRule>
    <cfRule type="containsText" dxfId="614" priority="218" operator="containsText" text="B">
      <formula>NOT(ISERROR(SEARCH("B",AB219)))</formula>
    </cfRule>
    <cfRule type="containsText" dxfId="613" priority="219" operator="containsText" text="A">
      <formula>NOT(ISERROR(SEARCH("A",AB219)))</formula>
    </cfRule>
  </conditionalFormatting>
  <conditionalFormatting sqref="AB219:AB227">
    <cfRule type="containsErrors" dxfId="612" priority="216">
      <formula>ISERROR(AB219)</formula>
    </cfRule>
  </conditionalFormatting>
  <conditionalFormatting sqref="AB238:AB246">
    <cfRule type="containsText" dxfId="611" priority="213" operator="containsText" text="C">
      <formula>NOT(ISERROR(SEARCH("C",AB238)))</formula>
    </cfRule>
    <cfRule type="containsText" dxfId="610" priority="214" operator="containsText" text="B">
      <formula>NOT(ISERROR(SEARCH("B",AB238)))</formula>
    </cfRule>
    <cfRule type="containsText" dxfId="609" priority="215" operator="containsText" text="A">
      <formula>NOT(ISERROR(SEARCH("A",AB238)))</formula>
    </cfRule>
  </conditionalFormatting>
  <conditionalFormatting sqref="AB238:AB246">
    <cfRule type="containsErrors" dxfId="608" priority="212">
      <formula>ISERROR(AB238)</formula>
    </cfRule>
  </conditionalFormatting>
  <conditionalFormatting sqref="AB257:AB265">
    <cfRule type="containsText" dxfId="607" priority="209" operator="containsText" text="C">
      <formula>NOT(ISERROR(SEARCH("C",AB257)))</formula>
    </cfRule>
    <cfRule type="containsText" dxfId="606" priority="210" operator="containsText" text="B">
      <formula>NOT(ISERROR(SEARCH("B",AB257)))</formula>
    </cfRule>
    <cfRule type="containsText" dxfId="605" priority="211" operator="containsText" text="A">
      <formula>NOT(ISERROR(SEARCH("A",AB257)))</formula>
    </cfRule>
  </conditionalFormatting>
  <conditionalFormatting sqref="AB257:AB265">
    <cfRule type="containsErrors" dxfId="604" priority="208">
      <formula>ISERROR(AB257)</formula>
    </cfRule>
  </conditionalFormatting>
  <conditionalFormatting sqref="AB276:AB284">
    <cfRule type="containsText" dxfId="603" priority="205" operator="containsText" text="C">
      <formula>NOT(ISERROR(SEARCH("C",AB276)))</formula>
    </cfRule>
    <cfRule type="containsText" dxfId="602" priority="206" operator="containsText" text="B">
      <formula>NOT(ISERROR(SEARCH("B",AB276)))</formula>
    </cfRule>
    <cfRule type="containsText" dxfId="601" priority="207" operator="containsText" text="A">
      <formula>NOT(ISERROR(SEARCH("A",AB276)))</formula>
    </cfRule>
  </conditionalFormatting>
  <conditionalFormatting sqref="AB276:AB284">
    <cfRule type="containsErrors" dxfId="600" priority="204">
      <formula>ISERROR(AB276)</formula>
    </cfRule>
  </conditionalFormatting>
  <conditionalFormatting sqref="AB295:AB303">
    <cfRule type="containsText" dxfId="599" priority="201" operator="containsText" text="C">
      <formula>NOT(ISERROR(SEARCH("C",AB295)))</formula>
    </cfRule>
    <cfRule type="containsText" dxfId="598" priority="202" operator="containsText" text="B">
      <formula>NOT(ISERROR(SEARCH("B",AB295)))</formula>
    </cfRule>
    <cfRule type="containsText" dxfId="597" priority="203" operator="containsText" text="A">
      <formula>NOT(ISERROR(SEARCH("A",AB295)))</formula>
    </cfRule>
  </conditionalFormatting>
  <conditionalFormatting sqref="AB295:AB303">
    <cfRule type="containsErrors" dxfId="596" priority="200">
      <formula>ISERROR(AB295)</formula>
    </cfRule>
  </conditionalFormatting>
  <conditionalFormatting sqref="AB314:AB322">
    <cfRule type="containsText" dxfId="595" priority="197" operator="containsText" text="C">
      <formula>NOT(ISERROR(SEARCH("C",AB314)))</formula>
    </cfRule>
    <cfRule type="containsText" dxfId="594" priority="198" operator="containsText" text="B">
      <formula>NOT(ISERROR(SEARCH("B",AB314)))</formula>
    </cfRule>
    <cfRule type="containsText" dxfId="593" priority="199" operator="containsText" text="A">
      <formula>NOT(ISERROR(SEARCH("A",AB314)))</formula>
    </cfRule>
  </conditionalFormatting>
  <conditionalFormatting sqref="AB314:AB322">
    <cfRule type="containsErrors" dxfId="592" priority="196">
      <formula>ISERROR(AB314)</formula>
    </cfRule>
  </conditionalFormatting>
  <conditionalFormatting sqref="AB333:AB341">
    <cfRule type="containsText" dxfId="591" priority="193" operator="containsText" text="C">
      <formula>NOT(ISERROR(SEARCH("C",AB333)))</formula>
    </cfRule>
    <cfRule type="containsText" dxfId="590" priority="194" operator="containsText" text="B">
      <formula>NOT(ISERROR(SEARCH("B",AB333)))</formula>
    </cfRule>
    <cfRule type="containsText" dxfId="589" priority="195" operator="containsText" text="A">
      <formula>NOT(ISERROR(SEARCH("A",AB333)))</formula>
    </cfRule>
  </conditionalFormatting>
  <conditionalFormatting sqref="AB333:AB341">
    <cfRule type="containsErrors" dxfId="588" priority="192">
      <formula>ISERROR(AB333)</formula>
    </cfRule>
  </conditionalFormatting>
  <conditionalFormatting sqref="AB352:AB360">
    <cfRule type="containsText" dxfId="587" priority="189" operator="containsText" text="C">
      <formula>NOT(ISERROR(SEARCH("C",AB352)))</formula>
    </cfRule>
    <cfRule type="containsText" dxfId="586" priority="190" operator="containsText" text="B">
      <formula>NOT(ISERROR(SEARCH("B",AB352)))</formula>
    </cfRule>
    <cfRule type="containsText" dxfId="585" priority="191" operator="containsText" text="A">
      <formula>NOT(ISERROR(SEARCH("A",AB352)))</formula>
    </cfRule>
  </conditionalFormatting>
  <conditionalFormatting sqref="AB352:AB360">
    <cfRule type="containsErrors" dxfId="584" priority="188">
      <formula>ISERROR(AB352)</formula>
    </cfRule>
  </conditionalFormatting>
  <conditionalFormatting sqref="AB371:AB379">
    <cfRule type="containsText" dxfId="583" priority="185" operator="containsText" text="C">
      <formula>NOT(ISERROR(SEARCH("C",AB371)))</formula>
    </cfRule>
    <cfRule type="containsText" dxfId="582" priority="186" operator="containsText" text="B">
      <formula>NOT(ISERROR(SEARCH("B",AB371)))</formula>
    </cfRule>
    <cfRule type="containsText" dxfId="581" priority="187" operator="containsText" text="A">
      <formula>NOT(ISERROR(SEARCH("A",AB371)))</formula>
    </cfRule>
  </conditionalFormatting>
  <conditionalFormatting sqref="AB371:AB379">
    <cfRule type="containsErrors" dxfId="580" priority="184">
      <formula>ISERROR(AB371)</formula>
    </cfRule>
  </conditionalFormatting>
  <conditionalFormatting sqref="AB390:AB398">
    <cfRule type="containsText" dxfId="579" priority="181" operator="containsText" text="C">
      <formula>NOT(ISERROR(SEARCH("C",AB390)))</formula>
    </cfRule>
    <cfRule type="containsText" dxfId="578" priority="182" operator="containsText" text="B">
      <formula>NOT(ISERROR(SEARCH("B",AB390)))</formula>
    </cfRule>
    <cfRule type="containsText" dxfId="577" priority="183" operator="containsText" text="A">
      <formula>NOT(ISERROR(SEARCH("A",AB390)))</formula>
    </cfRule>
  </conditionalFormatting>
  <conditionalFormatting sqref="AB390:AB398">
    <cfRule type="containsErrors" dxfId="576" priority="180">
      <formula>ISERROR(AB390)</formula>
    </cfRule>
  </conditionalFormatting>
  <conditionalFormatting sqref="AB409:AB417">
    <cfRule type="containsText" dxfId="575" priority="177" operator="containsText" text="C">
      <formula>NOT(ISERROR(SEARCH("C",AB409)))</formula>
    </cfRule>
    <cfRule type="containsText" dxfId="574" priority="178" operator="containsText" text="B">
      <formula>NOT(ISERROR(SEARCH("B",AB409)))</formula>
    </cfRule>
    <cfRule type="containsText" dxfId="573" priority="179" operator="containsText" text="A">
      <formula>NOT(ISERROR(SEARCH("A",AB409)))</formula>
    </cfRule>
  </conditionalFormatting>
  <conditionalFormatting sqref="AB409:AB417">
    <cfRule type="containsErrors" dxfId="572" priority="176">
      <formula>ISERROR(AB409)</formula>
    </cfRule>
  </conditionalFormatting>
  <conditionalFormatting sqref="AB428:AB436">
    <cfRule type="containsText" dxfId="571" priority="173" operator="containsText" text="C">
      <formula>NOT(ISERROR(SEARCH("C",AB428)))</formula>
    </cfRule>
    <cfRule type="containsText" dxfId="570" priority="174" operator="containsText" text="B">
      <formula>NOT(ISERROR(SEARCH("B",AB428)))</formula>
    </cfRule>
    <cfRule type="containsText" dxfId="569" priority="175" operator="containsText" text="A">
      <formula>NOT(ISERROR(SEARCH("A",AB428)))</formula>
    </cfRule>
  </conditionalFormatting>
  <conditionalFormatting sqref="AB428:AB436">
    <cfRule type="containsErrors" dxfId="568" priority="172">
      <formula>ISERROR(AB428)</formula>
    </cfRule>
  </conditionalFormatting>
  <conditionalFormatting sqref="AB447:AB455">
    <cfRule type="containsText" dxfId="567" priority="169" operator="containsText" text="C">
      <formula>NOT(ISERROR(SEARCH("C",AB447)))</formula>
    </cfRule>
    <cfRule type="containsText" dxfId="566" priority="170" operator="containsText" text="B">
      <formula>NOT(ISERROR(SEARCH("B",AB447)))</formula>
    </cfRule>
    <cfRule type="containsText" dxfId="565" priority="171" operator="containsText" text="A">
      <formula>NOT(ISERROR(SEARCH("A",AB447)))</formula>
    </cfRule>
  </conditionalFormatting>
  <conditionalFormatting sqref="AB447:AB455">
    <cfRule type="containsErrors" dxfId="564" priority="168">
      <formula>ISERROR(AB447)</formula>
    </cfRule>
  </conditionalFormatting>
  <conditionalFormatting sqref="AB466:AB473 AB475">
    <cfRule type="containsText" dxfId="563" priority="165" operator="containsText" text="C">
      <formula>NOT(ISERROR(SEARCH("C",AB466)))</formula>
    </cfRule>
    <cfRule type="containsText" dxfId="562" priority="166" operator="containsText" text="B">
      <formula>NOT(ISERROR(SEARCH("B",AB466)))</formula>
    </cfRule>
    <cfRule type="containsText" dxfId="561" priority="167" operator="containsText" text="A">
      <formula>NOT(ISERROR(SEARCH("A",AB466)))</formula>
    </cfRule>
  </conditionalFormatting>
  <conditionalFormatting sqref="AB466:AB473 AB475">
    <cfRule type="containsErrors" dxfId="560" priority="164">
      <formula>ISERROR(AB466)</formula>
    </cfRule>
  </conditionalFormatting>
  <conditionalFormatting sqref="AB482:AB489">
    <cfRule type="containsText" dxfId="559" priority="161" operator="containsText" text="C">
      <formula>NOT(ISERROR(SEARCH("C",AB482)))</formula>
    </cfRule>
    <cfRule type="containsText" dxfId="558" priority="162" operator="containsText" text="B">
      <formula>NOT(ISERROR(SEARCH("B",AB482)))</formula>
    </cfRule>
    <cfRule type="containsText" dxfId="557" priority="163" operator="containsText" text="A">
      <formula>NOT(ISERROR(SEARCH("A",AB482)))</formula>
    </cfRule>
  </conditionalFormatting>
  <conditionalFormatting sqref="AB482:AB489">
    <cfRule type="containsErrors" dxfId="556" priority="160">
      <formula>ISERROR(AB482)</formula>
    </cfRule>
  </conditionalFormatting>
  <conditionalFormatting sqref="AB498:AB505">
    <cfRule type="containsText" dxfId="555" priority="157" operator="containsText" text="C">
      <formula>NOT(ISERROR(SEARCH("C",AB498)))</formula>
    </cfRule>
    <cfRule type="containsText" dxfId="554" priority="158" operator="containsText" text="B">
      <formula>NOT(ISERROR(SEARCH("B",AB498)))</formula>
    </cfRule>
    <cfRule type="containsText" dxfId="553" priority="159" operator="containsText" text="A">
      <formula>NOT(ISERROR(SEARCH("A",AB498)))</formula>
    </cfRule>
  </conditionalFormatting>
  <conditionalFormatting sqref="AB498:AB505">
    <cfRule type="containsErrors" dxfId="552" priority="156">
      <formula>ISERROR(AB498)</formula>
    </cfRule>
  </conditionalFormatting>
  <conditionalFormatting sqref="AB514:AB521">
    <cfRule type="containsText" dxfId="551" priority="153" operator="containsText" text="C">
      <formula>NOT(ISERROR(SEARCH("C",AB514)))</formula>
    </cfRule>
    <cfRule type="containsText" dxfId="550" priority="154" operator="containsText" text="B">
      <formula>NOT(ISERROR(SEARCH("B",AB514)))</formula>
    </cfRule>
    <cfRule type="containsText" dxfId="549" priority="155" operator="containsText" text="A">
      <formula>NOT(ISERROR(SEARCH("A",AB514)))</formula>
    </cfRule>
  </conditionalFormatting>
  <conditionalFormatting sqref="AB514:AB521">
    <cfRule type="containsErrors" dxfId="548" priority="152">
      <formula>ISERROR(AB514)</formula>
    </cfRule>
  </conditionalFormatting>
  <conditionalFormatting sqref="AB530:AB537">
    <cfRule type="containsText" dxfId="547" priority="149" operator="containsText" text="C">
      <formula>NOT(ISERROR(SEARCH("C",AB530)))</formula>
    </cfRule>
    <cfRule type="containsText" dxfId="546" priority="150" operator="containsText" text="B">
      <formula>NOT(ISERROR(SEARCH("B",AB530)))</formula>
    </cfRule>
    <cfRule type="containsText" dxfId="545" priority="151" operator="containsText" text="A">
      <formula>NOT(ISERROR(SEARCH("A",AB530)))</formula>
    </cfRule>
  </conditionalFormatting>
  <conditionalFormatting sqref="AB530:AB537">
    <cfRule type="containsErrors" dxfId="544" priority="148">
      <formula>ISERROR(AB530)</formula>
    </cfRule>
  </conditionalFormatting>
  <conditionalFormatting sqref="AB546:AB553">
    <cfRule type="containsText" dxfId="543" priority="145" operator="containsText" text="C">
      <formula>NOT(ISERROR(SEARCH("C",AB546)))</formula>
    </cfRule>
    <cfRule type="containsText" dxfId="542" priority="146" operator="containsText" text="B">
      <formula>NOT(ISERROR(SEARCH("B",AB546)))</formula>
    </cfRule>
    <cfRule type="containsText" dxfId="541" priority="147" operator="containsText" text="A">
      <formula>NOT(ISERROR(SEARCH("A",AB546)))</formula>
    </cfRule>
  </conditionalFormatting>
  <conditionalFormatting sqref="AB546:AB553">
    <cfRule type="containsErrors" dxfId="540" priority="144">
      <formula>ISERROR(AB546)</formula>
    </cfRule>
  </conditionalFormatting>
  <conditionalFormatting sqref="AB562:AB569">
    <cfRule type="containsText" dxfId="539" priority="141" operator="containsText" text="C">
      <formula>NOT(ISERROR(SEARCH("C",AB562)))</formula>
    </cfRule>
    <cfRule type="containsText" dxfId="538" priority="142" operator="containsText" text="B">
      <formula>NOT(ISERROR(SEARCH("B",AB562)))</formula>
    </cfRule>
    <cfRule type="containsText" dxfId="537" priority="143" operator="containsText" text="A">
      <formula>NOT(ISERROR(SEARCH("A",AB562)))</formula>
    </cfRule>
  </conditionalFormatting>
  <conditionalFormatting sqref="AB562:AB569">
    <cfRule type="containsErrors" dxfId="536" priority="140">
      <formula>ISERROR(AB562)</formula>
    </cfRule>
  </conditionalFormatting>
  <conditionalFormatting sqref="AB578:AB585">
    <cfRule type="containsText" dxfId="535" priority="137" operator="containsText" text="C">
      <formula>NOT(ISERROR(SEARCH("C",AB578)))</formula>
    </cfRule>
    <cfRule type="containsText" dxfId="534" priority="138" operator="containsText" text="B">
      <formula>NOT(ISERROR(SEARCH("B",AB578)))</formula>
    </cfRule>
    <cfRule type="containsText" dxfId="533" priority="139" operator="containsText" text="A">
      <formula>NOT(ISERROR(SEARCH("A",AB578)))</formula>
    </cfRule>
  </conditionalFormatting>
  <conditionalFormatting sqref="AB578:AB585">
    <cfRule type="containsErrors" dxfId="532" priority="136">
      <formula>ISERROR(AB578)</formula>
    </cfRule>
  </conditionalFormatting>
  <conditionalFormatting sqref="AB594:AB601">
    <cfRule type="containsText" dxfId="531" priority="133" operator="containsText" text="C">
      <formula>NOT(ISERROR(SEARCH("C",AB594)))</formula>
    </cfRule>
    <cfRule type="containsText" dxfId="530" priority="134" operator="containsText" text="B">
      <formula>NOT(ISERROR(SEARCH("B",AB594)))</formula>
    </cfRule>
    <cfRule type="containsText" dxfId="529" priority="135" operator="containsText" text="A">
      <formula>NOT(ISERROR(SEARCH("A",AB594)))</formula>
    </cfRule>
  </conditionalFormatting>
  <conditionalFormatting sqref="AB594:AB601">
    <cfRule type="containsErrors" dxfId="528" priority="132">
      <formula>ISERROR(AB594)</formula>
    </cfRule>
  </conditionalFormatting>
  <conditionalFormatting sqref="AB610:AB617">
    <cfRule type="containsText" dxfId="527" priority="129" operator="containsText" text="C">
      <formula>NOT(ISERROR(SEARCH("C",AB610)))</formula>
    </cfRule>
    <cfRule type="containsText" dxfId="526" priority="130" operator="containsText" text="B">
      <formula>NOT(ISERROR(SEARCH("B",AB610)))</formula>
    </cfRule>
    <cfRule type="containsText" dxfId="525" priority="131" operator="containsText" text="A">
      <formula>NOT(ISERROR(SEARCH("A",AB610)))</formula>
    </cfRule>
  </conditionalFormatting>
  <conditionalFormatting sqref="AB610:AB617">
    <cfRule type="containsErrors" dxfId="524" priority="128">
      <formula>ISERROR(AB610)</formula>
    </cfRule>
  </conditionalFormatting>
  <conditionalFormatting sqref="AB626:AB633">
    <cfRule type="containsText" dxfId="523" priority="125" operator="containsText" text="C">
      <formula>NOT(ISERROR(SEARCH("C",AB626)))</formula>
    </cfRule>
    <cfRule type="containsText" dxfId="522" priority="126" operator="containsText" text="B">
      <formula>NOT(ISERROR(SEARCH("B",AB626)))</formula>
    </cfRule>
    <cfRule type="containsText" dxfId="521" priority="127" operator="containsText" text="A">
      <formula>NOT(ISERROR(SEARCH("A",AB626)))</formula>
    </cfRule>
  </conditionalFormatting>
  <conditionalFormatting sqref="AB626:AB633">
    <cfRule type="containsErrors" dxfId="520" priority="124">
      <formula>ISERROR(AB626)</formula>
    </cfRule>
  </conditionalFormatting>
  <conditionalFormatting sqref="AB658:AB665">
    <cfRule type="containsText" dxfId="519" priority="117" operator="containsText" text="C">
      <formula>NOT(ISERROR(SEARCH("C",AB658)))</formula>
    </cfRule>
    <cfRule type="containsText" dxfId="518" priority="118" operator="containsText" text="B">
      <formula>NOT(ISERROR(SEARCH("B",AB658)))</formula>
    </cfRule>
    <cfRule type="containsText" dxfId="517" priority="119" operator="containsText" text="A">
      <formula>NOT(ISERROR(SEARCH("A",AB658)))</formula>
    </cfRule>
  </conditionalFormatting>
  <conditionalFormatting sqref="AB658:AB665">
    <cfRule type="containsErrors" dxfId="516" priority="116">
      <formula>ISERROR(AB658)</formula>
    </cfRule>
  </conditionalFormatting>
  <conditionalFormatting sqref="AB674:AB681">
    <cfRule type="containsText" dxfId="515" priority="113" operator="containsText" text="C">
      <formula>NOT(ISERROR(SEARCH("C",AB674)))</formula>
    </cfRule>
    <cfRule type="containsText" dxfId="514" priority="114" operator="containsText" text="B">
      <formula>NOT(ISERROR(SEARCH("B",AB674)))</formula>
    </cfRule>
    <cfRule type="containsText" dxfId="513" priority="115" operator="containsText" text="A">
      <formula>NOT(ISERROR(SEARCH("A",AB674)))</formula>
    </cfRule>
  </conditionalFormatting>
  <conditionalFormatting sqref="AB674:AB681">
    <cfRule type="containsErrors" dxfId="512" priority="112">
      <formula>ISERROR(AB674)</formula>
    </cfRule>
  </conditionalFormatting>
  <conditionalFormatting sqref="AB690:AB697">
    <cfRule type="containsText" dxfId="511" priority="109" operator="containsText" text="C">
      <formula>NOT(ISERROR(SEARCH("C",AB690)))</formula>
    </cfRule>
    <cfRule type="containsText" dxfId="510" priority="110" operator="containsText" text="B">
      <formula>NOT(ISERROR(SEARCH("B",AB690)))</formula>
    </cfRule>
    <cfRule type="containsText" dxfId="509" priority="111" operator="containsText" text="A">
      <formula>NOT(ISERROR(SEARCH("A",AB690)))</formula>
    </cfRule>
  </conditionalFormatting>
  <conditionalFormatting sqref="AB690:AB697">
    <cfRule type="containsErrors" dxfId="508" priority="108">
      <formula>ISERROR(AB690)</formula>
    </cfRule>
  </conditionalFormatting>
  <conditionalFormatting sqref="AB706:AB713">
    <cfRule type="containsText" dxfId="507" priority="105" operator="containsText" text="C">
      <formula>NOT(ISERROR(SEARCH("C",AB706)))</formula>
    </cfRule>
    <cfRule type="containsText" dxfId="506" priority="106" operator="containsText" text="B">
      <formula>NOT(ISERROR(SEARCH("B",AB706)))</formula>
    </cfRule>
    <cfRule type="containsText" dxfId="505" priority="107" operator="containsText" text="A">
      <formula>NOT(ISERROR(SEARCH("A",AB706)))</formula>
    </cfRule>
  </conditionalFormatting>
  <conditionalFormatting sqref="AB706:AB713">
    <cfRule type="containsErrors" dxfId="504" priority="104">
      <formula>ISERROR(AB706)</formula>
    </cfRule>
  </conditionalFormatting>
  <conditionalFormatting sqref="Z133:AA133">
    <cfRule type="containsErrors" dxfId="503" priority="103">
      <formula>ISERROR(Z133)</formula>
    </cfRule>
  </conditionalFormatting>
  <conditionalFormatting sqref="Z152:AA152">
    <cfRule type="containsErrors" dxfId="502" priority="41">
      <formula>ISERROR(Z152)</formula>
    </cfRule>
  </conditionalFormatting>
  <conditionalFormatting sqref="Z171:AA171">
    <cfRule type="containsErrors" dxfId="501" priority="40">
      <formula>ISERROR(Z171)</formula>
    </cfRule>
  </conditionalFormatting>
  <conditionalFormatting sqref="Z190:AA190">
    <cfRule type="containsErrors" dxfId="500" priority="39">
      <formula>ISERROR(Z190)</formula>
    </cfRule>
  </conditionalFormatting>
  <conditionalFormatting sqref="Z209:AA209">
    <cfRule type="containsErrors" dxfId="499" priority="38">
      <formula>ISERROR(Z209)</formula>
    </cfRule>
  </conditionalFormatting>
  <conditionalFormatting sqref="Z228:AA228">
    <cfRule type="containsErrors" dxfId="498" priority="37">
      <formula>ISERROR(Z228)</formula>
    </cfRule>
  </conditionalFormatting>
  <conditionalFormatting sqref="Z247:AA247">
    <cfRule type="containsErrors" dxfId="497" priority="36">
      <formula>ISERROR(Z247)</formula>
    </cfRule>
  </conditionalFormatting>
  <conditionalFormatting sqref="Z266:AA266">
    <cfRule type="containsErrors" dxfId="496" priority="35">
      <formula>ISERROR(Z266)</formula>
    </cfRule>
  </conditionalFormatting>
  <conditionalFormatting sqref="Z285:AA285">
    <cfRule type="containsErrors" dxfId="495" priority="34">
      <formula>ISERROR(Z285)</formula>
    </cfRule>
  </conditionalFormatting>
  <conditionalFormatting sqref="Z304:AA304">
    <cfRule type="containsErrors" dxfId="494" priority="33">
      <formula>ISERROR(Z304)</formula>
    </cfRule>
  </conditionalFormatting>
  <conditionalFormatting sqref="Z323:AA323">
    <cfRule type="containsErrors" dxfId="493" priority="32">
      <formula>ISERROR(Z323)</formula>
    </cfRule>
  </conditionalFormatting>
  <conditionalFormatting sqref="Z342:AA342">
    <cfRule type="containsErrors" dxfId="492" priority="31">
      <formula>ISERROR(Z342)</formula>
    </cfRule>
  </conditionalFormatting>
  <conditionalFormatting sqref="Z361:AA361">
    <cfRule type="containsErrors" dxfId="491" priority="30">
      <formula>ISERROR(Z361)</formula>
    </cfRule>
  </conditionalFormatting>
  <conditionalFormatting sqref="Z380:AA380">
    <cfRule type="containsErrors" dxfId="490" priority="29">
      <formula>ISERROR(Z380)</formula>
    </cfRule>
  </conditionalFormatting>
  <conditionalFormatting sqref="Z399:AA399">
    <cfRule type="containsErrors" dxfId="489" priority="28">
      <formula>ISERROR(Z399)</formula>
    </cfRule>
  </conditionalFormatting>
  <conditionalFormatting sqref="Z418:AA418">
    <cfRule type="containsErrors" dxfId="488" priority="27">
      <formula>ISERROR(Z418)</formula>
    </cfRule>
  </conditionalFormatting>
  <conditionalFormatting sqref="Z437:AA437">
    <cfRule type="containsErrors" dxfId="487" priority="26">
      <formula>ISERROR(Z437)</formula>
    </cfRule>
  </conditionalFormatting>
  <conditionalFormatting sqref="Z456:AA456">
    <cfRule type="containsErrors" dxfId="486" priority="25">
      <formula>ISERROR(Z456)</formula>
    </cfRule>
  </conditionalFormatting>
  <conditionalFormatting sqref="Z474:AA474">
    <cfRule type="containsErrors" dxfId="485" priority="24">
      <formula>ISERROR(Z474)</formula>
    </cfRule>
  </conditionalFormatting>
  <conditionalFormatting sqref="Z490:AA490">
    <cfRule type="containsErrors" dxfId="484" priority="23">
      <formula>ISERROR(Z490)</formula>
    </cfRule>
  </conditionalFormatting>
  <conditionalFormatting sqref="Z506:AA506">
    <cfRule type="containsErrors" dxfId="483" priority="22">
      <formula>ISERROR(Z506)</formula>
    </cfRule>
  </conditionalFormatting>
  <conditionalFormatting sqref="Z522:AA522">
    <cfRule type="containsErrors" dxfId="482" priority="21">
      <formula>ISERROR(Z522)</formula>
    </cfRule>
  </conditionalFormatting>
  <conditionalFormatting sqref="Z538:AA538">
    <cfRule type="containsErrors" dxfId="481" priority="20">
      <formula>ISERROR(Z538)</formula>
    </cfRule>
  </conditionalFormatting>
  <conditionalFormatting sqref="Z554:AA554">
    <cfRule type="containsErrors" dxfId="480" priority="19">
      <formula>ISERROR(Z554)</formula>
    </cfRule>
  </conditionalFormatting>
  <conditionalFormatting sqref="Z570:AA570">
    <cfRule type="containsErrors" dxfId="479" priority="18">
      <formula>ISERROR(Z570)</formula>
    </cfRule>
  </conditionalFormatting>
  <conditionalFormatting sqref="Z602:AA602">
    <cfRule type="containsErrors" dxfId="478" priority="16">
      <formula>ISERROR(Z602)</formula>
    </cfRule>
  </conditionalFormatting>
  <conditionalFormatting sqref="Z618:AA618">
    <cfRule type="containsErrors" dxfId="477" priority="15">
      <formula>ISERROR(Z618)</formula>
    </cfRule>
  </conditionalFormatting>
  <conditionalFormatting sqref="Z634:AA634">
    <cfRule type="containsErrors" dxfId="476" priority="14">
      <formula>ISERROR(Z634)</formula>
    </cfRule>
  </conditionalFormatting>
  <conditionalFormatting sqref="Z650:AA650">
    <cfRule type="containsErrors" dxfId="475" priority="13">
      <formula>ISERROR(Z650)</formula>
    </cfRule>
  </conditionalFormatting>
  <conditionalFormatting sqref="Z666:AA666">
    <cfRule type="containsErrors" dxfId="474" priority="12">
      <formula>ISERROR(Z666)</formula>
    </cfRule>
  </conditionalFormatting>
  <conditionalFormatting sqref="Z682:AA682">
    <cfRule type="containsErrors" dxfId="473" priority="11">
      <formula>ISERROR(Z682)</formula>
    </cfRule>
  </conditionalFormatting>
  <conditionalFormatting sqref="Z698:AA698">
    <cfRule type="containsErrors" dxfId="472" priority="10">
      <formula>ISERROR(Z698)</formula>
    </cfRule>
  </conditionalFormatting>
  <conditionalFormatting sqref="Z714:AA714">
    <cfRule type="containsErrors" dxfId="471" priority="9">
      <formula>ISERROR(Z714)</formula>
    </cfRule>
  </conditionalFormatting>
  <conditionalFormatting sqref="Z586:AA586">
    <cfRule type="containsErrors" dxfId="470" priority="8">
      <formula>ISERROR(Z586)</formula>
    </cfRule>
  </conditionalFormatting>
  <conditionalFormatting sqref="X86:Y101">
    <cfRule type="cellIs" dxfId="469" priority="6" operator="equal">
      <formula>0</formula>
    </cfRule>
    <cfRule type="cellIs" priority="7" operator="equal">
      <formula>0</formula>
    </cfRule>
  </conditionalFormatting>
  <conditionalFormatting sqref="X86:Y101">
    <cfRule type="expression" dxfId="468" priority="3">
      <formula>$AF86="X"</formula>
    </cfRule>
    <cfRule type="expression" dxfId="467" priority="4">
      <formula>$AE86="X"</formula>
    </cfRule>
    <cfRule type="expression" dxfId="466" priority="5">
      <formula>$AD86="X"</formula>
    </cfRule>
  </conditionalFormatting>
  <dataValidations count="1">
    <dataValidation type="list" allowBlank="1" showInputMessage="1" showErrorMessage="1" sqref="R124:S132 R578:S585 R530:S537 R706:S713 R162:S170 R181:S189 R200:S208 R219:S227 R143:S151 R546:S553 R276:S284 R295:S303 R314:S322 R626:S633 R352:S360 R371:S379 R390:S398 R409:S417 R428:S436 R447:S455">
      <formula1>$BO$273:$BO$277</formula1>
    </dataValidation>
  </dataValidations>
  <hyperlinks>
    <hyperlink ref="B59" location="'descriptif du PIAM'!A280:AV305" display="'descriptif du PIAM'!A280:AV305"/>
    <hyperlink ref="B60" location="'descriptif du PIAM'!A307:AV332" display="'descriptif du PIAM'!A307:AV332"/>
    <hyperlink ref="B61" location="'descriptif du PIAM'!A334:AV359" display="'descriptif du PIAM'!A334:AV359"/>
    <hyperlink ref="B62" location="'descriptif du PIAM'!A361:AV386" display="'descriptif du PIAM'!A361:AV386"/>
    <hyperlink ref="B63" location="'descriptif du PIAM'!A388:AV413" display="'descriptif du PIAM'!A388:AV413"/>
    <hyperlink ref="B64" location="'descriptif du PIAM'!A415:AV440" display="'descriptif du PIAM'!A415:AV440"/>
    <hyperlink ref="B65" location="'descriptif du PIAM'!A442:AV467" display="'descriptif du PIAM'!A442:AV467"/>
    <hyperlink ref="B66" location="'descriptif du PIAM'!A469:AV494" display="'descriptif du PIAM'!A469:AV494"/>
    <hyperlink ref="B67" location="'descriptif du PIAM'!A496:AV521" display="'descriptif du PIAM'!A496:AV521"/>
    <hyperlink ref="B68" location="'descriptif du PIAM'!A523:AV548" display="'descriptif du PIAM'!A523:AV548"/>
    <hyperlink ref="B69" location="'descriptif du PIAM'!A550:AV575" display="'descriptif du PIAM'!A550:AV575"/>
    <hyperlink ref="B70" location="'descriptif du PIAM'!A577:AV602" display="'descriptif du PIAM'!A577:AV602"/>
    <hyperlink ref="B71" location="'descriptif du PIAM'!A604:AV629" display="'descriptif du PIAM'!A604:AV629"/>
    <hyperlink ref="B72" location="'descriptif du PIAM'!A631:AV656" display="'descriptif du PIAM'!A631:AV656"/>
    <hyperlink ref="B73" location="'descriptif du PIAM'!A658:AV683" display="'descriptif du PIAM'!A658:AV683"/>
    <hyperlink ref="B74" location="'descriptif du PIAM'!A685:AV710" display="'descriptif du PIAM'!A685:AV710"/>
    <hyperlink ref="B75" location="'descriptif du PIAM'!A712:AV737" display="'descriptif du PIAM'!A712:AV737"/>
    <hyperlink ref="B76" location="'descriptif du PIAM'!A739:AV765" display="'descriptif du PIAM'!A739:AV765"/>
    <hyperlink ref="B86" location="'descriptif du PIAM'!B767:AS791" display="'descriptif du PIAM'!B767:AS791"/>
    <hyperlink ref="B87" location="'descriptif du PIAM'!B793:AS815" display="'descriptif du PIAM'!B793:AS815"/>
    <hyperlink ref="B88" location="'descriptif du PIAM'!B817:AS839" display="'descriptif du PIAM'!B817:AS839"/>
    <hyperlink ref="B89" location="'descriptif du PIAM'!B841:AS863" display="'descriptif du PIAM'!B841:AS863"/>
    <hyperlink ref="B90" location="'descriptif du PIAM'!B865:AS887" display="'descriptif du PIAM'!B865:AS887"/>
    <hyperlink ref="B91" location="'descriptif du PIAM'!B889:AS911" display="'descriptif du PIAM'!B889:AS911"/>
    <hyperlink ref="B92" location="'descriptif du PIAM'!B913:AS935" display="'descriptif du PIAM'!B913:AS935"/>
    <hyperlink ref="B93" location="'descriptif du PIAM'!B937:AS959" display="'descriptif du PIAM'!B937:AS959"/>
    <hyperlink ref="B94" location="'descriptif du PIAM'!B961:AS983" display="'descriptif du PIAM'!B961:AS983"/>
    <hyperlink ref="B95" location="'descriptif du PIAM'!B985:AS1007" display="'descriptif du PIAM'!B985:AS1007"/>
    <hyperlink ref="B96" location="'descriptif du PIAM'!B1009:AS1031" display="'descriptif du PIAM'!B1009:AS1031"/>
    <hyperlink ref="B97" location="'descriptif du PIAM'!B1033:AS1055" display="'descriptif du PIAM'!B1033:AS1055"/>
    <hyperlink ref="B98" location="'descriptif du PIAM'!B1057:AS1079" display="'descriptif du PIAM'!B1057:AS1079"/>
    <hyperlink ref="B99" location="'descriptif du PIAM'!B1081:AS1103" display="'descriptif du PIAM'!B1081:AS1103"/>
    <hyperlink ref="B100" location="'descriptif du PIAM'!B1105:AS1127" display="'descriptif du PIAM'!B1105:AS1127"/>
    <hyperlink ref="B101" location="'descriptif du PIAM'!B1129:AS1151" display="'descriptif du PIAM'!B1129:AS1151"/>
    <hyperlink ref="B65:D65" location="'UT 1 SOUTIEN'!B268:C270" display="'UT 1 SOUTIEN'!B268:C270"/>
    <hyperlink ref="B59:D59" location="'UT 1 SOUTIEN'!B106:C108" display="'UT 1 SOUTIEN'!B106:C108"/>
    <hyperlink ref="B60:D60" location="'UT 1 SOUTIEN'!B133:C135" display="'UT 1 SOUTIEN'!B133:C135"/>
    <hyperlink ref="B61:D61" location="'UT 1 SOUTIEN'!B160:C162" display="'UT 1 SOUTIEN'!B160:C162"/>
    <hyperlink ref="B62:D62" location="'UT 1 SOUTIEN'!B187:C189" display="'UT 1 SOUTIEN'!B187:C189"/>
    <hyperlink ref="B63:D63" location="'UT 1 SOUTIEN'!B214:C216" display="'UT 1 SOUTIEN'!B214:C216"/>
    <hyperlink ref="B64:D64" location="'UT 1 SOUTIEN'!B241:C243" display="'UT 1 SOUTIEN'!B241:C243"/>
    <hyperlink ref="B66:D66" location="'UT 1 SOUTIEN'!B295:C297" display="'UT 1 SOUTIEN'!B295:C297"/>
    <hyperlink ref="B67:D67" location="'UT 1 SOUTIEN'!B322:C324" display="'UT 1 SOUTIEN'!B322:C324"/>
    <hyperlink ref="B68:D68" location="'UT 1 SOUTIEN'!B349:C351" display="'UT 1 SOUTIEN'!B349:C351"/>
    <hyperlink ref="B69:D69" location="'UT 1 SOUTIEN'!B376:C378" display="'UT 1 SOUTIEN'!B376:C378"/>
    <hyperlink ref="B70:D70" location="'UT 1 SOUTIEN'!B403:C405" display="'UT 1 SOUTIEN'!B403:C405"/>
    <hyperlink ref="B71:D71" location="'UT 1 SOUTIEN'!B430:C432" display="'UT 1 SOUTIEN'!B430:C432"/>
    <hyperlink ref="B72:D72" location="'UT 1 SOUTIEN'!B457:C459" display="'UT 1 SOUTIEN'!B457:C459"/>
    <hyperlink ref="B73:D73" location="'UT 1 SOUTIEN'!B485:C487" display="'UT 1 SOUTIEN'!B485:C487"/>
    <hyperlink ref="B74:D74" location="'UT 1 SOUTIEN'!B511:C513" display="'UT 1 SOUTIEN'!B511:C513"/>
    <hyperlink ref="B75:D75" location="'UT 1 SOUTIEN'!B538:C540" display="'UT 1 SOUTIEN'!B538:C540"/>
    <hyperlink ref="B76:D76" location="'UT 1 SOUTIEN'!B565:C567" display="'UT 1 SOUTIEN'!B565:C567"/>
    <hyperlink ref="B86:D86" location="'UT 1 SOUTIEN'!B593:C594" display="'UT 1 SOUTIEN'!B593:C594"/>
    <hyperlink ref="B87:D87" location="'UT 1 SOUTIEN'!B617:C618" display="'UT 1 SOUTIEN'!B617:C618"/>
    <hyperlink ref="B88:D88" location="'UT 1 SOUTIEN'!B641:C642" display="'UT 1 SOUTIEN'!B641:C642"/>
    <hyperlink ref="B89:D89" location="'UT 1 SOUTIEN'!B665:C666" display="'UT 1 SOUTIEN'!B665:C666"/>
    <hyperlink ref="B90:D90" location="'UT 1 SOUTIEN'!B689:C690" display="'UT 1 SOUTIEN'!B689:C690"/>
    <hyperlink ref="B91:D91" location="'UT 1 SOUTIEN'!B174:C713" display="'UT 1 SOUTIEN'!B174:C713"/>
    <hyperlink ref="B92:D92" location="'UT 1 SOUTIEN'!B737:C738" display="'UT 1 SOUTIEN'!B737:C738"/>
    <hyperlink ref="B93:D93" location="'UT 1 SOUTIEN'!B761:C762" display="'UT 1 SOUTIEN'!B761:C762"/>
    <hyperlink ref="B94:D94" location="'UT 1 SOUTIEN'!B785:C786" display="'UT 1 SOUTIEN'!B785:C786"/>
    <hyperlink ref="B95:D95" location="'UT 1 SOUTIEN'!B809:C810" display="'UT 1 SOUTIEN'!B809:C810"/>
    <hyperlink ref="B96:D96" location="'UT 1 SOUTIEN'!B833:C834" display="'UT 1 SOUTIEN'!B833:C834"/>
    <hyperlink ref="B97:D97" location="'UT 1 SOUTIEN'!B857:C858" display="'UT 1 SOUTIEN'!B857:C858"/>
    <hyperlink ref="B98:D98" location="'UT 1 SOUTIEN'!B889:C890" display="'UT 1 SOUTIEN'!B889:C890"/>
    <hyperlink ref="B99:D99" location="'UT 1 SOUTIEN'!B905:C906" display="'UT 1 SOUTIEN'!B905:C906"/>
    <hyperlink ref="B100:D100" location="'UT 1 SOUTIEN'!B929:C930" display="'UT 1 SOUTIEN'!B929:C930"/>
    <hyperlink ref="B101:D101" location="'UT 1 SOUTIEN'!B953:C954" display="'UT 1 SOUTIEN'!B953:C954"/>
    <hyperlink ref="AL493:AS494" r:id="rId1" display="Définition du risque"/>
    <hyperlink ref="AL477:AS478" r:id="rId2" display="Définition du risque"/>
    <hyperlink ref="AL573:AS574" r:id="rId3" display="Définition du risque"/>
    <hyperlink ref="AL589:AS590" r:id="rId4" display="Définition du risque"/>
    <hyperlink ref="AL605:AS606" r:id="rId5" display="Définition du risque"/>
    <hyperlink ref="AL685:AS686" r:id="rId6" display="Définition du risque"/>
    <hyperlink ref="AL139:AS139" r:id="rId7" display="DÉFINITION DU RISQUE"/>
    <hyperlink ref="AL196:AS196" r:id="rId8" display="DÉFINITION DU RISQUE"/>
    <hyperlink ref="AL234:AS234" r:id="rId9" display="DÉFINITION DU RISQUE"/>
    <hyperlink ref="AL253:AS253" r:id="rId10" display="DÉFINITION DU RISQUE"/>
    <hyperlink ref="AL329:AS329" r:id="rId11" display="DÉFINITION DU RISQUE"/>
    <hyperlink ref="AL461:AS462" r:id="rId12" display="Définition du risque"/>
    <hyperlink ref="AL509:AS510" r:id="rId13" display="Définition du risque"/>
    <hyperlink ref="AL557:AS558" r:id="rId14" display="Définition du risque"/>
    <hyperlink ref="AL637:AS638" r:id="rId15" display="Définition du risque"/>
    <hyperlink ref="AL669:AS670" r:id="rId16" display="Définition du risque"/>
    <hyperlink ref="AL653:AS654" r:id="rId17" display="Définition du risque"/>
    <hyperlink ref="O18:Q32" location="Secourisme!A1" display="Secourisme!A1"/>
    <hyperlink ref="Y40:AC50" r:id="rId18" display="LIEN"/>
  </hyperlinks>
  <pageMargins left="0.7" right="0.7" top="0.75" bottom="0.75" header="0.3" footer="0.3"/>
  <pageSetup paperSize="9" scale="52" orientation="landscape" r:id="rId19"/>
  <rowBreaks count="37" manualBreakCount="37">
    <brk id="33" max="47" man="1"/>
    <brk id="53" max="47" man="1"/>
    <brk id="80" max="47" man="1"/>
    <brk id="115" max="47" man="1"/>
    <brk id="134" max="47" man="1"/>
    <brk id="153" max="47" man="1"/>
    <brk id="172" max="47" man="1"/>
    <brk id="191" max="47" man="1"/>
    <brk id="210" max="47" man="1"/>
    <brk id="229" max="47" man="1"/>
    <brk id="248" max="47" man="1"/>
    <brk id="267" max="47" man="1"/>
    <brk id="286" max="47" man="1"/>
    <brk id="305" max="47" man="1"/>
    <brk id="324" max="47" man="1"/>
    <brk id="343" max="47" man="1"/>
    <brk id="362" max="47" man="1"/>
    <brk id="381" max="47" man="1"/>
    <brk id="400" max="47" man="1"/>
    <brk id="419" max="47" man="1"/>
    <brk id="438" max="47" man="1"/>
    <brk id="457" max="47" man="1"/>
    <brk id="475" max="47" man="1"/>
    <brk id="491" max="47" man="1"/>
    <brk id="507" max="47" man="1"/>
    <brk id="523" max="47" man="1"/>
    <brk id="539" max="47" man="1"/>
    <brk id="555" max="47" man="1"/>
    <brk id="571" max="47" man="1"/>
    <brk id="587" max="47" man="1"/>
    <brk id="603" max="47" man="1"/>
    <brk id="619" max="47" man="1"/>
    <brk id="635" max="47" man="1"/>
    <brk id="651" max="47" man="1"/>
    <brk id="667" max="47" man="1"/>
    <brk id="683" max="47" man="1"/>
    <brk id="699" max="47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55" id="{EEB4034F-E620-457D-8CE1-EF1C86166440}">
            <xm:f>'Descriptif du ,,,,'!$AF56="X"</xm:f>
            <x14:dxf>
              <fill>
                <patternFill>
                  <bgColor theme="5" tint="0.59996337778862885"/>
                </patternFill>
              </fill>
            </x14:dxf>
          </x14:cfRule>
          <x14:cfRule type="expression" priority="556" id="{2F40C9EF-01C7-4FB0-9BB3-0A4B8C10DB44}">
            <xm:f>'Descriptif du ,,,,'!$AE56="X"</xm:f>
            <x14:dxf>
              <fill>
                <patternFill>
                  <bgColor theme="5" tint="0.59996337778862885"/>
                </patternFill>
              </fill>
            </x14:dxf>
          </x14:cfRule>
          <x14:cfRule type="expression" priority="557" id="{4882346B-4020-434B-B4C0-A20C69B0212F}">
            <xm:f>'Descriptif du ,,,,'!$AD56="X"</xm:f>
            <x14:dxf>
              <fill>
                <patternFill>
                  <bgColor theme="5" tint="0.59996337778862885"/>
                </patternFill>
              </fill>
            </x14:dxf>
          </x14:cfRule>
          <xm:sqref>AJ59:AJ76 AJ86:AJ101 B59:AG76 B86:AG101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Feuil1!$B$3:$B$7</xm:f>
          </x14:formula1>
          <xm:sqref>R238:S246 R257:S265 R333:S341 R466:S473 R498:S505 R514:S521 R482:S489 R562:S569 R594:S601 R610:S617 R642:S649 R658:S665 R674:S681 R690:S697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14"/>
  <sheetViews>
    <sheetView showGridLines="0" view="pageBreakPreview" topLeftCell="A706" zoomScaleNormal="100" zoomScaleSheetLayoutView="100" workbookViewId="0">
      <selection activeCell="B333" sqref="B333:Q333"/>
    </sheetView>
  </sheetViews>
  <sheetFormatPr baseColWidth="10" defaultColWidth="3.85546875" defaultRowHeight="24.95" customHeight="1" outlineLevelRow="1"/>
  <cols>
    <col min="1" max="25" width="3.85546875" style="118"/>
    <col min="26" max="26" width="4.28515625" style="118" customWidth="1"/>
    <col min="27" max="27" width="3.28515625" style="118" customWidth="1"/>
    <col min="28" max="28" width="4.85546875" style="118" bestFit="1" customWidth="1"/>
    <col min="29" max="16384" width="3.85546875" style="118"/>
  </cols>
  <sheetData>
    <row r="1" spans="1:47" ht="24.95" customHeight="1">
      <c r="B1" s="673" t="s">
        <v>224</v>
      </c>
      <c r="C1" s="673"/>
      <c r="D1" s="673"/>
      <c r="E1" s="673"/>
      <c r="F1" s="673"/>
      <c r="G1" s="673"/>
      <c r="H1" s="673"/>
      <c r="I1" s="673"/>
      <c r="J1" s="673"/>
      <c r="K1" s="673"/>
      <c r="L1" s="673"/>
      <c r="M1" s="673"/>
      <c r="N1" s="673"/>
      <c r="O1" s="673"/>
      <c r="P1" s="673"/>
      <c r="Q1" s="673"/>
      <c r="R1" s="673"/>
      <c r="S1" s="673"/>
      <c r="T1" s="673"/>
      <c r="U1" s="673"/>
      <c r="V1" s="673"/>
      <c r="W1" s="673"/>
      <c r="X1" s="673"/>
      <c r="Y1" s="673"/>
      <c r="Z1" s="673"/>
      <c r="AA1" s="673"/>
      <c r="AB1" s="673"/>
      <c r="AC1" s="673"/>
      <c r="AD1" s="673"/>
      <c r="AE1" s="673"/>
      <c r="AF1" s="673"/>
      <c r="AG1" s="673"/>
      <c r="AH1" s="673"/>
      <c r="AI1" s="673"/>
      <c r="AJ1" s="673"/>
      <c r="AK1" s="673"/>
      <c r="AL1" s="673"/>
      <c r="AM1" s="673"/>
      <c r="AN1" s="673"/>
      <c r="AO1" s="673"/>
      <c r="AP1" s="673"/>
      <c r="AQ1" s="673"/>
      <c r="AR1" s="673"/>
      <c r="AS1" s="673"/>
      <c r="AT1" s="673"/>
      <c r="AU1" s="673"/>
    </row>
    <row r="2" spans="1:47" ht="24.95" customHeight="1">
      <c r="A2" s="77"/>
      <c r="B2" s="673"/>
      <c r="C2" s="673"/>
      <c r="D2" s="673"/>
      <c r="E2" s="673"/>
      <c r="F2" s="673"/>
      <c r="G2" s="673"/>
      <c r="H2" s="673"/>
      <c r="I2" s="673"/>
      <c r="J2" s="673"/>
      <c r="K2" s="673"/>
      <c r="L2" s="673"/>
      <c r="M2" s="673"/>
      <c r="N2" s="673"/>
      <c r="O2" s="673"/>
      <c r="P2" s="673"/>
      <c r="Q2" s="673"/>
      <c r="R2" s="673"/>
      <c r="S2" s="673"/>
      <c r="T2" s="673"/>
      <c r="U2" s="673"/>
      <c r="V2" s="673"/>
      <c r="W2" s="673"/>
      <c r="X2" s="673"/>
      <c r="Y2" s="673"/>
      <c r="Z2" s="673"/>
      <c r="AA2" s="673"/>
      <c r="AB2" s="673"/>
      <c r="AC2" s="673"/>
      <c r="AD2" s="673"/>
      <c r="AE2" s="673"/>
      <c r="AF2" s="673"/>
      <c r="AG2" s="673"/>
      <c r="AH2" s="673"/>
      <c r="AI2" s="673"/>
      <c r="AJ2" s="673"/>
      <c r="AK2" s="673"/>
      <c r="AL2" s="673"/>
      <c r="AM2" s="673"/>
      <c r="AN2" s="673"/>
      <c r="AO2" s="673"/>
      <c r="AP2" s="673"/>
      <c r="AQ2" s="673"/>
      <c r="AR2" s="673"/>
      <c r="AS2" s="673"/>
      <c r="AT2" s="673"/>
      <c r="AU2" s="673"/>
    </row>
    <row r="3" spans="1:47" ht="24.95" customHeight="1" thickBo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</row>
    <row r="4" spans="1:47" ht="24.95" customHeight="1" thickTop="1" thickBot="1">
      <c r="A4" s="79"/>
      <c r="B4" s="686" t="s">
        <v>204</v>
      </c>
      <c r="C4" s="687"/>
      <c r="D4" s="687"/>
      <c r="E4" s="687"/>
      <c r="F4" s="687"/>
      <c r="G4" s="687"/>
      <c r="H4" s="687"/>
      <c r="I4" s="687"/>
      <c r="J4" s="687"/>
      <c r="K4" s="688"/>
      <c r="L4" s="892" t="s">
        <v>183</v>
      </c>
      <c r="M4" s="893"/>
      <c r="N4" s="893"/>
      <c r="O4" s="893"/>
      <c r="P4" s="893"/>
      <c r="Q4" s="893"/>
      <c r="R4" s="893"/>
      <c r="S4" s="893"/>
      <c r="T4" s="893"/>
      <c r="U4" s="893"/>
      <c r="V4" s="893"/>
      <c r="W4" s="893"/>
      <c r="X4" s="893"/>
      <c r="Y4" s="893"/>
      <c r="Z4" s="893"/>
      <c r="AA4" s="893"/>
      <c r="AB4" s="893"/>
      <c r="AC4" s="893"/>
      <c r="AD4" s="893"/>
      <c r="AE4" s="893"/>
      <c r="AF4" s="893"/>
      <c r="AG4" s="893"/>
      <c r="AH4" s="893"/>
      <c r="AI4" s="893"/>
      <c r="AJ4" s="893"/>
      <c r="AK4" s="893"/>
      <c r="AL4" s="893"/>
      <c r="AM4" s="894"/>
      <c r="AN4" s="689" t="s">
        <v>184</v>
      </c>
      <c r="AO4" s="690"/>
      <c r="AP4" s="690"/>
      <c r="AQ4" s="690">
        <v>44620</v>
      </c>
      <c r="AR4" s="690"/>
      <c r="AS4" s="690"/>
      <c r="AT4" s="690"/>
      <c r="AU4" s="691"/>
    </row>
    <row r="5" spans="1:47" ht="24.95" customHeight="1" thickTop="1" thickBot="1">
      <c r="A5" s="80"/>
      <c r="B5" s="689"/>
      <c r="C5" s="690"/>
      <c r="D5" s="690"/>
      <c r="E5" s="690"/>
      <c r="F5" s="690"/>
      <c r="G5" s="690"/>
      <c r="H5" s="690"/>
      <c r="I5" s="690"/>
      <c r="J5" s="690"/>
      <c r="K5" s="691"/>
      <c r="L5" s="738" t="s">
        <v>207</v>
      </c>
      <c r="M5" s="739"/>
      <c r="N5" s="739"/>
      <c r="O5" s="739"/>
      <c r="P5" s="739"/>
      <c r="Q5" s="739"/>
      <c r="R5" s="739"/>
      <c r="S5" s="81"/>
      <c r="T5" s="81"/>
      <c r="U5" s="81"/>
      <c r="V5" s="740"/>
      <c r="W5" s="740"/>
      <c r="X5" s="740"/>
      <c r="Y5" s="740"/>
      <c r="Z5" s="740"/>
      <c r="AA5" s="740"/>
      <c r="AB5" s="740"/>
      <c r="AC5" s="740"/>
      <c r="AD5" s="740"/>
      <c r="AE5" s="740"/>
      <c r="AF5" s="740"/>
      <c r="AG5" s="740"/>
      <c r="AH5" s="740"/>
      <c r="AI5" s="740"/>
      <c r="AJ5" s="740"/>
      <c r="AK5" s="740"/>
      <c r="AL5" s="740"/>
      <c r="AM5" s="741"/>
      <c r="AN5" s="717"/>
      <c r="AO5" s="713"/>
      <c r="AP5" s="713"/>
      <c r="AQ5" s="713"/>
      <c r="AR5" s="713"/>
      <c r="AS5" s="713"/>
      <c r="AT5" s="713"/>
      <c r="AU5" s="714"/>
    </row>
    <row r="6" spans="1:47" ht="24.95" customHeight="1" thickTop="1">
      <c r="A6" s="80"/>
      <c r="B6" s="692"/>
      <c r="C6" s="693"/>
      <c r="D6" s="693"/>
      <c r="E6" s="693"/>
      <c r="F6" s="693"/>
      <c r="G6" s="693"/>
      <c r="H6" s="693"/>
      <c r="I6" s="693"/>
      <c r="J6" s="693"/>
      <c r="K6" s="694"/>
      <c r="L6" s="708" t="s">
        <v>208</v>
      </c>
      <c r="M6" s="709"/>
      <c r="N6" s="709"/>
      <c r="O6" s="709"/>
      <c r="P6" s="709"/>
      <c r="Q6" s="709"/>
      <c r="R6" s="709"/>
      <c r="S6" s="82"/>
      <c r="T6" s="82"/>
      <c r="U6" s="82"/>
      <c r="V6" s="728"/>
      <c r="W6" s="728"/>
      <c r="X6" s="728"/>
      <c r="Y6" s="728"/>
      <c r="Z6" s="728"/>
      <c r="AA6" s="728"/>
      <c r="AB6" s="728"/>
      <c r="AC6" s="728"/>
      <c r="AD6" s="728"/>
      <c r="AE6" s="728"/>
      <c r="AF6" s="728"/>
      <c r="AG6" s="728"/>
      <c r="AH6" s="728"/>
      <c r="AI6" s="728"/>
      <c r="AJ6" s="728"/>
      <c r="AK6" s="728"/>
      <c r="AL6" s="728"/>
      <c r="AM6" s="729"/>
      <c r="AN6" s="689" t="s">
        <v>352</v>
      </c>
      <c r="AO6" s="690"/>
      <c r="AP6" s="690"/>
      <c r="AQ6" s="882">
        <f>'Descriptif du ,,,,'!AK128</f>
        <v>58</v>
      </c>
      <c r="AR6" s="882"/>
      <c r="AS6" s="882"/>
      <c r="AT6" s="882"/>
      <c r="AU6" s="883"/>
    </row>
    <row r="7" spans="1:47" ht="24.95" customHeight="1" thickBot="1">
      <c r="A7" s="80"/>
      <c r="B7" s="710" t="s">
        <v>232</v>
      </c>
      <c r="C7" s="711"/>
      <c r="D7" s="711"/>
      <c r="E7" s="711"/>
      <c r="F7" s="711"/>
      <c r="G7" s="711"/>
      <c r="H7" s="711"/>
      <c r="I7" s="711"/>
      <c r="J7" s="711"/>
      <c r="K7" s="712"/>
      <c r="L7" s="708" t="s">
        <v>185</v>
      </c>
      <c r="M7" s="709"/>
      <c r="N7" s="709"/>
      <c r="O7" s="709"/>
      <c r="P7" s="709"/>
      <c r="Q7" s="709"/>
      <c r="R7" s="709"/>
      <c r="S7" s="83"/>
      <c r="T7" s="83"/>
      <c r="U7" s="83"/>
      <c r="V7" s="742">
        <v>17</v>
      </c>
      <c r="W7" s="742"/>
      <c r="X7" s="742"/>
      <c r="Y7" s="742"/>
      <c r="Z7" s="742"/>
      <c r="AA7" s="742"/>
      <c r="AB7" s="742"/>
      <c r="AC7" s="742"/>
      <c r="AD7" s="742"/>
      <c r="AE7" s="742"/>
      <c r="AF7" s="742"/>
      <c r="AG7" s="742"/>
      <c r="AH7" s="742"/>
      <c r="AI7" s="742"/>
      <c r="AJ7" s="742"/>
      <c r="AK7" s="742"/>
      <c r="AL7" s="742"/>
      <c r="AM7" s="743"/>
      <c r="AN7" s="717"/>
      <c r="AO7" s="713"/>
      <c r="AP7" s="713"/>
      <c r="AQ7" s="884"/>
      <c r="AR7" s="884"/>
      <c r="AS7" s="884"/>
      <c r="AT7" s="884"/>
      <c r="AU7" s="885"/>
    </row>
    <row r="8" spans="1:47" ht="24.95" customHeight="1" thickTop="1">
      <c r="A8" s="80"/>
      <c r="B8" s="692"/>
      <c r="C8" s="693"/>
      <c r="D8" s="693"/>
      <c r="E8" s="693"/>
      <c r="F8" s="693"/>
      <c r="G8" s="693"/>
      <c r="H8" s="693"/>
      <c r="I8" s="693"/>
      <c r="J8" s="693"/>
      <c r="K8" s="694"/>
      <c r="L8" s="708" t="s">
        <v>187</v>
      </c>
      <c r="M8" s="709"/>
      <c r="N8" s="709"/>
      <c r="O8" s="709"/>
      <c r="P8" s="709"/>
      <c r="Q8" s="709"/>
      <c r="R8" s="709"/>
      <c r="S8" s="83"/>
      <c r="T8" s="83"/>
      <c r="U8" s="83"/>
      <c r="V8" s="728"/>
      <c r="W8" s="728"/>
      <c r="X8" s="728"/>
      <c r="Y8" s="728"/>
      <c r="Z8" s="728"/>
      <c r="AA8" s="728"/>
      <c r="AB8" s="728"/>
      <c r="AC8" s="728"/>
      <c r="AD8" s="728"/>
      <c r="AE8" s="728"/>
      <c r="AF8" s="728"/>
      <c r="AG8" s="728"/>
      <c r="AH8" s="728"/>
      <c r="AI8" s="728"/>
      <c r="AJ8" s="728"/>
      <c r="AK8" s="728"/>
      <c r="AL8" s="728"/>
      <c r="AM8" s="729"/>
      <c r="AN8" s="679" t="s">
        <v>186</v>
      </c>
      <c r="AO8" s="680"/>
      <c r="AP8" s="680"/>
      <c r="AQ8" s="680"/>
      <c r="AR8" s="680"/>
      <c r="AS8" s="680"/>
      <c r="AT8" s="680"/>
      <c r="AU8" s="681"/>
    </row>
    <row r="9" spans="1:47" ht="24.95" customHeight="1">
      <c r="A9" s="80"/>
      <c r="B9" s="710" t="s">
        <v>206</v>
      </c>
      <c r="C9" s="711"/>
      <c r="D9" s="711"/>
      <c r="E9" s="80"/>
      <c r="F9" s="711"/>
      <c r="G9" s="711"/>
      <c r="H9" s="711"/>
      <c r="I9" s="711"/>
      <c r="J9" s="711"/>
      <c r="K9" s="712"/>
      <c r="L9" s="708" t="s">
        <v>209</v>
      </c>
      <c r="M9" s="709"/>
      <c r="N9" s="709"/>
      <c r="O9" s="709"/>
      <c r="P9" s="709"/>
      <c r="Q9" s="709"/>
      <c r="R9" s="709"/>
      <c r="S9" s="709"/>
      <c r="T9" s="709"/>
      <c r="U9" s="709"/>
      <c r="V9" s="709"/>
      <c r="W9" s="728"/>
      <c r="X9" s="728"/>
      <c r="Y9" s="728"/>
      <c r="Z9" s="728"/>
      <c r="AA9" s="728"/>
      <c r="AB9" s="728"/>
      <c r="AC9" s="728"/>
      <c r="AD9" s="728"/>
      <c r="AE9" s="728"/>
      <c r="AF9" s="728"/>
      <c r="AG9" s="728"/>
      <c r="AH9" s="728"/>
      <c r="AI9" s="728"/>
      <c r="AJ9" s="728"/>
      <c r="AK9" s="728"/>
      <c r="AL9" s="728"/>
      <c r="AM9" s="729"/>
      <c r="AN9" s="908" t="s">
        <v>234</v>
      </c>
      <c r="AO9" s="909"/>
      <c r="AP9" s="909"/>
      <c r="AQ9" s="909"/>
      <c r="AR9" s="909">
        <v>17</v>
      </c>
      <c r="AS9" s="909"/>
      <c r="AT9" s="902">
        <f>AR9/AQ6</f>
        <v>0.29310344827586204</v>
      </c>
      <c r="AU9" s="903"/>
    </row>
    <row r="10" spans="1:47" ht="24.95" customHeight="1" thickBot="1">
      <c r="A10" s="80"/>
      <c r="B10" s="717"/>
      <c r="C10" s="713"/>
      <c r="D10" s="713"/>
      <c r="E10" s="147"/>
      <c r="F10" s="713"/>
      <c r="G10" s="713"/>
      <c r="H10" s="713"/>
      <c r="I10" s="713"/>
      <c r="J10" s="713"/>
      <c r="K10" s="714"/>
      <c r="L10" s="730" t="s">
        <v>188</v>
      </c>
      <c r="M10" s="731"/>
      <c r="N10" s="731"/>
      <c r="O10" s="731"/>
      <c r="P10" s="731"/>
      <c r="Q10" s="731"/>
      <c r="R10" s="731"/>
      <c r="S10" s="731"/>
      <c r="T10" s="731"/>
      <c r="U10" s="731"/>
      <c r="V10" s="85"/>
      <c r="W10" s="906"/>
      <c r="X10" s="906"/>
      <c r="Y10" s="906"/>
      <c r="Z10" s="906"/>
      <c r="AA10" s="906"/>
      <c r="AB10" s="906"/>
      <c r="AC10" s="906"/>
      <c r="AD10" s="906"/>
      <c r="AE10" s="906"/>
      <c r="AF10" s="906"/>
      <c r="AG10" s="906"/>
      <c r="AH10" s="906"/>
      <c r="AI10" s="906"/>
      <c r="AJ10" s="906"/>
      <c r="AK10" s="906"/>
      <c r="AL10" s="906"/>
      <c r="AM10" s="907"/>
      <c r="AN10" s="910"/>
      <c r="AO10" s="884"/>
      <c r="AP10" s="884"/>
      <c r="AQ10" s="884"/>
      <c r="AR10" s="884"/>
      <c r="AS10" s="884"/>
      <c r="AT10" s="904"/>
      <c r="AU10" s="905"/>
    </row>
    <row r="11" spans="1:47" ht="24.95" customHeight="1" thickTop="1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9"/>
      <c r="AS11" s="149"/>
      <c r="AT11" s="148"/>
    </row>
    <row r="12" spans="1:47" ht="24.95" customHeight="1">
      <c r="A12" s="148"/>
      <c r="B12" s="150" t="s">
        <v>189</v>
      </c>
      <c r="C12" s="151"/>
      <c r="D12" s="148"/>
      <c r="E12" s="732" t="s">
        <v>228</v>
      </c>
      <c r="F12" s="733"/>
      <c r="G12" s="733"/>
      <c r="H12" s="733"/>
      <c r="I12" s="733"/>
      <c r="J12" s="733"/>
      <c r="K12" s="733"/>
      <c r="L12" s="733"/>
      <c r="M12" s="733"/>
      <c r="N12" s="733"/>
      <c r="O12" s="733"/>
      <c r="P12" s="733"/>
      <c r="Q12" s="733"/>
      <c r="R12" s="733"/>
      <c r="S12" s="733"/>
      <c r="T12" s="733"/>
      <c r="U12" s="733"/>
      <c r="V12" s="733"/>
      <c r="W12" s="733"/>
      <c r="X12" s="733"/>
      <c r="Y12" s="733"/>
      <c r="Z12" s="733"/>
      <c r="AA12" s="733"/>
      <c r="AB12" s="733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9"/>
      <c r="AS12" s="149"/>
      <c r="AT12" s="148"/>
    </row>
    <row r="13" spans="1:47" ht="24.95" customHeight="1" thickBot="1">
      <c r="A13" s="148"/>
      <c r="B13" s="148"/>
      <c r="C13" s="148"/>
      <c r="D13" s="148"/>
      <c r="E13" s="734"/>
      <c r="F13" s="734"/>
      <c r="G13" s="734"/>
      <c r="H13" s="734"/>
      <c r="I13" s="734"/>
      <c r="J13" s="734"/>
      <c r="K13" s="734"/>
      <c r="L13" s="734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9"/>
      <c r="AS13" s="149"/>
      <c r="AT13" s="148"/>
    </row>
    <row r="14" spans="1:47" ht="24.95" customHeight="1">
      <c r="A14" s="148"/>
      <c r="B14" s="886" t="s">
        <v>229</v>
      </c>
      <c r="C14" s="887"/>
      <c r="D14" s="887"/>
      <c r="E14" s="887"/>
      <c r="F14" s="887"/>
      <c r="G14" s="887"/>
      <c r="H14" s="887"/>
      <c r="I14" s="887"/>
      <c r="J14" s="887"/>
      <c r="K14" s="887"/>
      <c r="L14" s="887"/>
      <c r="M14" s="887"/>
      <c r="N14" s="888"/>
      <c r="O14" s="771" t="s">
        <v>190</v>
      </c>
      <c r="P14" s="771"/>
      <c r="Q14" s="771"/>
      <c r="R14" s="771"/>
      <c r="S14" s="771"/>
      <c r="T14" s="771"/>
      <c r="U14" s="771"/>
      <c r="V14" s="771"/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2"/>
    </row>
    <row r="15" spans="1:47" ht="24.95" customHeight="1" thickBot="1">
      <c r="A15" s="148"/>
      <c r="B15" s="889"/>
      <c r="C15" s="890"/>
      <c r="D15" s="890"/>
      <c r="E15" s="890"/>
      <c r="F15" s="890"/>
      <c r="G15" s="890"/>
      <c r="H15" s="890"/>
      <c r="I15" s="890"/>
      <c r="J15" s="890"/>
      <c r="K15" s="890"/>
      <c r="L15" s="890"/>
      <c r="M15" s="890"/>
      <c r="N15" s="891"/>
      <c r="O15" s="773"/>
      <c r="P15" s="773"/>
      <c r="Q15" s="773"/>
      <c r="R15" s="773"/>
      <c r="S15" s="773"/>
      <c r="T15" s="773"/>
      <c r="U15" s="773"/>
      <c r="V15" s="773"/>
      <c r="W15" s="773"/>
      <c r="X15" s="773"/>
      <c r="Y15" s="773"/>
      <c r="Z15" s="773"/>
      <c r="AA15" s="773"/>
      <c r="AB15" s="773"/>
      <c r="AC15" s="773"/>
      <c r="AD15" s="773"/>
      <c r="AE15" s="773"/>
      <c r="AF15" s="773"/>
      <c r="AG15" s="773"/>
      <c r="AH15" s="773"/>
      <c r="AI15" s="773"/>
      <c r="AJ15" s="773"/>
      <c r="AK15" s="773"/>
      <c r="AL15" s="773"/>
      <c r="AM15" s="773"/>
      <c r="AN15" s="773"/>
      <c r="AO15" s="773"/>
      <c r="AP15" s="773"/>
      <c r="AQ15" s="773"/>
      <c r="AR15" s="773"/>
      <c r="AS15" s="773"/>
      <c r="AT15" s="773"/>
      <c r="AU15" s="774"/>
    </row>
    <row r="16" spans="1:47" ht="24.95" customHeight="1">
      <c r="A16" s="148"/>
      <c r="B16" s="748" t="s">
        <v>191</v>
      </c>
      <c r="C16" s="696"/>
      <c r="D16" s="696"/>
      <c r="E16" s="696"/>
      <c r="F16" s="674" t="s">
        <v>192</v>
      </c>
      <c r="G16" s="675"/>
      <c r="H16" s="726" t="s">
        <v>225</v>
      </c>
      <c r="I16" s="715" t="s">
        <v>214</v>
      </c>
      <c r="J16" s="715"/>
      <c r="K16" s="715"/>
      <c r="L16" s="715" t="s">
        <v>215</v>
      </c>
      <c r="M16" s="715"/>
      <c r="N16" s="715"/>
      <c r="O16" s="696" t="s">
        <v>193</v>
      </c>
      <c r="P16" s="696"/>
      <c r="Q16" s="696"/>
      <c r="R16" s="674" t="s">
        <v>211</v>
      </c>
      <c r="S16" s="706"/>
      <c r="T16" s="675"/>
      <c r="U16" s="674" t="s">
        <v>210</v>
      </c>
      <c r="V16" s="706"/>
      <c r="W16" s="675"/>
      <c r="X16" s="674" t="s">
        <v>212</v>
      </c>
      <c r="Y16" s="706"/>
      <c r="Z16" s="675"/>
      <c r="AA16" s="674" t="s">
        <v>213</v>
      </c>
      <c r="AB16" s="706"/>
      <c r="AC16" s="675"/>
      <c r="AD16" s="674" t="s">
        <v>194</v>
      </c>
      <c r="AE16" s="706"/>
      <c r="AF16" s="675"/>
      <c r="AG16" s="674" t="s">
        <v>195</v>
      </c>
      <c r="AH16" s="706"/>
      <c r="AI16" s="675"/>
      <c r="AJ16" s="674" t="s">
        <v>196</v>
      </c>
      <c r="AK16" s="706"/>
      <c r="AL16" s="675"/>
      <c r="AM16" s="696" t="s">
        <v>218</v>
      </c>
      <c r="AN16" s="696"/>
      <c r="AO16" s="696"/>
      <c r="AP16" s="696"/>
      <c r="AQ16" s="696"/>
      <c r="AR16" s="696"/>
      <c r="AS16" s="696" t="s">
        <v>217</v>
      </c>
      <c r="AT16" s="696"/>
      <c r="AU16" s="697"/>
    </row>
    <row r="17" spans="1:47" ht="24.95" customHeight="1">
      <c r="A17" s="148"/>
      <c r="B17" s="749"/>
      <c r="C17" s="698"/>
      <c r="D17" s="698"/>
      <c r="E17" s="698"/>
      <c r="F17" s="676"/>
      <c r="G17" s="677"/>
      <c r="H17" s="727"/>
      <c r="I17" s="716"/>
      <c r="J17" s="716"/>
      <c r="K17" s="716"/>
      <c r="L17" s="716"/>
      <c r="M17" s="716"/>
      <c r="N17" s="716"/>
      <c r="O17" s="698"/>
      <c r="P17" s="698"/>
      <c r="Q17" s="698"/>
      <c r="R17" s="676"/>
      <c r="S17" s="707"/>
      <c r="T17" s="677"/>
      <c r="U17" s="676"/>
      <c r="V17" s="707"/>
      <c r="W17" s="677"/>
      <c r="X17" s="676"/>
      <c r="Y17" s="707"/>
      <c r="Z17" s="677"/>
      <c r="AA17" s="676"/>
      <c r="AB17" s="707"/>
      <c r="AC17" s="677"/>
      <c r="AD17" s="676"/>
      <c r="AE17" s="707"/>
      <c r="AF17" s="677"/>
      <c r="AG17" s="676"/>
      <c r="AH17" s="707"/>
      <c r="AI17" s="677"/>
      <c r="AJ17" s="676"/>
      <c r="AK17" s="707"/>
      <c r="AL17" s="677"/>
      <c r="AM17" s="698"/>
      <c r="AN17" s="698"/>
      <c r="AO17" s="698"/>
      <c r="AP17" s="698"/>
      <c r="AQ17" s="698"/>
      <c r="AR17" s="698"/>
      <c r="AS17" s="698"/>
      <c r="AT17" s="698"/>
      <c r="AU17" s="699"/>
    </row>
    <row r="18" spans="1:47" ht="24.95" customHeight="1">
      <c r="A18" s="148"/>
      <c r="B18" s="873"/>
      <c r="C18" s="874"/>
      <c r="D18" s="874"/>
      <c r="E18" s="874"/>
      <c r="F18" s="805"/>
      <c r="G18" s="441"/>
      <c r="H18" s="152"/>
      <c r="I18" s="871"/>
      <c r="J18" s="871"/>
      <c r="K18" s="871"/>
      <c r="L18" s="871" t="s">
        <v>170</v>
      </c>
      <c r="M18" s="871"/>
      <c r="N18" s="871"/>
      <c r="O18" s="775" t="s">
        <v>388</v>
      </c>
      <c r="P18" s="776"/>
      <c r="Q18" s="776"/>
      <c r="R18" s="776"/>
      <c r="S18" s="776"/>
      <c r="T18" s="777"/>
      <c r="U18" s="871"/>
      <c r="V18" s="871"/>
      <c r="W18" s="871"/>
      <c r="X18" s="493" t="s">
        <v>69</v>
      </c>
      <c r="Y18" s="494"/>
      <c r="Z18" s="494"/>
      <c r="AA18" s="494"/>
      <c r="AB18" s="494"/>
      <c r="AC18" s="494"/>
      <c r="AD18" s="494"/>
      <c r="AE18" s="494"/>
      <c r="AF18" s="494"/>
      <c r="AG18" s="494"/>
      <c r="AH18" s="494"/>
      <c r="AI18" s="895"/>
      <c r="AJ18" s="871"/>
      <c r="AK18" s="871"/>
      <c r="AL18" s="871"/>
      <c r="AM18" s="493" t="s">
        <v>69</v>
      </c>
      <c r="AN18" s="494"/>
      <c r="AO18" s="494"/>
      <c r="AP18" s="494"/>
      <c r="AQ18" s="494"/>
      <c r="AR18" s="895"/>
      <c r="AS18" s="871"/>
      <c r="AT18" s="871"/>
      <c r="AU18" s="872"/>
    </row>
    <row r="19" spans="1:47" ht="24.95" customHeight="1">
      <c r="A19" s="148"/>
      <c r="B19" s="873"/>
      <c r="C19" s="874"/>
      <c r="D19" s="874"/>
      <c r="E19" s="874"/>
      <c r="F19" s="805"/>
      <c r="G19" s="441"/>
      <c r="H19" s="152"/>
      <c r="I19" s="871"/>
      <c r="J19" s="871"/>
      <c r="K19" s="871"/>
      <c r="L19" s="871" t="s">
        <v>170</v>
      </c>
      <c r="M19" s="871"/>
      <c r="N19" s="871"/>
      <c r="O19" s="778"/>
      <c r="P19" s="779"/>
      <c r="Q19" s="779"/>
      <c r="R19" s="779"/>
      <c r="S19" s="779"/>
      <c r="T19" s="780"/>
      <c r="U19" s="871"/>
      <c r="V19" s="871"/>
      <c r="W19" s="871"/>
      <c r="X19" s="896"/>
      <c r="Y19" s="897"/>
      <c r="Z19" s="897"/>
      <c r="AA19" s="897"/>
      <c r="AB19" s="897"/>
      <c r="AC19" s="897"/>
      <c r="AD19" s="897"/>
      <c r="AE19" s="897"/>
      <c r="AF19" s="897"/>
      <c r="AG19" s="897"/>
      <c r="AH19" s="897"/>
      <c r="AI19" s="898"/>
      <c r="AJ19" s="871"/>
      <c r="AK19" s="871"/>
      <c r="AL19" s="871"/>
      <c r="AM19" s="896"/>
      <c r="AN19" s="897"/>
      <c r="AO19" s="897"/>
      <c r="AP19" s="897"/>
      <c r="AQ19" s="897"/>
      <c r="AR19" s="898"/>
      <c r="AS19" s="871"/>
      <c r="AT19" s="871"/>
      <c r="AU19" s="872"/>
    </row>
    <row r="20" spans="1:47" ht="24.95" customHeight="1">
      <c r="A20" s="148"/>
      <c r="B20" s="873"/>
      <c r="C20" s="874"/>
      <c r="D20" s="874"/>
      <c r="E20" s="874"/>
      <c r="F20" s="805"/>
      <c r="G20" s="441"/>
      <c r="H20" s="152"/>
      <c r="I20" s="871"/>
      <c r="J20" s="871"/>
      <c r="K20" s="871"/>
      <c r="L20" s="871" t="s">
        <v>170</v>
      </c>
      <c r="M20" s="871"/>
      <c r="N20" s="871"/>
      <c r="O20" s="778"/>
      <c r="P20" s="779"/>
      <c r="Q20" s="779"/>
      <c r="R20" s="779"/>
      <c r="S20" s="779"/>
      <c r="T20" s="780"/>
      <c r="U20" s="871"/>
      <c r="V20" s="871"/>
      <c r="W20" s="871"/>
      <c r="X20" s="896"/>
      <c r="Y20" s="897"/>
      <c r="Z20" s="897"/>
      <c r="AA20" s="897"/>
      <c r="AB20" s="897"/>
      <c r="AC20" s="897"/>
      <c r="AD20" s="897"/>
      <c r="AE20" s="897"/>
      <c r="AF20" s="897"/>
      <c r="AG20" s="897"/>
      <c r="AH20" s="897"/>
      <c r="AI20" s="898"/>
      <c r="AJ20" s="871"/>
      <c r="AK20" s="871"/>
      <c r="AL20" s="871"/>
      <c r="AM20" s="896"/>
      <c r="AN20" s="897"/>
      <c r="AO20" s="897"/>
      <c r="AP20" s="897"/>
      <c r="AQ20" s="897"/>
      <c r="AR20" s="898"/>
      <c r="AS20" s="871"/>
      <c r="AT20" s="871"/>
      <c r="AU20" s="872"/>
    </row>
    <row r="21" spans="1:47" ht="24.95" customHeight="1">
      <c r="A21" s="148"/>
      <c r="B21" s="873"/>
      <c r="C21" s="874"/>
      <c r="D21" s="874"/>
      <c r="E21" s="874"/>
      <c r="F21" s="805"/>
      <c r="G21" s="441"/>
      <c r="H21" s="152"/>
      <c r="I21" s="871"/>
      <c r="J21" s="871"/>
      <c r="K21" s="871"/>
      <c r="L21" s="871" t="s">
        <v>170</v>
      </c>
      <c r="M21" s="871"/>
      <c r="N21" s="871"/>
      <c r="O21" s="778"/>
      <c r="P21" s="779"/>
      <c r="Q21" s="779"/>
      <c r="R21" s="779"/>
      <c r="S21" s="779"/>
      <c r="T21" s="780"/>
      <c r="U21" s="871"/>
      <c r="V21" s="871"/>
      <c r="W21" s="871"/>
      <c r="X21" s="896"/>
      <c r="Y21" s="897"/>
      <c r="Z21" s="897"/>
      <c r="AA21" s="897"/>
      <c r="AB21" s="897"/>
      <c r="AC21" s="897"/>
      <c r="AD21" s="897"/>
      <c r="AE21" s="897"/>
      <c r="AF21" s="897"/>
      <c r="AG21" s="897"/>
      <c r="AH21" s="897"/>
      <c r="AI21" s="898"/>
      <c r="AJ21" s="871"/>
      <c r="AK21" s="871"/>
      <c r="AL21" s="871"/>
      <c r="AM21" s="896"/>
      <c r="AN21" s="897"/>
      <c r="AO21" s="897"/>
      <c r="AP21" s="897"/>
      <c r="AQ21" s="897"/>
      <c r="AR21" s="898"/>
      <c r="AS21" s="871"/>
      <c r="AT21" s="871"/>
      <c r="AU21" s="872"/>
    </row>
    <row r="22" spans="1:47" ht="24.95" customHeight="1">
      <c r="A22" s="148"/>
      <c r="B22" s="873"/>
      <c r="C22" s="874"/>
      <c r="D22" s="874"/>
      <c r="E22" s="874"/>
      <c r="F22" s="805"/>
      <c r="G22" s="441"/>
      <c r="H22" s="152"/>
      <c r="I22" s="871"/>
      <c r="J22" s="871"/>
      <c r="K22" s="871"/>
      <c r="L22" s="871" t="s">
        <v>170</v>
      </c>
      <c r="M22" s="871"/>
      <c r="N22" s="871"/>
      <c r="O22" s="778"/>
      <c r="P22" s="779"/>
      <c r="Q22" s="779"/>
      <c r="R22" s="779"/>
      <c r="S22" s="779"/>
      <c r="T22" s="780"/>
      <c r="U22" s="871"/>
      <c r="V22" s="871"/>
      <c r="W22" s="871"/>
      <c r="X22" s="896"/>
      <c r="Y22" s="897"/>
      <c r="Z22" s="897"/>
      <c r="AA22" s="897"/>
      <c r="AB22" s="897"/>
      <c r="AC22" s="897"/>
      <c r="AD22" s="897"/>
      <c r="AE22" s="897"/>
      <c r="AF22" s="897"/>
      <c r="AG22" s="897"/>
      <c r="AH22" s="897"/>
      <c r="AI22" s="898"/>
      <c r="AJ22" s="871"/>
      <c r="AK22" s="871"/>
      <c r="AL22" s="871"/>
      <c r="AM22" s="896"/>
      <c r="AN22" s="897"/>
      <c r="AO22" s="897"/>
      <c r="AP22" s="897"/>
      <c r="AQ22" s="897"/>
      <c r="AR22" s="898"/>
      <c r="AS22" s="871"/>
      <c r="AT22" s="871"/>
      <c r="AU22" s="872"/>
    </row>
    <row r="23" spans="1:47" ht="24.95" customHeight="1">
      <c r="A23" s="148"/>
      <c r="B23" s="873"/>
      <c r="C23" s="874"/>
      <c r="D23" s="874"/>
      <c r="E23" s="874"/>
      <c r="F23" s="805"/>
      <c r="G23" s="441"/>
      <c r="H23" s="152"/>
      <c r="I23" s="871" t="s">
        <v>170</v>
      </c>
      <c r="J23" s="871"/>
      <c r="K23" s="871"/>
      <c r="L23" s="871" t="s">
        <v>170</v>
      </c>
      <c r="M23" s="871"/>
      <c r="N23" s="871"/>
      <c r="O23" s="778"/>
      <c r="P23" s="779"/>
      <c r="Q23" s="779"/>
      <c r="R23" s="779"/>
      <c r="S23" s="779"/>
      <c r="T23" s="780"/>
      <c r="U23" s="871"/>
      <c r="V23" s="871"/>
      <c r="W23" s="871"/>
      <c r="X23" s="896"/>
      <c r="Y23" s="897"/>
      <c r="Z23" s="897"/>
      <c r="AA23" s="897"/>
      <c r="AB23" s="897"/>
      <c r="AC23" s="897"/>
      <c r="AD23" s="897"/>
      <c r="AE23" s="897"/>
      <c r="AF23" s="897"/>
      <c r="AG23" s="897"/>
      <c r="AH23" s="897"/>
      <c r="AI23" s="898"/>
      <c r="AJ23" s="871"/>
      <c r="AK23" s="871"/>
      <c r="AL23" s="871"/>
      <c r="AM23" s="896"/>
      <c r="AN23" s="897"/>
      <c r="AO23" s="897"/>
      <c r="AP23" s="897"/>
      <c r="AQ23" s="897"/>
      <c r="AR23" s="898"/>
      <c r="AS23" s="871"/>
      <c r="AT23" s="871"/>
      <c r="AU23" s="872"/>
    </row>
    <row r="24" spans="1:47" ht="24.95" customHeight="1">
      <c r="A24" s="148"/>
      <c r="B24" s="873"/>
      <c r="C24" s="874"/>
      <c r="D24" s="874"/>
      <c r="E24" s="874"/>
      <c r="F24" s="805"/>
      <c r="G24" s="441"/>
      <c r="H24" s="152"/>
      <c r="I24" s="871"/>
      <c r="J24" s="871"/>
      <c r="K24" s="871"/>
      <c r="L24" s="871" t="s">
        <v>170</v>
      </c>
      <c r="M24" s="871"/>
      <c r="N24" s="871"/>
      <c r="O24" s="778"/>
      <c r="P24" s="779"/>
      <c r="Q24" s="779"/>
      <c r="R24" s="779"/>
      <c r="S24" s="779"/>
      <c r="T24" s="780"/>
      <c r="U24" s="871"/>
      <c r="V24" s="871"/>
      <c r="W24" s="871"/>
      <c r="X24" s="896"/>
      <c r="Y24" s="897"/>
      <c r="Z24" s="897"/>
      <c r="AA24" s="897"/>
      <c r="AB24" s="897"/>
      <c r="AC24" s="897"/>
      <c r="AD24" s="897"/>
      <c r="AE24" s="897"/>
      <c r="AF24" s="897"/>
      <c r="AG24" s="897"/>
      <c r="AH24" s="897"/>
      <c r="AI24" s="898"/>
      <c r="AJ24" s="871"/>
      <c r="AK24" s="871"/>
      <c r="AL24" s="871"/>
      <c r="AM24" s="896"/>
      <c r="AN24" s="897"/>
      <c r="AO24" s="897"/>
      <c r="AP24" s="897"/>
      <c r="AQ24" s="897"/>
      <c r="AR24" s="898"/>
      <c r="AS24" s="871"/>
      <c r="AT24" s="871"/>
      <c r="AU24" s="872"/>
    </row>
    <row r="25" spans="1:47" ht="24.95" customHeight="1">
      <c r="A25" s="148"/>
      <c r="B25" s="873"/>
      <c r="C25" s="874"/>
      <c r="D25" s="874"/>
      <c r="E25" s="874"/>
      <c r="F25" s="805"/>
      <c r="G25" s="441"/>
      <c r="H25" s="152"/>
      <c r="I25" s="871"/>
      <c r="J25" s="871"/>
      <c r="K25" s="871"/>
      <c r="L25" s="871" t="s">
        <v>170</v>
      </c>
      <c r="M25" s="871"/>
      <c r="N25" s="871"/>
      <c r="O25" s="778"/>
      <c r="P25" s="779"/>
      <c r="Q25" s="779"/>
      <c r="R25" s="779"/>
      <c r="S25" s="779"/>
      <c r="T25" s="780"/>
      <c r="U25" s="871"/>
      <c r="V25" s="871"/>
      <c r="W25" s="871"/>
      <c r="X25" s="896"/>
      <c r="Y25" s="897"/>
      <c r="Z25" s="897"/>
      <c r="AA25" s="897"/>
      <c r="AB25" s="897"/>
      <c r="AC25" s="897"/>
      <c r="AD25" s="897"/>
      <c r="AE25" s="897"/>
      <c r="AF25" s="897"/>
      <c r="AG25" s="897"/>
      <c r="AH25" s="897"/>
      <c r="AI25" s="898"/>
      <c r="AJ25" s="871"/>
      <c r="AK25" s="871"/>
      <c r="AL25" s="871"/>
      <c r="AM25" s="896"/>
      <c r="AN25" s="897"/>
      <c r="AO25" s="897"/>
      <c r="AP25" s="897"/>
      <c r="AQ25" s="897"/>
      <c r="AR25" s="898"/>
      <c r="AS25" s="871"/>
      <c r="AT25" s="871"/>
      <c r="AU25" s="872"/>
    </row>
    <row r="26" spans="1:47" ht="24.95" customHeight="1">
      <c r="A26" s="148"/>
      <c r="B26" s="873"/>
      <c r="C26" s="874"/>
      <c r="D26" s="874"/>
      <c r="E26" s="874"/>
      <c r="F26" s="805"/>
      <c r="G26" s="441"/>
      <c r="H26" s="152"/>
      <c r="I26" s="871"/>
      <c r="J26" s="871"/>
      <c r="K26" s="871"/>
      <c r="L26" s="871" t="s">
        <v>170</v>
      </c>
      <c r="M26" s="871"/>
      <c r="N26" s="871"/>
      <c r="O26" s="778"/>
      <c r="P26" s="779"/>
      <c r="Q26" s="779"/>
      <c r="R26" s="779"/>
      <c r="S26" s="779"/>
      <c r="T26" s="780"/>
      <c r="U26" s="871"/>
      <c r="V26" s="871"/>
      <c r="W26" s="871"/>
      <c r="X26" s="896"/>
      <c r="Y26" s="897"/>
      <c r="Z26" s="897"/>
      <c r="AA26" s="897"/>
      <c r="AB26" s="897"/>
      <c r="AC26" s="897"/>
      <c r="AD26" s="897"/>
      <c r="AE26" s="897"/>
      <c r="AF26" s="897"/>
      <c r="AG26" s="897"/>
      <c r="AH26" s="897"/>
      <c r="AI26" s="898"/>
      <c r="AJ26" s="871"/>
      <c r="AK26" s="871"/>
      <c r="AL26" s="871"/>
      <c r="AM26" s="896"/>
      <c r="AN26" s="897"/>
      <c r="AO26" s="897"/>
      <c r="AP26" s="897"/>
      <c r="AQ26" s="897"/>
      <c r="AR26" s="898"/>
      <c r="AS26" s="871"/>
      <c r="AT26" s="871"/>
      <c r="AU26" s="872"/>
    </row>
    <row r="27" spans="1:47" ht="24.95" customHeight="1">
      <c r="A27" s="148"/>
      <c r="B27" s="873"/>
      <c r="C27" s="874"/>
      <c r="D27" s="874"/>
      <c r="E27" s="874"/>
      <c r="F27" s="805"/>
      <c r="G27" s="441"/>
      <c r="H27" s="152"/>
      <c r="I27" s="871"/>
      <c r="J27" s="871"/>
      <c r="K27" s="871"/>
      <c r="L27" s="871" t="s">
        <v>170</v>
      </c>
      <c r="M27" s="871"/>
      <c r="N27" s="871"/>
      <c r="O27" s="778"/>
      <c r="P27" s="779"/>
      <c r="Q27" s="779"/>
      <c r="R27" s="779"/>
      <c r="S27" s="779"/>
      <c r="T27" s="780"/>
      <c r="U27" s="871"/>
      <c r="V27" s="871"/>
      <c r="W27" s="871"/>
      <c r="X27" s="896"/>
      <c r="Y27" s="897"/>
      <c r="Z27" s="897"/>
      <c r="AA27" s="897"/>
      <c r="AB27" s="897"/>
      <c r="AC27" s="897"/>
      <c r="AD27" s="897"/>
      <c r="AE27" s="897"/>
      <c r="AF27" s="897"/>
      <c r="AG27" s="897"/>
      <c r="AH27" s="897"/>
      <c r="AI27" s="898"/>
      <c r="AJ27" s="871"/>
      <c r="AK27" s="871"/>
      <c r="AL27" s="871"/>
      <c r="AM27" s="896"/>
      <c r="AN27" s="897"/>
      <c r="AO27" s="897"/>
      <c r="AP27" s="897"/>
      <c r="AQ27" s="897"/>
      <c r="AR27" s="898"/>
      <c r="AS27" s="871"/>
      <c r="AT27" s="871"/>
      <c r="AU27" s="872"/>
    </row>
    <row r="28" spans="1:47" ht="24.95" customHeight="1">
      <c r="A28" s="148"/>
      <c r="B28" s="873"/>
      <c r="C28" s="874"/>
      <c r="D28" s="874"/>
      <c r="E28" s="874"/>
      <c r="F28" s="805"/>
      <c r="G28" s="441"/>
      <c r="H28" s="152"/>
      <c r="I28" s="871"/>
      <c r="J28" s="871"/>
      <c r="K28" s="871"/>
      <c r="L28" s="871" t="s">
        <v>170</v>
      </c>
      <c r="M28" s="871"/>
      <c r="N28" s="871"/>
      <c r="O28" s="778"/>
      <c r="P28" s="779"/>
      <c r="Q28" s="779"/>
      <c r="R28" s="779"/>
      <c r="S28" s="779"/>
      <c r="T28" s="780"/>
      <c r="U28" s="871"/>
      <c r="V28" s="871"/>
      <c r="W28" s="871"/>
      <c r="X28" s="896"/>
      <c r="Y28" s="897"/>
      <c r="Z28" s="897"/>
      <c r="AA28" s="897"/>
      <c r="AB28" s="897"/>
      <c r="AC28" s="897"/>
      <c r="AD28" s="897"/>
      <c r="AE28" s="897"/>
      <c r="AF28" s="897"/>
      <c r="AG28" s="897"/>
      <c r="AH28" s="897"/>
      <c r="AI28" s="898"/>
      <c r="AJ28" s="871" t="s">
        <v>231</v>
      </c>
      <c r="AK28" s="871"/>
      <c r="AL28" s="871"/>
      <c r="AM28" s="896"/>
      <c r="AN28" s="897"/>
      <c r="AO28" s="897"/>
      <c r="AP28" s="897"/>
      <c r="AQ28" s="897"/>
      <c r="AR28" s="898"/>
      <c r="AS28" s="871"/>
      <c r="AT28" s="871"/>
      <c r="AU28" s="872"/>
    </row>
    <row r="29" spans="1:47" ht="24.95" customHeight="1">
      <c r="A29" s="148"/>
      <c r="B29" s="873"/>
      <c r="C29" s="874"/>
      <c r="D29" s="874"/>
      <c r="E29" s="874"/>
      <c r="F29" s="805"/>
      <c r="G29" s="441"/>
      <c r="H29" s="152"/>
      <c r="I29" s="871"/>
      <c r="J29" s="871"/>
      <c r="K29" s="871"/>
      <c r="L29" s="871" t="s">
        <v>170</v>
      </c>
      <c r="M29" s="871"/>
      <c r="N29" s="871"/>
      <c r="O29" s="778"/>
      <c r="P29" s="779"/>
      <c r="Q29" s="779"/>
      <c r="R29" s="779"/>
      <c r="S29" s="779"/>
      <c r="T29" s="780"/>
      <c r="U29" s="871"/>
      <c r="V29" s="871"/>
      <c r="W29" s="871"/>
      <c r="X29" s="896"/>
      <c r="Y29" s="897"/>
      <c r="Z29" s="897"/>
      <c r="AA29" s="897"/>
      <c r="AB29" s="897"/>
      <c r="AC29" s="897"/>
      <c r="AD29" s="897"/>
      <c r="AE29" s="897"/>
      <c r="AF29" s="897"/>
      <c r="AG29" s="897"/>
      <c r="AH29" s="897"/>
      <c r="AI29" s="898"/>
      <c r="AJ29" s="871" t="s">
        <v>231</v>
      </c>
      <c r="AK29" s="871"/>
      <c r="AL29" s="871"/>
      <c r="AM29" s="896"/>
      <c r="AN29" s="897"/>
      <c r="AO29" s="897"/>
      <c r="AP29" s="897"/>
      <c r="AQ29" s="897"/>
      <c r="AR29" s="898"/>
      <c r="AS29" s="871"/>
      <c r="AT29" s="871"/>
      <c r="AU29" s="872"/>
    </row>
    <row r="30" spans="1:47" ht="24.95" customHeight="1">
      <c r="A30" s="148"/>
      <c r="B30" s="873"/>
      <c r="C30" s="874"/>
      <c r="D30" s="874"/>
      <c r="E30" s="874"/>
      <c r="F30" s="805"/>
      <c r="G30" s="441"/>
      <c r="H30" s="152"/>
      <c r="I30" s="871"/>
      <c r="J30" s="871"/>
      <c r="K30" s="871"/>
      <c r="L30" s="871" t="s">
        <v>170</v>
      </c>
      <c r="M30" s="871"/>
      <c r="N30" s="871"/>
      <c r="O30" s="778"/>
      <c r="P30" s="779"/>
      <c r="Q30" s="779"/>
      <c r="R30" s="779"/>
      <c r="S30" s="779"/>
      <c r="T30" s="780"/>
      <c r="U30" s="871"/>
      <c r="V30" s="871"/>
      <c r="W30" s="871"/>
      <c r="X30" s="896"/>
      <c r="Y30" s="897"/>
      <c r="Z30" s="897"/>
      <c r="AA30" s="897"/>
      <c r="AB30" s="897"/>
      <c r="AC30" s="897"/>
      <c r="AD30" s="897"/>
      <c r="AE30" s="897"/>
      <c r="AF30" s="897"/>
      <c r="AG30" s="897"/>
      <c r="AH30" s="897"/>
      <c r="AI30" s="898"/>
      <c r="AJ30" s="871"/>
      <c r="AK30" s="871"/>
      <c r="AL30" s="871"/>
      <c r="AM30" s="896"/>
      <c r="AN30" s="897"/>
      <c r="AO30" s="897"/>
      <c r="AP30" s="897"/>
      <c r="AQ30" s="897"/>
      <c r="AR30" s="898"/>
      <c r="AS30" s="871"/>
      <c r="AT30" s="871"/>
      <c r="AU30" s="872"/>
    </row>
    <row r="31" spans="1:47" ht="24.95" customHeight="1">
      <c r="A31" s="148"/>
      <c r="B31" s="873"/>
      <c r="C31" s="874"/>
      <c r="D31" s="874"/>
      <c r="E31" s="874"/>
      <c r="F31" s="805"/>
      <c r="G31" s="441"/>
      <c r="H31" s="152"/>
      <c r="I31" s="871"/>
      <c r="J31" s="871"/>
      <c r="K31" s="871"/>
      <c r="L31" s="871" t="s">
        <v>170</v>
      </c>
      <c r="M31" s="871"/>
      <c r="N31" s="871"/>
      <c r="O31" s="778"/>
      <c r="P31" s="779"/>
      <c r="Q31" s="779"/>
      <c r="R31" s="779"/>
      <c r="S31" s="779"/>
      <c r="T31" s="780"/>
      <c r="U31" s="871"/>
      <c r="V31" s="871"/>
      <c r="W31" s="871"/>
      <c r="X31" s="896"/>
      <c r="Y31" s="897"/>
      <c r="Z31" s="897"/>
      <c r="AA31" s="897"/>
      <c r="AB31" s="897"/>
      <c r="AC31" s="897"/>
      <c r="AD31" s="897"/>
      <c r="AE31" s="897"/>
      <c r="AF31" s="897"/>
      <c r="AG31" s="897"/>
      <c r="AH31" s="897"/>
      <c r="AI31" s="898"/>
      <c r="AJ31" s="871"/>
      <c r="AK31" s="871"/>
      <c r="AL31" s="871"/>
      <c r="AM31" s="896"/>
      <c r="AN31" s="897"/>
      <c r="AO31" s="897"/>
      <c r="AP31" s="897"/>
      <c r="AQ31" s="897"/>
      <c r="AR31" s="898"/>
      <c r="AS31" s="871"/>
      <c r="AT31" s="871"/>
      <c r="AU31" s="872"/>
    </row>
    <row r="32" spans="1:47" ht="24.95" customHeight="1">
      <c r="A32" s="148"/>
      <c r="B32" s="873"/>
      <c r="C32" s="874"/>
      <c r="D32" s="874"/>
      <c r="E32" s="874"/>
      <c r="F32" s="805"/>
      <c r="G32" s="441"/>
      <c r="H32" s="152"/>
      <c r="I32" s="871"/>
      <c r="J32" s="871"/>
      <c r="K32" s="871"/>
      <c r="L32" s="871" t="s">
        <v>170</v>
      </c>
      <c r="M32" s="871"/>
      <c r="N32" s="871"/>
      <c r="O32" s="778"/>
      <c r="P32" s="779"/>
      <c r="Q32" s="779"/>
      <c r="R32" s="779"/>
      <c r="S32" s="779"/>
      <c r="T32" s="780"/>
      <c r="U32" s="871"/>
      <c r="V32" s="871"/>
      <c r="W32" s="871"/>
      <c r="X32" s="896"/>
      <c r="Y32" s="897"/>
      <c r="Z32" s="897"/>
      <c r="AA32" s="897"/>
      <c r="AB32" s="897"/>
      <c r="AC32" s="897"/>
      <c r="AD32" s="897"/>
      <c r="AE32" s="897"/>
      <c r="AF32" s="897"/>
      <c r="AG32" s="897"/>
      <c r="AH32" s="897"/>
      <c r="AI32" s="898"/>
      <c r="AJ32" s="871"/>
      <c r="AK32" s="871"/>
      <c r="AL32" s="871"/>
      <c r="AM32" s="896"/>
      <c r="AN32" s="897"/>
      <c r="AO32" s="897"/>
      <c r="AP32" s="897"/>
      <c r="AQ32" s="897"/>
      <c r="AR32" s="898"/>
      <c r="AS32" s="871"/>
      <c r="AT32" s="871"/>
      <c r="AU32" s="872"/>
    </row>
    <row r="33" spans="1:47" ht="24.95" customHeight="1">
      <c r="A33" s="148"/>
      <c r="B33" s="875"/>
      <c r="C33" s="876"/>
      <c r="D33" s="876"/>
      <c r="E33" s="877"/>
      <c r="F33" s="805"/>
      <c r="G33" s="441"/>
      <c r="H33" s="152"/>
      <c r="I33" s="805" t="s">
        <v>170</v>
      </c>
      <c r="J33" s="440"/>
      <c r="K33" s="441"/>
      <c r="L33" s="805" t="s">
        <v>170</v>
      </c>
      <c r="M33" s="440"/>
      <c r="N33" s="441"/>
      <c r="O33" s="778"/>
      <c r="P33" s="779"/>
      <c r="Q33" s="779"/>
      <c r="R33" s="779"/>
      <c r="S33" s="779"/>
      <c r="T33" s="780"/>
      <c r="U33" s="805"/>
      <c r="V33" s="440"/>
      <c r="W33" s="441"/>
      <c r="X33" s="896"/>
      <c r="Y33" s="897"/>
      <c r="Z33" s="897"/>
      <c r="AA33" s="897"/>
      <c r="AB33" s="897"/>
      <c r="AC33" s="897"/>
      <c r="AD33" s="897"/>
      <c r="AE33" s="897"/>
      <c r="AF33" s="897"/>
      <c r="AG33" s="897"/>
      <c r="AH33" s="897"/>
      <c r="AI33" s="898"/>
      <c r="AJ33" s="805"/>
      <c r="AK33" s="440"/>
      <c r="AL33" s="441"/>
      <c r="AM33" s="896"/>
      <c r="AN33" s="897"/>
      <c r="AO33" s="897"/>
      <c r="AP33" s="897"/>
      <c r="AQ33" s="897"/>
      <c r="AR33" s="898"/>
      <c r="AS33" s="805"/>
      <c r="AT33" s="440"/>
      <c r="AU33" s="879"/>
    </row>
    <row r="34" spans="1:47" ht="24.95" customHeight="1" thickBot="1">
      <c r="A34" s="148"/>
      <c r="B34" s="880"/>
      <c r="C34" s="881"/>
      <c r="D34" s="881"/>
      <c r="E34" s="881"/>
      <c r="F34" s="802"/>
      <c r="G34" s="803"/>
      <c r="H34" s="153"/>
      <c r="I34" s="804"/>
      <c r="J34" s="804"/>
      <c r="K34" s="804"/>
      <c r="L34" s="804" t="s">
        <v>170</v>
      </c>
      <c r="M34" s="804"/>
      <c r="N34" s="804"/>
      <c r="O34" s="781"/>
      <c r="P34" s="782"/>
      <c r="Q34" s="782"/>
      <c r="R34" s="782"/>
      <c r="S34" s="782"/>
      <c r="T34" s="783"/>
      <c r="U34" s="804"/>
      <c r="V34" s="804"/>
      <c r="W34" s="804"/>
      <c r="X34" s="899"/>
      <c r="Y34" s="900"/>
      <c r="Z34" s="900"/>
      <c r="AA34" s="900"/>
      <c r="AB34" s="900"/>
      <c r="AC34" s="900"/>
      <c r="AD34" s="900"/>
      <c r="AE34" s="900"/>
      <c r="AF34" s="900"/>
      <c r="AG34" s="900"/>
      <c r="AH34" s="900"/>
      <c r="AI34" s="901"/>
      <c r="AJ34" s="804"/>
      <c r="AK34" s="804"/>
      <c r="AL34" s="804"/>
      <c r="AM34" s="899"/>
      <c r="AN34" s="900"/>
      <c r="AO34" s="900"/>
      <c r="AP34" s="900"/>
      <c r="AQ34" s="900"/>
      <c r="AR34" s="901"/>
      <c r="AS34" s="804"/>
      <c r="AT34" s="804"/>
      <c r="AU34" s="878"/>
    </row>
    <row r="35" spans="1:47" ht="24.95" customHeight="1">
      <c r="A35" s="148"/>
      <c r="B35" s="154"/>
      <c r="C35" s="154"/>
      <c r="D35" s="154"/>
      <c r="E35" s="154"/>
      <c r="F35" s="155"/>
      <c r="G35" s="155"/>
      <c r="H35" s="156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</row>
    <row r="36" spans="1:47" ht="24.95" customHeight="1">
      <c r="A36" s="74"/>
      <c r="B36" s="74"/>
      <c r="C36" s="74"/>
      <c r="D36" s="74"/>
      <c r="E36" s="744" t="s">
        <v>230</v>
      </c>
      <c r="F36" s="745"/>
      <c r="G36" s="745"/>
      <c r="H36" s="745"/>
      <c r="I36" s="745"/>
      <c r="J36" s="745"/>
      <c r="K36" s="745"/>
      <c r="L36" s="745"/>
      <c r="M36" s="745"/>
      <c r="N36" s="745"/>
      <c r="O36" s="745"/>
      <c r="P36" s="745"/>
      <c r="Q36" s="745"/>
      <c r="R36" s="745"/>
      <c r="S36" s="745"/>
      <c r="T36" s="745"/>
      <c r="U36" s="745"/>
      <c r="V36" s="745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0"/>
      <c r="AS36" s="70"/>
      <c r="AT36" s="74"/>
    </row>
    <row r="37" spans="1:47" ht="24.95" customHeight="1">
      <c r="A37" s="74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0"/>
      <c r="AS37" s="70"/>
      <c r="AT37" s="74"/>
    </row>
    <row r="38" spans="1:47" ht="24.95" customHeight="1">
      <c r="A38" s="96"/>
      <c r="B38" s="700" t="s">
        <v>7</v>
      </c>
      <c r="C38" s="700"/>
      <c r="D38" s="700"/>
      <c r="E38" s="700"/>
      <c r="F38" s="700" t="s">
        <v>197</v>
      </c>
      <c r="G38" s="700"/>
      <c r="H38" s="700"/>
      <c r="I38" s="700"/>
      <c r="J38" s="700" t="s">
        <v>198</v>
      </c>
      <c r="K38" s="700"/>
      <c r="L38" s="700"/>
      <c r="M38" s="700"/>
      <c r="N38" s="700"/>
      <c r="O38" s="700" t="s">
        <v>199</v>
      </c>
      <c r="P38" s="700"/>
      <c r="Q38" s="700"/>
      <c r="R38" s="700"/>
      <c r="S38" s="700"/>
      <c r="T38" s="700" t="s">
        <v>200</v>
      </c>
      <c r="U38" s="700"/>
      <c r="V38" s="700"/>
      <c r="W38" s="700"/>
      <c r="X38" s="700"/>
      <c r="Y38" s="700" t="s">
        <v>201</v>
      </c>
      <c r="Z38" s="700"/>
      <c r="AA38" s="700"/>
      <c r="AB38" s="700"/>
      <c r="AC38" s="700"/>
      <c r="AD38" s="700" t="s">
        <v>202</v>
      </c>
      <c r="AE38" s="700"/>
      <c r="AF38" s="700"/>
      <c r="AG38" s="700"/>
      <c r="AH38" s="700"/>
      <c r="AI38" s="700" t="s">
        <v>203</v>
      </c>
      <c r="AJ38" s="700"/>
      <c r="AK38" s="700"/>
      <c r="AL38" s="700"/>
      <c r="AM38" s="700"/>
      <c r="AN38" s="703" t="s">
        <v>216</v>
      </c>
      <c r="AO38" s="407"/>
      <c r="AP38" s="407"/>
      <c r="AQ38" s="407"/>
      <c r="AR38" s="407"/>
      <c r="AS38" s="407"/>
      <c r="AT38" s="407"/>
      <c r="AU38" s="408"/>
    </row>
    <row r="39" spans="1:47" ht="24.95" customHeight="1">
      <c r="A39" s="97"/>
      <c r="B39" s="701" t="s">
        <v>380</v>
      </c>
      <c r="C39" s="701"/>
      <c r="D39" s="701"/>
      <c r="E39" s="701"/>
      <c r="F39" s="701"/>
      <c r="G39" s="701"/>
      <c r="H39" s="701"/>
      <c r="I39" s="701"/>
      <c r="J39" s="701"/>
      <c r="K39" s="701"/>
      <c r="L39" s="701"/>
      <c r="M39" s="701"/>
      <c r="N39" s="701"/>
      <c r="O39" s="701"/>
      <c r="P39" s="701"/>
      <c r="Q39" s="701"/>
      <c r="R39" s="701"/>
      <c r="S39" s="701"/>
      <c r="T39" s="701" t="s">
        <v>404</v>
      </c>
      <c r="U39" s="701"/>
      <c r="V39" s="701"/>
      <c r="W39" s="701"/>
      <c r="X39" s="701"/>
      <c r="Y39" s="702" t="s">
        <v>403</v>
      </c>
      <c r="Z39" s="702"/>
      <c r="AA39" s="702"/>
      <c r="AB39" s="702"/>
      <c r="AC39" s="702"/>
      <c r="AD39" s="701"/>
      <c r="AE39" s="701"/>
      <c r="AF39" s="701"/>
      <c r="AG39" s="701"/>
      <c r="AH39" s="701"/>
      <c r="AI39" s="701" t="s">
        <v>406</v>
      </c>
      <c r="AJ39" s="701"/>
      <c r="AK39" s="701"/>
      <c r="AL39" s="701"/>
      <c r="AM39" s="701"/>
      <c r="AN39" s="870" t="s">
        <v>405</v>
      </c>
      <c r="AO39" s="392"/>
      <c r="AP39" s="392"/>
      <c r="AQ39" s="392"/>
      <c r="AR39" s="392"/>
      <c r="AS39" s="392"/>
      <c r="AT39" s="392"/>
      <c r="AU39" s="393"/>
    </row>
    <row r="40" spans="1:47" ht="24.95" customHeight="1">
      <c r="A40" s="98"/>
      <c r="B40" s="701" t="s">
        <v>381</v>
      </c>
      <c r="C40" s="701"/>
      <c r="D40" s="701"/>
      <c r="E40" s="701"/>
      <c r="F40" s="701"/>
      <c r="G40" s="701"/>
      <c r="H40" s="701"/>
      <c r="I40" s="701"/>
      <c r="J40" s="701"/>
      <c r="K40" s="701"/>
      <c r="L40" s="701"/>
      <c r="M40" s="701"/>
      <c r="N40" s="701"/>
      <c r="O40" s="701"/>
      <c r="P40" s="701"/>
      <c r="Q40" s="701"/>
      <c r="R40" s="701"/>
      <c r="S40" s="701"/>
      <c r="T40" s="701" t="s">
        <v>404</v>
      </c>
      <c r="U40" s="701"/>
      <c r="V40" s="701"/>
      <c r="W40" s="701"/>
      <c r="X40" s="701"/>
      <c r="Y40" s="702" t="s">
        <v>403</v>
      </c>
      <c r="Z40" s="702"/>
      <c r="AA40" s="702"/>
      <c r="AB40" s="702"/>
      <c r="AC40" s="702"/>
      <c r="AD40" s="701"/>
      <c r="AE40" s="701"/>
      <c r="AF40" s="701"/>
      <c r="AG40" s="701"/>
      <c r="AH40" s="701"/>
      <c r="AI40" s="701" t="s">
        <v>406</v>
      </c>
      <c r="AJ40" s="701"/>
      <c r="AK40" s="701"/>
      <c r="AL40" s="701"/>
      <c r="AM40" s="701"/>
      <c r="AN40" s="870" t="s">
        <v>405</v>
      </c>
      <c r="AO40" s="392"/>
      <c r="AP40" s="392"/>
      <c r="AQ40" s="392"/>
      <c r="AR40" s="392"/>
      <c r="AS40" s="392"/>
      <c r="AT40" s="392"/>
      <c r="AU40" s="393"/>
    </row>
    <row r="41" spans="1:47" ht="24.95" customHeight="1">
      <c r="A41" s="98"/>
      <c r="B41" s="701" t="s">
        <v>382</v>
      </c>
      <c r="C41" s="701"/>
      <c r="D41" s="701"/>
      <c r="E41" s="701"/>
      <c r="F41" s="701"/>
      <c r="G41" s="701"/>
      <c r="H41" s="701"/>
      <c r="I41" s="701"/>
      <c r="J41" s="701"/>
      <c r="K41" s="701"/>
      <c r="L41" s="701"/>
      <c r="M41" s="701"/>
      <c r="N41" s="701"/>
      <c r="O41" s="701"/>
      <c r="P41" s="701"/>
      <c r="Q41" s="701"/>
      <c r="R41" s="701"/>
      <c r="S41" s="701"/>
      <c r="T41" s="701" t="s">
        <v>404</v>
      </c>
      <c r="U41" s="701"/>
      <c r="V41" s="701"/>
      <c r="W41" s="701"/>
      <c r="X41" s="701"/>
      <c r="Y41" s="702" t="s">
        <v>403</v>
      </c>
      <c r="Z41" s="702"/>
      <c r="AA41" s="702"/>
      <c r="AB41" s="702"/>
      <c r="AC41" s="702"/>
      <c r="AD41" s="701"/>
      <c r="AE41" s="701"/>
      <c r="AF41" s="701"/>
      <c r="AG41" s="701"/>
      <c r="AH41" s="701"/>
      <c r="AI41" s="701" t="s">
        <v>406</v>
      </c>
      <c r="AJ41" s="701"/>
      <c r="AK41" s="701"/>
      <c r="AL41" s="701"/>
      <c r="AM41" s="701"/>
      <c r="AN41" s="870" t="s">
        <v>405</v>
      </c>
      <c r="AO41" s="392"/>
      <c r="AP41" s="392"/>
      <c r="AQ41" s="392"/>
      <c r="AR41" s="392"/>
      <c r="AS41" s="392"/>
      <c r="AT41" s="392"/>
      <c r="AU41" s="393"/>
    </row>
    <row r="42" spans="1:47" ht="24.95" customHeight="1">
      <c r="A42" s="98"/>
      <c r="B42" s="701"/>
      <c r="C42" s="701"/>
      <c r="D42" s="701"/>
      <c r="E42" s="701"/>
      <c r="F42" s="701"/>
      <c r="G42" s="701"/>
      <c r="H42" s="701"/>
      <c r="I42" s="701"/>
      <c r="J42" s="701"/>
      <c r="K42" s="701"/>
      <c r="L42" s="701"/>
      <c r="M42" s="701"/>
      <c r="N42" s="701"/>
      <c r="O42" s="701"/>
      <c r="P42" s="701"/>
      <c r="Q42" s="701"/>
      <c r="R42" s="701"/>
      <c r="S42" s="701"/>
      <c r="T42" s="701"/>
      <c r="U42" s="701"/>
      <c r="V42" s="701"/>
      <c r="W42" s="701"/>
      <c r="X42" s="701"/>
      <c r="Y42" s="701"/>
      <c r="Z42" s="701"/>
      <c r="AA42" s="701"/>
      <c r="AB42" s="701"/>
      <c r="AC42" s="701"/>
      <c r="AD42" s="701"/>
      <c r="AE42" s="701"/>
      <c r="AF42" s="701"/>
      <c r="AG42" s="701"/>
      <c r="AH42" s="701"/>
      <c r="AI42" s="701"/>
      <c r="AJ42" s="701"/>
      <c r="AK42" s="701"/>
      <c r="AL42" s="701"/>
      <c r="AM42" s="701"/>
      <c r="AN42" s="870"/>
      <c r="AO42" s="392"/>
      <c r="AP42" s="392"/>
      <c r="AQ42" s="392"/>
      <c r="AR42" s="392"/>
      <c r="AS42" s="392"/>
      <c r="AT42" s="392"/>
      <c r="AU42" s="393"/>
    </row>
    <row r="43" spans="1:47" ht="24.95" customHeight="1">
      <c r="A43" s="98"/>
      <c r="B43" s="701"/>
      <c r="C43" s="701"/>
      <c r="D43" s="701"/>
      <c r="E43" s="701"/>
      <c r="F43" s="701"/>
      <c r="G43" s="701"/>
      <c r="H43" s="701"/>
      <c r="I43" s="701"/>
      <c r="J43" s="701"/>
      <c r="K43" s="701"/>
      <c r="L43" s="701"/>
      <c r="M43" s="701"/>
      <c r="N43" s="701"/>
      <c r="O43" s="701"/>
      <c r="P43" s="701"/>
      <c r="Q43" s="701"/>
      <c r="R43" s="701"/>
      <c r="S43" s="701"/>
      <c r="T43" s="701"/>
      <c r="U43" s="701"/>
      <c r="V43" s="701"/>
      <c r="W43" s="701"/>
      <c r="X43" s="701"/>
      <c r="Y43" s="701"/>
      <c r="Z43" s="701"/>
      <c r="AA43" s="701"/>
      <c r="AB43" s="701"/>
      <c r="AC43" s="701"/>
      <c r="AD43" s="701"/>
      <c r="AE43" s="701"/>
      <c r="AF43" s="701"/>
      <c r="AG43" s="701"/>
      <c r="AH43" s="701"/>
      <c r="AI43" s="701"/>
      <c r="AJ43" s="701"/>
      <c r="AK43" s="701"/>
      <c r="AL43" s="701"/>
      <c r="AM43" s="701"/>
      <c r="AN43" s="870"/>
      <c r="AO43" s="392"/>
      <c r="AP43" s="392"/>
      <c r="AQ43" s="392"/>
      <c r="AR43" s="392"/>
      <c r="AS43" s="392"/>
      <c r="AT43" s="392"/>
      <c r="AU43" s="393"/>
    </row>
    <row r="44" spans="1:47" ht="24.95" customHeight="1">
      <c r="A44" s="98"/>
      <c r="B44" s="701"/>
      <c r="C44" s="701"/>
      <c r="D44" s="701"/>
      <c r="E44" s="701"/>
      <c r="F44" s="701"/>
      <c r="G44" s="701"/>
      <c r="H44" s="701"/>
      <c r="I44" s="701"/>
      <c r="J44" s="701"/>
      <c r="K44" s="701"/>
      <c r="L44" s="701"/>
      <c r="M44" s="701"/>
      <c r="N44" s="701"/>
      <c r="O44" s="701"/>
      <c r="P44" s="701"/>
      <c r="Q44" s="701"/>
      <c r="R44" s="701"/>
      <c r="S44" s="701"/>
      <c r="T44" s="701"/>
      <c r="U44" s="701"/>
      <c r="V44" s="701"/>
      <c r="W44" s="701"/>
      <c r="X44" s="701"/>
      <c r="Y44" s="701"/>
      <c r="Z44" s="701"/>
      <c r="AA44" s="701"/>
      <c r="AB44" s="701"/>
      <c r="AC44" s="701"/>
      <c r="AD44" s="701"/>
      <c r="AE44" s="701"/>
      <c r="AF44" s="701"/>
      <c r="AG44" s="701"/>
      <c r="AH44" s="701"/>
      <c r="AI44" s="701"/>
      <c r="AJ44" s="701"/>
      <c r="AK44" s="701"/>
      <c r="AL44" s="701"/>
      <c r="AM44" s="701"/>
      <c r="AN44" s="870"/>
      <c r="AO44" s="392"/>
      <c r="AP44" s="392"/>
      <c r="AQ44" s="392"/>
      <c r="AR44" s="392"/>
      <c r="AS44" s="392"/>
      <c r="AT44" s="392"/>
      <c r="AU44" s="393"/>
    </row>
    <row r="45" spans="1:47" ht="24.95" customHeight="1">
      <c r="A45" s="98"/>
      <c r="B45" s="701"/>
      <c r="C45" s="701"/>
      <c r="D45" s="701"/>
      <c r="E45" s="701"/>
      <c r="F45" s="701"/>
      <c r="G45" s="701"/>
      <c r="H45" s="701"/>
      <c r="I45" s="701"/>
      <c r="J45" s="701"/>
      <c r="K45" s="701"/>
      <c r="L45" s="701"/>
      <c r="M45" s="701"/>
      <c r="N45" s="701"/>
      <c r="O45" s="701"/>
      <c r="P45" s="701"/>
      <c r="Q45" s="701"/>
      <c r="R45" s="701"/>
      <c r="S45" s="701"/>
      <c r="T45" s="701"/>
      <c r="U45" s="701"/>
      <c r="V45" s="701"/>
      <c r="W45" s="701"/>
      <c r="X45" s="701"/>
      <c r="Y45" s="701"/>
      <c r="Z45" s="701"/>
      <c r="AA45" s="701"/>
      <c r="AB45" s="701"/>
      <c r="AC45" s="701"/>
      <c r="AD45" s="701"/>
      <c r="AE45" s="701"/>
      <c r="AF45" s="701"/>
      <c r="AG45" s="701"/>
      <c r="AH45" s="701"/>
      <c r="AI45" s="701"/>
      <c r="AJ45" s="701"/>
      <c r="AK45" s="701"/>
      <c r="AL45" s="701"/>
      <c r="AM45" s="701"/>
      <c r="AN45" s="870"/>
      <c r="AO45" s="392"/>
      <c r="AP45" s="392"/>
      <c r="AQ45" s="392"/>
      <c r="AR45" s="392"/>
      <c r="AS45" s="392"/>
      <c r="AT45" s="392"/>
      <c r="AU45" s="393"/>
    </row>
    <row r="46" spans="1:47" ht="24.95" customHeight="1">
      <c r="A46" s="98"/>
      <c r="B46" s="701"/>
      <c r="C46" s="701"/>
      <c r="D46" s="701"/>
      <c r="E46" s="701"/>
      <c r="F46" s="701"/>
      <c r="G46" s="701"/>
      <c r="H46" s="701"/>
      <c r="I46" s="701"/>
      <c r="J46" s="701"/>
      <c r="K46" s="701"/>
      <c r="L46" s="701"/>
      <c r="M46" s="701"/>
      <c r="N46" s="701"/>
      <c r="O46" s="701"/>
      <c r="P46" s="701"/>
      <c r="Q46" s="701"/>
      <c r="R46" s="701"/>
      <c r="S46" s="701"/>
      <c r="T46" s="701"/>
      <c r="U46" s="701"/>
      <c r="V46" s="701"/>
      <c r="W46" s="701"/>
      <c r="X46" s="701"/>
      <c r="Y46" s="701"/>
      <c r="Z46" s="701"/>
      <c r="AA46" s="701"/>
      <c r="AB46" s="701"/>
      <c r="AC46" s="701"/>
      <c r="AD46" s="701"/>
      <c r="AE46" s="701"/>
      <c r="AF46" s="701"/>
      <c r="AG46" s="701"/>
      <c r="AH46" s="701"/>
      <c r="AI46" s="701"/>
      <c r="AJ46" s="701"/>
      <c r="AK46" s="701"/>
      <c r="AL46" s="701"/>
      <c r="AM46" s="701"/>
      <c r="AN46" s="870"/>
      <c r="AO46" s="392"/>
      <c r="AP46" s="392"/>
      <c r="AQ46" s="392"/>
      <c r="AR46" s="392"/>
      <c r="AS46" s="392"/>
      <c r="AT46" s="392"/>
      <c r="AU46" s="393"/>
    </row>
    <row r="47" spans="1:47" ht="24.95" customHeight="1">
      <c r="A47" s="98"/>
      <c r="B47" s="701"/>
      <c r="C47" s="701"/>
      <c r="D47" s="701"/>
      <c r="E47" s="701"/>
      <c r="F47" s="701"/>
      <c r="G47" s="701"/>
      <c r="H47" s="701"/>
      <c r="I47" s="701"/>
      <c r="J47" s="701"/>
      <c r="K47" s="701"/>
      <c r="L47" s="701"/>
      <c r="M47" s="701"/>
      <c r="N47" s="701"/>
      <c r="O47" s="701"/>
      <c r="P47" s="701"/>
      <c r="Q47" s="701"/>
      <c r="R47" s="701"/>
      <c r="S47" s="701"/>
      <c r="T47" s="701"/>
      <c r="U47" s="701"/>
      <c r="V47" s="701"/>
      <c r="W47" s="701"/>
      <c r="X47" s="701"/>
      <c r="Y47" s="701"/>
      <c r="Z47" s="701"/>
      <c r="AA47" s="701"/>
      <c r="AB47" s="701"/>
      <c r="AC47" s="701"/>
      <c r="AD47" s="701"/>
      <c r="AE47" s="701"/>
      <c r="AF47" s="701"/>
      <c r="AG47" s="701"/>
      <c r="AH47" s="701"/>
      <c r="AI47" s="701"/>
      <c r="AJ47" s="701"/>
      <c r="AK47" s="701"/>
      <c r="AL47" s="701"/>
      <c r="AM47" s="701"/>
      <c r="AN47" s="870"/>
      <c r="AO47" s="392"/>
      <c r="AP47" s="392"/>
      <c r="AQ47" s="392"/>
      <c r="AR47" s="392"/>
      <c r="AS47" s="392"/>
      <c r="AT47" s="392"/>
      <c r="AU47" s="393"/>
    </row>
    <row r="48" spans="1:47" ht="24.95" customHeight="1">
      <c r="A48" s="98"/>
      <c r="B48" s="701"/>
      <c r="C48" s="701"/>
      <c r="D48" s="701"/>
      <c r="E48" s="701"/>
      <c r="F48" s="701"/>
      <c r="G48" s="701"/>
      <c r="H48" s="701"/>
      <c r="I48" s="701"/>
      <c r="J48" s="701"/>
      <c r="K48" s="701"/>
      <c r="L48" s="701"/>
      <c r="M48" s="701"/>
      <c r="N48" s="701"/>
      <c r="O48" s="701"/>
      <c r="P48" s="701"/>
      <c r="Q48" s="701"/>
      <c r="R48" s="701"/>
      <c r="S48" s="701"/>
      <c r="T48" s="701"/>
      <c r="U48" s="701"/>
      <c r="V48" s="701"/>
      <c r="W48" s="701"/>
      <c r="X48" s="701"/>
      <c r="Y48" s="701"/>
      <c r="Z48" s="701"/>
      <c r="AA48" s="701"/>
      <c r="AB48" s="701"/>
      <c r="AC48" s="701"/>
      <c r="AD48" s="701"/>
      <c r="AE48" s="701"/>
      <c r="AF48" s="701"/>
      <c r="AG48" s="701"/>
      <c r="AH48" s="701"/>
      <c r="AI48" s="701"/>
      <c r="AJ48" s="701"/>
      <c r="AK48" s="701"/>
      <c r="AL48" s="701"/>
      <c r="AM48" s="701"/>
      <c r="AN48" s="870"/>
      <c r="AO48" s="392"/>
      <c r="AP48" s="392"/>
      <c r="AQ48" s="392"/>
      <c r="AR48" s="392"/>
      <c r="AS48" s="392"/>
      <c r="AT48" s="392"/>
      <c r="AU48" s="393"/>
    </row>
    <row r="49" spans="1:48" ht="24.95" customHeight="1">
      <c r="A49" s="98"/>
      <c r="B49" s="701"/>
      <c r="C49" s="701"/>
      <c r="D49" s="701"/>
      <c r="E49" s="701"/>
      <c r="F49" s="701"/>
      <c r="G49" s="701"/>
      <c r="H49" s="701"/>
      <c r="I49" s="701"/>
      <c r="J49" s="701"/>
      <c r="K49" s="701"/>
      <c r="L49" s="701"/>
      <c r="M49" s="701"/>
      <c r="N49" s="701"/>
      <c r="O49" s="701"/>
      <c r="P49" s="701"/>
      <c r="Q49" s="701"/>
      <c r="R49" s="701"/>
      <c r="S49" s="701"/>
      <c r="T49" s="701"/>
      <c r="U49" s="701"/>
      <c r="V49" s="701"/>
      <c r="W49" s="701"/>
      <c r="X49" s="701"/>
      <c r="Y49" s="701"/>
      <c r="Z49" s="701"/>
      <c r="AA49" s="701"/>
      <c r="AB49" s="701"/>
      <c r="AC49" s="701"/>
      <c r="AD49" s="701"/>
      <c r="AE49" s="701"/>
      <c r="AF49" s="701"/>
      <c r="AG49" s="701"/>
      <c r="AH49" s="701"/>
      <c r="AI49" s="701"/>
      <c r="AJ49" s="701"/>
      <c r="AK49" s="701"/>
      <c r="AL49" s="701"/>
      <c r="AM49" s="701"/>
      <c r="AN49" s="870"/>
      <c r="AO49" s="392"/>
      <c r="AP49" s="392"/>
      <c r="AQ49" s="392"/>
      <c r="AR49" s="392"/>
      <c r="AS49" s="392"/>
      <c r="AT49" s="392"/>
      <c r="AU49" s="393"/>
    </row>
    <row r="50" spans="1:48" ht="24.95" customHeight="1">
      <c r="A50" s="98"/>
      <c r="B50" s="701"/>
      <c r="C50" s="701"/>
      <c r="D50" s="701"/>
      <c r="E50" s="701"/>
      <c r="F50" s="701"/>
      <c r="G50" s="701"/>
      <c r="H50" s="701"/>
      <c r="I50" s="701"/>
      <c r="J50" s="701"/>
      <c r="K50" s="701"/>
      <c r="L50" s="701"/>
      <c r="M50" s="701"/>
      <c r="N50" s="701"/>
      <c r="O50" s="701"/>
      <c r="P50" s="701"/>
      <c r="Q50" s="701"/>
      <c r="R50" s="701"/>
      <c r="S50" s="701"/>
      <c r="T50" s="701"/>
      <c r="U50" s="701"/>
      <c r="V50" s="701"/>
      <c r="W50" s="701"/>
      <c r="X50" s="701"/>
      <c r="Y50" s="701"/>
      <c r="Z50" s="701"/>
      <c r="AA50" s="701"/>
      <c r="AB50" s="701"/>
      <c r="AC50" s="701"/>
      <c r="AD50" s="701"/>
      <c r="AE50" s="701"/>
      <c r="AF50" s="701"/>
      <c r="AG50" s="701"/>
      <c r="AH50" s="701"/>
      <c r="AI50" s="701"/>
      <c r="AJ50" s="701"/>
      <c r="AK50" s="701"/>
      <c r="AL50" s="701"/>
      <c r="AM50" s="701"/>
      <c r="AN50" s="870"/>
      <c r="AO50" s="392"/>
      <c r="AP50" s="392"/>
      <c r="AQ50" s="392"/>
      <c r="AR50" s="392"/>
      <c r="AS50" s="392"/>
      <c r="AT50" s="392"/>
      <c r="AU50" s="393"/>
    </row>
    <row r="51" spans="1:48" ht="24.95" customHeight="1">
      <c r="A51" s="98"/>
      <c r="B51" s="701"/>
      <c r="C51" s="701"/>
      <c r="D51" s="701"/>
      <c r="E51" s="701"/>
      <c r="F51" s="701"/>
      <c r="G51" s="701"/>
      <c r="H51" s="701"/>
      <c r="I51" s="701"/>
      <c r="J51" s="701"/>
      <c r="K51" s="701"/>
      <c r="L51" s="701"/>
      <c r="M51" s="701"/>
      <c r="N51" s="701"/>
      <c r="O51" s="701"/>
      <c r="P51" s="701"/>
      <c r="Q51" s="701"/>
      <c r="R51" s="701"/>
      <c r="S51" s="701"/>
      <c r="T51" s="701"/>
      <c r="U51" s="701"/>
      <c r="V51" s="701"/>
      <c r="W51" s="701"/>
      <c r="X51" s="701"/>
      <c r="Y51" s="701"/>
      <c r="Z51" s="701"/>
      <c r="AA51" s="701"/>
      <c r="AB51" s="701"/>
      <c r="AC51" s="701"/>
      <c r="AD51" s="701"/>
      <c r="AE51" s="701"/>
      <c r="AF51" s="701"/>
      <c r="AG51" s="701"/>
      <c r="AH51" s="701"/>
      <c r="AI51" s="701"/>
      <c r="AJ51" s="701"/>
      <c r="AK51" s="701"/>
      <c r="AL51" s="701"/>
      <c r="AM51" s="701"/>
      <c r="AN51" s="870"/>
      <c r="AO51" s="392"/>
      <c r="AP51" s="392"/>
      <c r="AQ51" s="392"/>
      <c r="AR51" s="392"/>
      <c r="AS51" s="392"/>
      <c r="AT51" s="392"/>
      <c r="AU51" s="393"/>
    </row>
    <row r="52" spans="1:48" ht="24.95" customHeight="1">
      <c r="A52" s="98"/>
      <c r="B52" s="701"/>
      <c r="C52" s="701"/>
      <c r="D52" s="701"/>
      <c r="E52" s="701"/>
      <c r="F52" s="701"/>
      <c r="G52" s="701"/>
      <c r="H52" s="701"/>
      <c r="I52" s="701"/>
      <c r="J52" s="701"/>
      <c r="K52" s="701"/>
      <c r="L52" s="701"/>
      <c r="M52" s="701"/>
      <c r="N52" s="701"/>
      <c r="O52" s="701"/>
      <c r="P52" s="701"/>
      <c r="Q52" s="701"/>
      <c r="R52" s="701"/>
      <c r="S52" s="701"/>
      <c r="T52" s="701"/>
      <c r="U52" s="701"/>
      <c r="V52" s="701"/>
      <c r="W52" s="701"/>
      <c r="X52" s="701"/>
      <c r="Y52" s="701"/>
      <c r="Z52" s="701"/>
      <c r="AA52" s="701"/>
      <c r="AB52" s="701"/>
      <c r="AC52" s="701"/>
      <c r="AD52" s="701"/>
      <c r="AE52" s="701"/>
      <c r="AF52" s="701"/>
      <c r="AG52" s="701"/>
      <c r="AH52" s="701"/>
      <c r="AI52" s="701"/>
      <c r="AJ52" s="701"/>
      <c r="AK52" s="701"/>
      <c r="AL52" s="701"/>
      <c r="AM52" s="701"/>
      <c r="AN52" s="870"/>
      <c r="AO52" s="392"/>
      <c r="AP52" s="392"/>
      <c r="AQ52" s="392"/>
      <c r="AR52" s="392"/>
      <c r="AS52" s="392"/>
      <c r="AT52" s="392"/>
      <c r="AU52" s="393"/>
    </row>
    <row r="53" spans="1:48" s="74" customFormat="1" ht="24.95" customHeight="1" thickBot="1">
      <c r="AR53" s="70"/>
      <c r="AS53" s="70"/>
      <c r="AV53" s="118"/>
    </row>
    <row r="54" spans="1:48" s="74" customFormat="1" ht="24.95" customHeight="1" thickBot="1">
      <c r="B54" s="559" t="s">
        <v>355</v>
      </c>
      <c r="C54" s="560"/>
      <c r="D54" s="560"/>
      <c r="E54" s="560"/>
      <c r="F54" s="560"/>
      <c r="G54" s="560"/>
      <c r="H54" s="560"/>
      <c r="I54" s="560"/>
      <c r="J54" s="560"/>
      <c r="K54" s="560"/>
      <c r="L54" s="560"/>
      <c r="M54" s="560"/>
      <c r="N54" s="560"/>
      <c r="O54" s="560"/>
      <c r="P54" s="560"/>
      <c r="Q54" s="560"/>
      <c r="R54" s="560"/>
      <c r="S54" s="560"/>
      <c r="T54" s="560"/>
      <c r="U54" s="560"/>
      <c r="V54" s="560"/>
      <c r="W54" s="560"/>
      <c r="X54" s="560"/>
      <c r="Y54" s="560"/>
      <c r="Z54" s="560"/>
      <c r="AA54" s="560"/>
      <c r="AB54" s="560"/>
      <c r="AC54" s="560"/>
      <c r="AD54" s="560"/>
      <c r="AE54" s="560"/>
      <c r="AF54" s="560"/>
      <c r="AG54" s="560"/>
      <c r="AH54" s="560"/>
      <c r="AI54" s="560"/>
      <c r="AJ54" s="560"/>
      <c r="AK54" s="560"/>
      <c r="AL54" s="560"/>
      <c r="AM54" s="560"/>
      <c r="AN54" s="560"/>
      <c r="AO54" s="560"/>
      <c r="AP54" s="560"/>
      <c r="AQ54" s="560"/>
      <c r="AR54" s="560"/>
      <c r="AS54" s="560"/>
      <c r="AT54" s="560"/>
      <c r="AU54" s="561"/>
      <c r="AV54" s="118"/>
    </row>
    <row r="55" spans="1:48" s="74" customFormat="1" ht="24.95" customHeight="1">
      <c r="E55" s="461"/>
      <c r="F55" s="461"/>
      <c r="G55" s="461"/>
      <c r="H55" s="461"/>
      <c r="I55" s="461"/>
      <c r="J55" s="461"/>
      <c r="K55" s="461"/>
      <c r="L55" s="461"/>
      <c r="M55" s="461"/>
      <c r="N55" s="461"/>
      <c r="O55" s="461"/>
      <c r="P55" s="461"/>
      <c r="Q55" s="461"/>
      <c r="R55" s="461"/>
      <c r="S55" s="461"/>
      <c r="T55" s="461"/>
      <c r="U55" s="461"/>
      <c r="V55" s="461"/>
      <c r="W55" s="461"/>
      <c r="X55" s="461"/>
      <c r="Y55" s="461"/>
      <c r="Z55" s="461"/>
      <c r="AA55" s="461"/>
      <c r="AB55" s="461"/>
      <c r="AC55" s="461"/>
      <c r="AD55" s="461"/>
      <c r="AE55" s="461"/>
      <c r="AF55" s="461"/>
      <c r="AG55" s="461"/>
      <c r="AH55" s="461"/>
      <c r="AI55" s="461"/>
      <c r="AJ55" s="461"/>
      <c r="AK55" s="461"/>
      <c r="AL55" s="461"/>
      <c r="AM55" s="461"/>
      <c r="AN55" s="461"/>
      <c r="AO55" s="461"/>
      <c r="AP55" s="461"/>
      <c r="AQ55" s="461"/>
      <c r="AR55" s="70"/>
      <c r="AS55" s="70"/>
      <c r="AV55" s="118"/>
    </row>
    <row r="56" spans="1:48" s="70" customFormat="1" ht="24.95" customHeight="1">
      <c r="B56" s="474" t="s">
        <v>60</v>
      </c>
      <c r="C56" s="475"/>
      <c r="D56" s="476"/>
      <c r="E56" s="474" t="s">
        <v>61</v>
      </c>
      <c r="F56" s="475"/>
      <c r="G56" s="475"/>
      <c r="H56" s="475"/>
      <c r="I56" s="475"/>
      <c r="J56" s="475"/>
      <c r="K56" s="475"/>
      <c r="L56" s="475"/>
      <c r="M56" s="475"/>
      <c r="N56" s="475"/>
      <c r="O56" s="475"/>
      <c r="P56" s="475"/>
      <c r="Q56" s="475"/>
      <c r="R56" s="475"/>
      <c r="S56" s="476"/>
      <c r="T56" s="480" t="s">
        <v>62</v>
      </c>
      <c r="U56" s="481"/>
      <c r="V56" s="481"/>
      <c r="W56" s="481"/>
      <c r="X56" s="481"/>
      <c r="Y56" s="482"/>
      <c r="Z56" s="483" t="s">
        <v>63</v>
      </c>
      <c r="AA56" s="451"/>
      <c r="AB56" s="451"/>
      <c r="AC56" s="451"/>
      <c r="AD56" s="456" t="s">
        <v>272</v>
      </c>
      <c r="AE56" s="456"/>
      <c r="AF56" s="456"/>
      <c r="AG56" s="456" t="s">
        <v>383</v>
      </c>
      <c r="AH56" s="456"/>
      <c r="AI56" s="456"/>
      <c r="AJ56" s="451" t="s">
        <v>64</v>
      </c>
      <c r="AK56" s="451"/>
      <c r="AL56" s="451"/>
      <c r="AM56" s="451"/>
      <c r="AN56" s="451"/>
      <c r="AO56" s="451"/>
      <c r="AP56" s="451"/>
      <c r="AQ56" s="451"/>
      <c r="AR56" s="451"/>
      <c r="AS56" s="451"/>
      <c r="AT56" s="451"/>
      <c r="AU56" s="452"/>
      <c r="AV56" s="118"/>
    </row>
    <row r="57" spans="1:48" s="72" customFormat="1" ht="24.95" customHeight="1">
      <c r="B57" s="477"/>
      <c r="C57" s="478"/>
      <c r="D57" s="479"/>
      <c r="E57" s="477"/>
      <c r="F57" s="478"/>
      <c r="G57" s="478"/>
      <c r="H57" s="478"/>
      <c r="I57" s="478"/>
      <c r="J57" s="478"/>
      <c r="K57" s="478"/>
      <c r="L57" s="478"/>
      <c r="M57" s="478"/>
      <c r="N57" s="478"/>
      <c r="O57" s="478"/>
      <c r="P57" s="478"/>
      <c r="Q57" s="478"/>
      <c r="R57" s="478"/>
      <c r="S57" s="479"/>
      <c r="T57" s="572" t="s">
        <v>65</v>
      </c>
      <c r="U57" s="519"/>
      <c r="V57" s="572" t="s">
        <v>66</v>
      </c>
      <c r="W57" s="519"/>
      <c r="X57" s="572" t="s">
        <v>67</v>
      </c>
      <c r="Y57" s="519"/>
      <c r="Z57" s="484"/>
      <c r="AA57" s="454"/>
      <c r="AB57" s="454"/>
      <c r="AC57" s="454"/>
      <c r="AD57" s="102" t="s">
        <v>362</v>
      </c>
      <c r="AE57" s="102" t="s">
        <v>233</v>
      </c>
      <c r="AF57" s="103"/>
      <c r="AG57" s="456"/>
      <c r="AH57" s="456"/>
      <c r="AI57" s="456"/>
      <c r="AJ57" s="454"/>
      <c r="AK57" s="454"/>
      <c r="AL57" s="454"/>
      <c r="AM57" s="454"/>
      <c r="AN57" s="454"/>
      <c r="AO57" s="454"/>
      <c r="AP57" s="454"/>
      <c r="AQ57" s="454"/>
      <c r="AR57" s="454"/>
      <c r="AS57" s="454"/>
      <c r="AT57" s="454"/>
      <c r="AU57" s="455"/>
    </row>
    <row r="58" spans="1:48" s="72" customFormat="1" ht="24.95" customHeight="1">
      <c r="B58" s="462">
        <v>1</v>
      </c>
      <c r="C58" s="463"/>
      <c r="D58" s="464"/>
      <c r="E58" s="465" t="s">
        <v>68</v>
      </c>
      <c r="F58" s="466"/>
      <c r="G58" s="466"/>
      <c r="H58" s="466"/>
      <c r="I58" s="466"/>
      <c r="J58" s="466"/>
      <c r="K58" s="466"/>
      <c r="L58" s="466"/>
      <c r="M58" s="466"/>
      <c r="N58" s="466"/>
      <c r="O58" s="466"/>
      <c r="P58" s="466"/>
      <c r="Q58" s="466"/>
      <c r="R58" s="466"/>
      <c r="S58" s="467"/>
      <c r="T58" s="468">
        <f>Z131</f>
        <v>0</v>
      </c>
      <c r="U58" s="469"/>
      <c r="V58" s="468">
        <f>AA131</f>
        <v>0</v>
      </c>
      <c r="W58" s="469"/>
      <c r="X58" s="470" t="e">
        <f>INDEX($AM$107:$AT$110,MATCH(T58,$AK$107:$AK$111,0),MATCH(V58,$AM$111:$AT$111,0))</f>
        <v>#N/A</v>
      </c>
      <c r="Y58" s="471"/>
      <c r="Z58" s="472"/>
      <c r="AA58" s="473"/>
      <c r="AB58" s="473"/>
      <c r="AC58" s="473"/>
      <c r="AD58" s="157"/>
      <c r="AE58" s="157"/>
      <c r="AF58" s="157"/>
      <c r="AG58" s="858">
        <f>AK119</f>
        <v>0</v>
      </c>
      <c r="AH58" s="858"/>
      <c r="AI58" s="858"/>
      <c r="AJ58" s="440"/>
      <c r="AK58" s="440"/>
      <c r="AL58" s="440"/>
      <c r="AM58" s="440"/>
      <c r="AN58" s="440"/>
      <c r="AO58" s="440"/>
      <c r="AP58" s="440"/>
      <c r="AQ58" s="440"/>
      <c r="AR58" s="440"/>
      <c r="AS58" s="440"/>
      <c r="AT58" s="440"/>
      <c r="AU58" s="441"/>
    </row>
    <row r="59" spans="1:48" s="74" customFormat="1" ht="24.95" customHeight="1">
      <c r="B59" s="495">
        <v>2</v>
      </c>
      <c r="C59" s="496"/>
      <c r="D59" s="497"/>
      <c r="E59" s="485" t="s">
        <v>70</v>
      </c>
      <c r="F59" s="486"/>
      <c r="G59" s="486"/>
      <c r="H59" s="486"/>
      <c r="I59" s="486"/>
      <c r="J59" s="486"/>
      <c r="K59" s="486"/>
      <c r="L59" s="486"/>
      <c r="M59" s="486"/>
      <c r="N59" s="486"/>
      <c r="O59" s="486"/>
      <c r="P59" s="486"/>
      <c r="Q59" s="486"/>
      <c r="R59" s="486"/>
      <c r="S59" s="487"/>
      <c r="T59" s="470">
        <f>Z150</f>
        <v>0</v>
      </c>
      <c r="U59" s="471"/>
      <c r="V59" s="470">
        <f>AA150</f>
        <v>0</v>
      </c>
      <c r="W59" s="471"/>
      <c r="X59" s="470" t="e">
        <f t="shared" ref="X59:X75" si="0">INDEX($AM$107:$AT$110,MATCH(T59,$AK$107:$AK$111,0),MATCH(V59,$AM$111:$AT$111,0))</f>
        <v>#N/A</v>
      </c>
      <c r="Y59" s="471"/>
      <c r="Z59" s="488"/>
      <c r="AA59" s="440"/>
      <c r="AB59" s="440"/>
      <c r="AC59" s="440"/>
      <c r="AD59" s="158"/>
      <c r="AE59" s="158"/>
      <c r="AF59" s="158"/>
      <c r="AG59" s="858">
        <f>AK138</f>
        <v>0</v>
      </c>
      <c r="AH59" s="858"/>
      <c r="AI59" s="858"/>
      <c r="AJ59" s="440"/>
      <c r="AK59" s="440"/>
      <c r="AL59" s="440"/>
      <c r="AM59" s="440"/>
      <c r="AN59" s="440"/>
      <c r="AO59" s="440"/>
      <c r="AP59" s="440"/>
      <c r="AQ59" s="440"/>
      <c r="AR59" s="440"/>
      <c r="AS59" s="440"/>
      <c r="AT59" s="440"/>
      <c r="AU59" s="441"/>
    </row>
    <row r="60" spans="1:48" s="74" customFormat="1" ht="24.95" customHeight="1">
      <c r="B60" s="462">
        <v>3</v>
      </c>
      <c r="C60" s="463"/>
      <c r="D60" s="464"/>
      <c r="E60" s="485" t="s">
        <v>72</v>
      </c>
      <c r="F60" s="486"/>
      <c r="G60" s="486"/>
      <c r="H60" s="486"/>
      <c r="I60" s="486"/>
      <c r="J60" s="486"/>
      <c r="K60" s="486"/>
      <c r="L60" s="486"/>
      <c r="M60" s="486"/>
      <c r="N60" s="486"/>
      <c r="O60" s="486"/>
      <c r="P60" s="486"/>
      <c r="Q60" s="486"/>
      <c r="R60" s="486"/>
      <c r="S60" s="487"/>
      <c r="T60" s="470">
        <f>Z169</f>
        <v>0</v>
      </c>
      <c r="U60" s="471"/>
      <c r="V60" s="470">
        <f>AA169</f>
        <v>0</v>
      </c>
      <c r="W60" s="471"/>
      <c r="X60" s="470" t="e">
        <f t="shared" si="0"/>
        <v>#N/A</v>
      </c>
      <c r="Y60" s="471"/>
      <c r="Z60" s="488"/>
      <c r="AA60" s="440"/>
      <c r="AB60" s="440"/>
      <c r="AC60" s="440"/>
      <c r="AD60" s="158"/>
      <c r="AE60" s="158"/>
      <c r="AF60" s="158"/>
      <c r="AG60" s="858">
        <f>AK157</f>
        <v>0</v>
      </c>
      <c r="AH60" s="858"/>
      <c r="AI60" s="858"/>
      <c r="AJ60" s="440"/>
      <c r="AK60" s="440"/>
      <c r="AL60" s="440"/>
      <c r="AM60" s="440"/>
      <c r="AN60" s="440"/>
      <c r="AO60" s="440"/>
      <c r="AP60" s="440"/>
      <c r="AQ60" s="440"/>
      <c r="AR60" s="440"/>
      <c r="AS60" s="440"/>
      <c r="AT60" s="440"/>
      <c r="AU60" s="441"/>
    </row>
    <row r="61" spans="1:48" s="74" customFormat="1" ht="24.95" customHeight="1">
      <c r="B61" s="462">
        <v>4</v>
      </c>
      <c r="C61" s="463"/>
      <c r="D61" s="464"/>
      <c r="E61" s="485" t="s">
        <v>73</v>
      </c>
      <c r="F61" s="486"/>
      <c r="G61" s="486"/>
      <c r="H61" s="486"/>
      <c r="I61" s="486"/>
      <c r="J61" s="486"/>
      <c r="K61" s="486"/>
      <c r="L61" s="486"/>
      <c r="M61" s="486"/>
      <c r="N61" s="486"/>
      <c r="O61" s="486"/>
      <c r="P61" s="486"/>
      <c r="Q61" s="486"/>
      <c r="R61" s="486"/>
      <c r="S61" s="487"/>
      <c r="T61" s="470">
        <f>Z188</f>
        <v>0</v>
      </c>
      <c r="U61" s="471"/>
      <c r="V61" s="470">
        <f>AA188</f>
        <v>0</v>
      </c>
      <c r="W61" s="471"/>
      <c r="X61" s="470" t="e">
        <f t="shared" si="0"/>
        <v>#N/A</v>
      </c>
      <c r="Y61" s="471"/>
      <c r="Z61" s="488"/>
      <c r="AA61" s="440"/>
      <c r="AB61" s="440"/>
      <c r="AC61" s="440"/>
      <c r="AD61" s="158"/>
      <c r="AE61" s="158"/>
      <c r="AF61" s="158"/>
      <c r="AG61" s="858">
        <f>AK176</f>
        <v>0</v>
      </c>
      <c r="AH61" s="858"/>
      <c r="AI61" s="858"/>
      <c r="AJ61" s="440"/>
      <c r="AK61" s="440"/>
      <c r="AL61" s="440"/>
      <c r="AM61" s="440"/>
      <c r="AN61" s="440"/>
      <c r="AO61" s="440"/>
      <c r="AP61" s="440"/>
      <c r="AQ61" s="440"/>
      <c r="AR61" s="440"/>
      <c r="AS61" s="440"/>
      <c r="AT61" s="440"/>
      <c r="AU61" s="441"/>
    </row>
    <row r="62" spans="1:48" s="74" customFormat="1" ht="24.95" customHeight="1">
      <c r="B62" s="859">
        <v>5</v>
      </c>
      <c r="C62" s="860"/>
      <c r="D62" s="861"/>
      <c r="E62" s="862" t="s">
        <v>75</v>
      </c>
      <c r="F62" s="863"/>
      <c r="G62" s="863"/>
      <c r="H62" s="863"/>
      <c r="I62" s="863"/>
      <c r="J62" s="863"/>
      <c r="K62" s="863"/>
      <c r="L62" s="863"/>
      <c r="M62" s="863"/>
      <c r="N62" s="863"/>
      <c r="O62" s="863"/>
      <c r="P62" s="863"/>
      <c r="Q62" s="863"/>
      <c r="R62" s="863"/>
      <c r="S62" s="864"/>
      <c r="T62" s="865">
        <f>Z207</f>
        <v>1</v>
      </c>
      <c r="U62" s="866"/>
      <c r="V62" s="865">
        <f>AA207</f>
        <v>1</v>
      </c>
      <c r="W62" s="866"/>
      <c r="X62" s="470" t="str">
        <f t="shared" si="0"/>
        <v>C</v>
      </c>
      <c r="Y62" s="471"/>
      <c r="Z62" s="867" t="s">
        <v>74</v>
      </c>
      <c r="AA62" s="868"/>
      <c r="AB62" s="868"/>
      <c r="AC62" s="868"/>
      <c r="AD62" s="159" t="s">
        <v>170</v>
      </c>
      <c r="AE62" s="159"/>
      <c r="AF62" s="159"/>
      <c r="AG62" s="858">
        <f>AK195</f>
        <v>0.23529411764705882</v>
      </c>
      <c r="AH62" s="858"/>
      <c r="AI62" s="858"/>
      <c r="AJ62" s="440"/>
      <c r="AK62" s="440"/>
      <c r="AL62" s="440"/>
      <c r="AM62" s="440"/>
      <c r="AN62" s="440"/>
      <c r="AO62" s="440"/>
      <c r="AP62" s="440"/>
      <c r="AQ62" s="440"/>
      <c r="AR62" s="440"/>
      <c r="AS62" s="440"/>
      <c r="AT62" s="440"/>
      <c r="AU62" s="441"/>
    </row>
    <row r="63" spans="1:48" s="74" customFormat="1" ht="24.95" customHeight="1">
      <c r="B63" s="462">
        <v>6</v>
      </c>
      <c r="C63" s="463"/>
      <c r="D63" s="464"/>
      <c r="E63" s="485" t="s">
        <v>76</v>
      </c>
      <c r="F63" s="486"/>
      <c r="G63" s="486"/>
      <c r="H63" s="486"/>
      <c r="I63" s="486"/>
      <c r="J63" s="486"/>
      <c r="K63" s="486"/>
      <c r="L63" s="486"/>
      <c r="M63" s="486"/>
      <c r="N63" s="486"/>
      <c r="O63" s="486"/>
      <c r="P63" s="486"/>
      <c r="Q63" s="486"/>
      <c r="R63" s="486"/>
      <c r="S63" s="487"/>
      <c r="T63" s="470">
        <f>Z226</f>
        <v>0</v>
      </c>
      <c r="U63" s="471"/>
      <c r="V63" s="470">
        <f>AA226</f>
        <v>0</v>
      </c>
      <c r="W63" s="471"/>
      <c r="X63" s="470" t="e">
        <f t="shared" si="0"/>
        <v>#N/A</v>
      </c>
      <c r="Y63" s="471"/>
      <c r="Z63" s="488"/>
      <c r="AA63" s="440"/>
      <c r="AB63" s="440"/>
      <c r="AC63" s="440"/>
      <c r="AD63" s="158"/>
      <c r="AE63" s="158"/>
      <c r="AF63" s="158"/>
      <c r="AG63" s="858">
        <f t="shared" ref="AG63" si="1">AK124</f>
        <v>0</v>
      </c>
      <c r="AH63" s="858"/>
      <c r="AI63" s="858"/>
      <c r="AJ63" s="440"/>
      <c r="AK63" s="440"/>
      <c r="AL63" s="440"/>
      <c r="AM63" s="440"/>
      <c r="AN63" s="440"/>
      <c r="AO63" s="440"/>
      <c r="AP63" s="440"/>
      <c r="AQ63" s="440"/>
      <c r="AR63" s="440"/>
      <c r="AS63" s="440"/>
      <c r="AT63" s="440"/>
      <c r="AU63" s="441"/>
    </row>
    <row r="64" spans="1:48" s="74" customFormat="1" ht="24.95" customHeight="1">
      <c r="B64" s="859">
        <v>7</v>
      </c>
      <c r="C64" s="860"/>
      <c r="D64" s="861"/>
      <c r="E64" s="862" t="s">
        <v>77</v>
      </c>
      <c r="F64" s="863"/>
      <c r="G64" s="863"/>
      <c r="H64" s="863"/>
      <c r="I64" s="863"/>
      <c r="J64" s="863"/>
      <c r="K64" s="863"/>
      <c r="L64" s="863"/>
      <c r="M64" s="863"/>
      <c r="N64" s="863"/>
      <c r="O64" s="863"/>
      <c r="P64" s="863"/>
      <c r="Q64" s="863"/>
      <c r="R64" s="863"/>
      <c r="S64" s="864"/>
      <c r="T64" s="865">
        <f>Z245</f>
        <v>3</v>
      </c>
      <c r="U64" s="866"/>
      <c r="V64" s="865">
        <f>AA245</f>
        <v>3</v>
      </c>
      <c r="W64" s="866"/>
      <c r="X64" s="470" t="str">
        <f t="shared" si="0"/>
        <v>B</v>
      </c>
      <c r="Y64" s="471"/>
      <c r="Z64" s="867" t="s">
        <v>71</v>
      </c>
      <c r="AA64" s="868"/>
      <c r="AB64" s="868"/>
      <c r="AC64" s="868"/>
      <c r="AD64" s="159" t="s">
        <v>170</v>
      </c>
      <c r="AE64" s="159"/>
      <c r="AF64" s="159"/>
      <c r="AG64" s="858">
        <f>AK233</f>
        <v>0.58823529411764708</v>
      </c>
      <c r="AH64" s="858"/>
      <c r="AI64" s="858"/>
      <c r="AJ64" s="440"/>
      <c r="AK64" s="440"/>
      <c r="AL64" s="440"/>
      <c r="AM64" s="440"/>
      <c r="AN64" s="440"/>
      <c r="AO64" s="440"/>
      <c r="AP64" s="440"/>
      <c r="AQ64" s="440"/>
      <c r="AR64" s="440"/>
      <c r="AS64" s="440"/>
      <c r="AT64" s="440"/>
      <c r="AU64" s="441"/>
    </row>
    <row r="65" spans="2:47" s="74" customFormat="1" ht="24.95" customHeight="1">
      <c r="B65" s="859">
        <v>8</v>
      </c>
      <c r="C65" s="860"/>
      <c r="D65" s="861"/>
      <c r="E65" s="862" t="s">
        <v>78</v>
      </c>
      <c r="F65" s="863"/>
      <c r="G65" s="863"/>
      <c r="H65" s="863"/>
      <c r="I65" s="863"/>
      <c r="J65" s="863"/>
      <c r="K65" s="863"/>
      <c r="L65" s="863"/>
      <c r="M65" s="863"/>
      <c r="N65" s="863"/>
      <c r="O65" s="863"/>
      <c r="P65" s="863"/>
      <c r="Q65" s="863"/>
      <c r="R65" s="863"/>
      <c r="S65" s="864"/>
      <c r="T65" s="865">
        <f>Z264</f>
        <v>1</v>
      </c>
      <c r="U65" s="866"/>
      <c r="V65" s="865">
        <f>AA264</f>
        <v>1</v>
      </c>
      <c r="W65" s="866"/>
      <c r="X65" s="470" t="str">
        <f t="shared" si="0"/>
        <v>C</v>
      </c>
      <c r="Y65" s="471"/>
      <c r="Z65" s="867" t="s">
        <v>74</v>
      </c>
      <c r="AA65" s="868"/>
      <c r="AB65" s="868"/>
      <c r="AC65" s="868"/>
      <c r="AD65" s="159" t="s">
        <v>170</v>
      </c>
      <c r="AE65" s="159"/>
      <c r="AF65" s="159"/>
      <c r="AG65" s="858">
        <f>AK252</f>
        <v>0.11764705882352941</v>
      </c>
      <c r="AH65" s="858"/>
      <c r="AI65" s="858"/>
      <c r="AJ65" s="440"/>
      <c r="AK65" s="440"/>
      <c r="AL65" s="440"/>
      <c r="AM65" s="440"/>
      <c r="AN65" s="440"/>
      <c r="AO65" s="440"/>
      <c r="AP65" s="440"/>
      <c r="AQ65" s="440"/>
      <c r="AR65" s="440"/>
      <c r="AS65" s="440"/>
      <c r="AT65" s="440"/>
      <c r="AU65" s="441"/>
    </row>
    <row r="66" spans="2:47" s="74" customFormat="1" ht="24.95" customHeight="1">
      <c r="B66" s="462">
        <v>9</v>
      </c>
      <c r="C66" s="463"/>
      <c r="D66" s="464"/>
      <c r="E66" s="490" t="s">
        <v>79</v>
      </c>
      <c r="F66" s="491"/>
      <c r="G66" s="491"/>
      <c r="H66" s="491"/>
      <c r="I66" s="491"/>
      <c r="J66" s="491"/>
      <c r="K66" s="491"/>
      <c r="L66" s="491"/>
      <c r="M66" s="491"/>
      <c r="N66" s="491"/>
      <c r="O66" s="491"/>
      <c r="P66" s="491"/>
      <c r="Q66" s="491"/>
      <c r="R66" s="491"/>
      <c r="S66" s="492"/>
      <c r="T66" s="470">
        <f>Z283</f>
        <v>0</v>
      </c>
      <c r="U66" s="471"/>
      <c r="V66" s="470">
        <f>AA283</f>
        <v>0</v>
      </c>
      <c r="W66" s="471"/>
      <c r="X66" s="470" t="e">
        <f t="shared" si="0"/>
        <v>#N/A</v>
      </c>
      <c r="Y66" s="471"/>
      <c r="Z66" s="493"/>
      <c r="AA66" s="494"/>
      <c r="AB66" s="494"/>
      <c r="AC66" s="494"/>
      <c r="AD66" s="158"/>
      <c r="AE66" s="158"/>
      <c r="AF66" s="158"/>
      <c r="AG66" s="858">
        <f>AK271</f>
        <v>0</v>
      </c>
      <c r="AH66" s="858"/>
      <c r="AI66" s="858"/>
      <c r="AJ66" s="440"/>
      <c r="AK66" s="440"/>
      <c r="AL66" s="440"/>
      <c r="AM66" s="440"/>
      <c r="AN66" s="440"/>
      <c r="AO66" s="440"/>
      <c r="AP66" s="440"/>
      <c r="AQ66" s="440"/>
      <c r="AR66" s="440"/>
      <c r="AS66" s="440"/>
      <c r="AT66" s="440"/>
      <c r="AU66" s="441"/>
    </row>
    <row r="67" spans="2:47" s="74" customFormat="1" ht="24.95" customHeight="1">
      <c r="B67" s="462">
        <v>10</v>
      </c>
      <c r="C67" s="463"/>
      <c r="D67" s="464"/>
      <c r="E67" s="575" t="s">
        <v>80</v>
      </c>
      <c r="F67" s="486"/>
      <c r="G67" s="486"/>
      <c r="H67" s="486"/>
      <c r="I67" s="486"/>
      <c r="J67" s="486"/>
      <c r="K67" s="486"/>
      <c r="L67" s="486"/>
      <c r="M67" s="486"/>
      <c r="N67" s="486"/>
      <c r="O67" s="486"/>
      <c r="P67" s="486"/>
      <c r="Q67" s="486"/>
      <c r="R67" s="486"/>
      <c r="S67" s="487"/>
      <c r="T67" s="470">
        <f>Z302</f>
        <v>0</v>
      </c>
      <c r="U67" s="471"/>
      <c r="V67" s="470">
        <f>AA302</f>
        <v>0</v>
      </c>
      <c r="W67" s="471"/>
      <c r="X67" s="470" t="e">
        <f t="shared" si="0"/>
        <v>#N/A</v>
      </c>
      <c r="Y67" s="471"/>
      <c r="Z67" s="488"/>
      <c r="AA67" s="440"/>
      <c r="AB67" s="440"/>
      <c r="AC67" s="440"/>
      <c r="AD67" s="158"/>
      <c r="AE67" s="158"/>
      <c r="AF67" s="158"/>
      <c r="AG67" s="858">
        <f>AK290</f>
        <v>0</v>
      </c>
      <c r="AH67" s="858"/>
      <c r="AI67" s="858"/>
      <c r="AJ67" s="440"/>
      <c r="AK67" s="440"/>
      <c r="AL67" s="440"/>
      <c r="AM67" s="440"/>
      <c r="AN67" s="440"/>
      <c r="AO67" s="440"/>
      <c r="AP67" s="440"/>
      <c r="AQ67" s="440"/>
      <c r="AR67" s="440"/>
      <c r="AS67" s="440"/>
      <c r="AT67" s="440"/>
      <c r="AU67" s="441"/>
    </row>
    <row r="68" spans="2:47" s="74" customFormat="1" ht="24.95" customHeight="1">
      <c r="B68" s="462">
        <v>11</v>
      </c>
      <c r="C68" s="463"/>
      <c r="D68" s="464"/>
      <c r="E68" s="485" t="s">
        <v>81</v>
      </c>
      <c r="F68" s="486"/>
      <c r="G68" s="486"/>
      <c r="H68" s="486"/>
      <c r="I68" s="486"/>
      <c r="J68" s="486"/>
      <c r="K68" s="486"/>
      <c r="L68" s="486"/>
      <c r="M68" s="486"/>
      <c r="N68" s="486"/>
      <c r="O68" s="486"/>
      <c r="P68" s="486"/>
      <c r="Q68" s="486"/>
      <c r="R68" s="486"/>
      <c r="S68" s="487"/>
      <c r="T68" s="470">
        <f>Z321</f>
        <v>0</v>
      </c>
      <c r="U68" s="471"/>
      <c r="V68" s="470">
        <f>AA321</f>
        <v>0</v>
      </c>
      <c r="W68" s="471"/>
      <c r="X68" s="470" t="e">
        <f t="shared" si="0"/>
        <v>#N/A</v>
      </c>
      <c r="Y68" s="471"/>
      <c r="Z68" s="488"/>
      <c r="AA68" s="440"/>
      <c r="AB68" s="440"/>
      <c r="AC68" s="440"/>
      <c r="AD68" s="158"/>
      <c r="AE68" s="158"/>
      <c r="AF68" s="158"/>
      <c r="AG68" s="858">
        <f>AK309</f>
        <v>0</v>
      </c>
      <c r="AH68" s="858"/>
      <c r="AI68" s="858"/>
      <c r="AJ68" s="440"/>
      <c r="AK68" s="440"/>
      <c r="AL68" s="440"/>
      <c r="AM68" s="440"/>
      <c r="AN68" s="440"/>
      <c r="AO68" s="440"/>
      <c r="AP68" s="440"/>
      <c r="AQ68" s="440"/>
      <c r="AR68" s="440"/>
      <c r="AS68" s="440"/>
      <c r="AT68" s="440"/>
      <c r="AU68" s="441"/>
    </row>
    <row r="69" spans="2:47" s="74" customFormat="1" ht="24.95" customHeight="1">
      <c r="B69" s="495">
        <v>12</v>
      </c>
      <c r="C69" s="496"/>
      <c r="D69" s="497"/>
      <c r="E69" s="485" t="s">
        <v>82</v>
      </c>
      <c r="F69" s="486"/>
      <c r="G69" s="486"/>
      <c r="H69" s="486"/>
      <c r="I69" s="486"/>
      <c r="J69" s="486"/>
      <c r="K69" s="486"/>
      <c r="L69" s="486"/>
      <c r="M69" s="486"/>
      <c r="N69" s="486"/>
      <c r="O69" s="486"/>
      <c r="P69" s="486"/>
      <c r="Q69" s="486"/>
      <c r="R69" s="486"/>
      <c r="S69" s="487"/>
      <c r="T69" s="470">
        <f>Z340</f>
        <v>0</v>
      </c>
      <c r="U69" s="471"/>
      <c r="V69" s="470">
        <f>AA340</f>
        <v>0</v>
      </c>
      <c r="W69" s="471"/>
      <c r="X69" s="470" t="e">
        <f t="shared" si="0"/>
        <v>#N/A</v>
      </c>
      <c r="Y69" s="471"/>
      <c r="Z69" s="488"/>
      <c r="AA69" s="440"/>
      <c r="AB69" s="440"/>
      <c r="AC69" s="440"/>
      <c r="AD69" s="158"/>
      <c r="AE69" s="158"/>
      <c r="AF69" s="158"/>
      <c r="AG69" s="858">
        <f>AK328</f>
        <v>0</v>
      </c>
      <c r="AH69" s="858"/>
      <c r="AI69" s="858"/>
      <c r="AJ69" s="440"/>
      <c r="AK69" s="440"/>
      <c r="AL69" s="440"/>
      <c r="AM69" s="440"/>
      <c r="AN69" s="440"/>
      <c r="AO69" s="440"/>
      <c r="AP69" s="440"/>
      <c r="AQ69" s="440"/>
      <c r="AR69" s="440"/>
      <c r="AS69" s="440"/>
      <c r="AT69" s="440"/>
      <c r="AU69" s="441"/>
    </row>
    <row r="70" spans="2:47" s="74" customFormat="1" ht="24.95" customHeight="1">
      <c r="B70" s="462">
        <v>13</v>
      </c>
      <c r="C70" s="463"/>
      <c r="D70" s="464"/>
      <c r="E70" s="465" t="s">
        <v>83</v>
      </c>
      <c r="F70" s="466"/>
      <c r="G70" s="466"/>
      <c r="H70" s="466"/>
      <c r="I70" s="466"/>
      <c r="J70" s="466"/>
      <c r="K70" s="466"/>
      <c r="L70" s="466"/>
      <c r="M70" s="466"/>
      <c r="N70" s="466"/>
      <c r="O70" s="466"/>
      <c r="P70" s="466"/>
      <c r="Q70" s="466"/>
      <c r="R70" s="466"/>
      <c r="S70" s="467"/>
      <c r="T70" s="468">
        <f>Z359</f>
        <v>0</v>
      </c>
      <c r="U70" s="469"/>
      <c r="V70" s="468">
        <f>AA359</f>
        <v>0</v>
      </c>
      <c r="W70" s="469"/>
      <c r="X70" s="470" t="e">
        <f t="shared" si="0"/>
        <v>#N/A</v>
      </c>
      <c r="Y70" s="471"/>
      <c r="Z70" s="472"/>
      <c r="AA70" s="473"/>
      <c r="AB70" s="473"/>
      <c r="AC70" s="473"/>
      <c r="AD70" s="157"/>
      <c r="AE70" s="157"/>
      <c r="AF70" s="157"/>
      <c r="AG70" s="858">
        <f>AK347</f>
        <v>0</v>
      </c>
      <c r="AH70" s="858"/>
      <c r="AI70" s="858"/>
      <c r="AJ70" s="440"/>
      <c r="AK70" s="440"/>
      <c r="AL70" s="440"/>
      <c r="AM70" s="440"/>
      <c r="AN70" s="440"/>
      <c r="AO70" s="440"/>
      <c r="AP70" s="440"/>
      <c r="AQ70" s="440"/>
      <c r="AR70" s="440"/>
      <c r="AS70" s="440"/>
      <c r="AT70" s="440"/>
      <c r="AU70" s="441"/>
    </row>
    <row r="71" spans="2:47" s="74" customFormat="1" ht="24.95" customHeight="1">
      <c r="B71" s="462">
        <v>14</v>
      </c>
      <c r="C71" s="463"/>
      <c r="D71" s="464"/>
      <c r="E71" s="465" t="s">
        <v>84</v>
      </c>
      <c r="F71" s="466"/>
      <c r="G71" s="466"/>
      <c r="H71" s="466"/>
      <c r="I71" s="466"/>
      <c r="J71" s="466"/>
      <c r="K71" s="466"/>
      <c r="L71" s="466"/>
      <c r="M71" s="466"/>
      <c r="N71" s="466"/>
      <c r="O71" s="466"/>
      <c r="P71" s="466"/>
      <c r="Q71" s="466"/>
      <c r="R71" s="466"/>
      <c r="S71" s="467"/>
      <c r="T71" s="468">
        <f>Z378</f>
        <v>0</v>
      </c>
      <c r="U71" s="469"/>
      <c r="V71" s="468">
        <f>AA378</f>
        <v>0</v>
      </c>
      <c r="W71" s="469"/>
      <c r="X71" s="470" t="e">
        <f t="shared" si="0"/>
        <v>#N/A</v>
      </c>
      <c r="Y71" s="471"/>
      <c r="Z71" s="472"/>
      <c r="AA71" s="473"/>
      <c r="AB71" s="473"/>
      <c r="AC71" s="473"/>
      <c r="AD71" s="157"/>
      <c r="AE71" s="157"/>
      <c r="AF71" s="157"/>
      <c r="AG71" s="858">
        <f>AK366</f>
        <v>0</v>
      </c>
      <c r="AH71" s="858"/>
      <c r="AI71" s="858"/>
      <c r="AJ71" s="440"/>
      <c r="AK71" s="440"/>
      <c r="AL71" s="440"/>
      <c r="AM71" s="440"/>
      <c r="AN71" s="440"/>
      <c r="AO71" s="440"/>
      <c r="AP71" s="440"/>
      <c r="AQ71" s="440"/>
      <c r="AR71" s="440"/>
      <c r="AS71" s="440"/>
      <c r="AT71" s="440"/>
      <c r="AU71" s="441"/>
    </row>
    <row r="72" spans="2:47" s="74" customFormat="1" ht="24.95" customHeight="1">
      <c r="B72" s="462">
        <v>15</v>
      </c>
      <c r="C72" s="463"/>
      <c r="D72" s="464"/>
      <c r="E72" s="465" t="s">
        <v>85</v>
      </c>
      <c r="F72" s="466"/>
      <c r="G72" s="466"/>
      <c r="H72" s="466"/>
      <c r="I72" s="466"/>
      <c r="J72" s="466"/>
      <c r="K72" s="466"/>
      <c r="L72" s="466"/>
      <c r="M72" s="466"/>
      <c r="N72" s="466"/>
      <c r="O72" s="466"/>
      <c r="P72" s="466"/>
      <c r="Q72" s="466"/>
      <c r="R72" s="466"/>
      <c r="S72" s="467"/>
      <c r="T72" s="468">
        <f>Z5</f>
        <v>0</v>
      </c>
      <c r="U72" s="469"/>
      <c r="V72" s="468">
        <f>AA5</f>
        <v>0</v>
      </c>
      <c r="W72" s="469"/>
      <c r="X72" s="470" t="e">
        <f t="shared" si="0"/>
        <v>#N/A</v>
      </c>
      <c r="Y72" s="471"/>
      <c r="Z72" s="472"/>
      <c r="AA72" s="473"/>
      <c r="AB72" s="473"/>
      <c r="AC72" s="473"/>
      <c r="AD72" s="157"/>
      <c r="AE72" s="157"/>
      <c r="AF72" s="157"/>
      <c r="AG72" s="858">
        <f>AK385</f>
        <v>0</v>
      </c>
      <c r="AH72" s="858"/>
      <c r="AI72" s="858"/>
      <c r="AJ72" s="440"/>
      <c r="AK72" s="440"/>
      <c r="AL72" s="440"/>
      <c r="AM72" s="440"/>
      <c r="AN72" s="440"/>
      <c r="AO72" s="440"/>
      <c r="AP72" s="440"/>
      <c r="AQ72" s="440"/>
      <c r="AR72" s="440"/>
      <c r="AS72" s="440"/>
      <c r="AT72" s="440"/>
      <c r="AU72" s="441"/>
    </row>
    <row r="73" spans="2:47" s="74" customFormat="1" ht="24.95" customHeight="1">
      <c r="B73" s="462">
        <v>16</v>
      </c>
      <c r="C73" s="463"/>
      <c r="D73" s="464"/>
      <c r="E73" s="465" t="s">
        <v>86</v>
      </c>
      <c r="F73" s="466"/>
      <c r="G73" s="466"/>
      <c r="H73" s="466"/>
      <c r="I73" s="466"/>
      <c r="J73" s="466"/>
      <c r="K73" s="466"/>
      <c r="L73" s="466"/>
      <c r="M73" s="466"/>
      <c r="N73" s="466"/>
      <c r="O73" s="466"/>
      <c r="P73" s="466"/>
      <c r="Q73" s="466"/>
      <c r="R73" s="466"/>
      <c r="S73" s="467"/>
      <c r="T73" s="468">
        <f>Z416</f>
        <v>0</v>
      </c>
      <c r="U73" s="469"/>
      <c r="V73" s="468">
        <f>AA416</f>
        <v>0</v>
      </c>
      <c r="W73" s="469"/>
      <c r="X73" s="470" t="e">
        <f t="shared" si="0"/>
        <v>#N/A</v>
      </c>
      <c r="Y73" s="471"/>
      <c r="Z73" s="472"/>
      <c r="AA73" s="473"/>
      <c r="AB73" s="473"/>
      <c r="AC73" s="473"/>
      <c r="AD73" s="157"/>
      <c r="AE73" s="157"/>
      <c r="AF73" s="157"/>
      <c r="AG73" s="858">
        <f>AK404</f>
        <v>0</v>
      </c>
      <c r="AH73" s="858"/>
      <c r="AI73" s="858"/>
      <c r="AJ73" s="440"/>
      <c r="AK73" s="440"/>
      <c r="AL73" s="440"/>
      <c r="AM73" s="440"/>
      <c r="AN73" s="440"/>
      <c r="AO73" s="440"/>
      <c r="AP73" s="440"/>
      <c r="AQ73" s="440"/>
      <c r="AR73" s="440"/>
      <c r="AS73" s="440"/>
      <c r="AT73" s="440"/>
      <c r="AU73" s="441"/>
    </row>
    <row r="74" spans="2:47" s="74" customFormat="1" ht="24.95" customHeight="1">
      <c r="B74" s="462">
        <v>17</v>
      </c>
      <c r="C74" s="463"/>
      <c r="D74" s="464"/>
      <c r="E74" s="465" t="s">
        <v>87</v>
      </c>
      <c r="F74" s="466"/>
      <c r="G74" s="466"/>
      <c r="H74" s="466"/>
      <c r="I74" s="466"/>
      <c r="J74" s="466"/>
      <c r="K74" s="466"/>
      <c r="L74" s="466"/>
      <c r="M74" s="466"/>
      <c r="N74" s="466"/>
      <c r="O74" s="466"/>
      <c r="P74" s="466"/>
      <c r="Q74" s="466"/>
      <c r="R74" s="466"/>
      <c r="S74" s="467"/>
      <c r="T74" s="468">
        <f>Z435</f>
        <v>0</v>
      </c>
      <c r="U74" s="469"/>
      <c r="V74" s="468">
        <f>AA435</f>
        <v>0</v>
      </c>
      <c r="W74" s="469"/>
      <c r="X74" s="470" t="e">
        <f t="shared" si="0"/>
        <v>#N/A</v>
      </c>
      <c r="Y74" s="471"/>
      <c r="Z74" s="472"/>
      <c r="AA74" s="473"/>
      <c r="AB74" s="473"/>
      <c r="AC74" s="473"/>
      <c r="AD74" s="157"/>
      <c r="AE74" s="157"/>
      <c r="AF74" s="157"/>
      <c r="AG74" s="858">
        <f>AK423</f>
        <v>0</v>
      </c>
      <c r="AH74" s="858"/>
      <c r="AI74" s="858"/>
      <c r="AJ74" s="440"/>
      <c r="AK74" s="440"/>
      <c r="AL74" s="440"/>
      <c r="AM74" s="440"/>
      <c r="AN74" s="440"/>
      <c r="AO74" s="440"/>
      <c r="AP74" s="440"/>
      <c r="AQ74" s="440"/>
      <c r="AR74" s="440"/>
      <c r="AS74" s="440"/>
      <c r="AT74" s="440"/>
      <c r="AU74" s="441"/>
    </row>
    <row r="75" spans="2:47" s="74" customFormat="1" ht="24.95" customHeight="1">
      <c r="B75" s="462">
        <v>18</v>
      </c>
      <c r="C75" s="463"/>
      <c r="D75" s="464"/>
      <c r="E75" s="465" t="s">
        <v>88</v>
      </c>
      <c r="F75" s="466"/>
      <c r="G75" s="466"/>
      <c r="H75" s="466"/>
      <c r="I75" s="466"/>
      <c r="J75" s="466"/>
      <c r="K75" s="466"/>
      <c r="L75" s="466"/>
      <c r="M75" s="466"/>
      <c r="N75" s="466"/>
      <c r="O75" s="466"/>
      <c r="P75" s="466"/>
      <c r="Q75" s="466"/>
      <c r="R75" s="466"/>
      <c r="S75" s="467"/>
      <c r="T75" s="468">
        <f>Z454</f>
        <v>0</v>
      </c>
      <c r="U75" s="469"/>
      <c r="V75" s="468">
        <f>AA454</f>
        <v>0</v>
      </c>
      <c r="W75" s="469"/>
      <c r="X75" s="470" t="e">
        <f t="shared" si="0"/>
        <v>#N/A</v>
      </c>
      <c r="Y75" s="471"/>
      <c r="Z75" s="472"/>
      <c r="AA75" s="473"/>
      <c r="AB75" s="473"/>
      <c r="AC75" s="473"/>
      <c r="AD75" s="157"/>
      <c r="AE75" s="157"/>
      <c r="AF75" s="157"/>
      <c r="AG75" s="858">
        <f>AK442</f>
        <v>0</v>
      </c>
      <c r="AH75" s="858"/>
      <c r="AI75" s="858"/>
      <c r="AJ75" s="440"/>
      <c r="AK75" s="440"/>
      <c r="AL75" s="440"/>
      <c r="AM75" s="440"/>
      <c r="AN75" s="440"/>
      <c r="AO75" s="440"/>
      <c r="AP75" s="440"/>
      <c r="AQ75" s="440"/>
      <c r="AR75" s="440"/>
      <c r="AS75" s="440"/>
      <c r="AT75" s="440"/>
      <c r="AU75" s="441"/>
    </row>
    <row r="76" spans="2:47" s="74" customFormat="1" ht="24.95" customHeight="1">
      <c r="E76" s="105"/>
      <c r="F76" s="94"/>
      <c r="G76" s="106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AR76" s="70"/>
      <c r="AS76" s="70"/>
    </row>
    <row r="77" spans="2:47" s="74" customFormat="1" ht="24.95" customHeight="1">
      <c r="F77" s="161" t="s">
        <v>89</v>
      </c>
      <c r="N77" s="161" t="s">
        <v>90</v>
      </c>
      <c r="S77" s="161" t="s">
        <v>91</v>
      </c>
      <c r="Z77" s="162" t="s">
        <v>92</v>
      </c>
      <c r="AI77" s="161" t="s">
        <v>93</v>
      </c>
      <c r="AR77" s="70"/>
      <c r="AS77" s="70"/>
    </row>
    <row r="78" spans="2:47" s="74" customFormat="1" ht="24.95" customHeight="1">
      <c r="F78" s="163"/>
      <c r="H78" s="163"/>
      <c r="I78" s="161"/>
      <c r="K78" s="163"/>
      <c r="P78" s="161" t="s">
        <v>94</v>
      </c>
      <c r="AR78" s="70"/>
      <c r="AS78" s="70"/>
    </row>
    <row r="79" spans="2:47" s="74" customFormat="1" ht="24.95" customHeight="1">
      <c r="AR79" s="70"/>
      <c r="AS79" s="70"/>
    </row>
    <row r="80" spans="2:47" s="74" customFormat="1" ht="24.95" customHeight="1" thickBot="1">
      <c r="AR80" s="70"/>
      <c r="AS80" s="70"/>
    </row>
    <row r="81" spans="2:47" s="74" customFormat="1" ht="24.95" customHeight="1" thickBot="1">
      <c r="B81" s="559" t="s">
        <v>59</v>
      </c>
      <c r="C81" s="560"/>
      <c r="D81" s="560"/>
      <c r="E81" s="560"/>
      <c r="F81" s="560"/>
      <c r="G81" s="560"/>
      <c r="H81" s="560"/>
      <c r="I81" s="560"/>
      <c r="J81" s="560"/>
      <c r="K81" s="560"/>
      <c r="L81" s="560"/>
      <c r="M81" s="560"/>
      <c r="N81" s="560"/>
      <c r="O81" s="560"/>
      <c r="P81" s="560"/>
      <c r="Q81" s="560"/>
      <c r="R81" s="560"/>
      <c r="S81" s="560"/>
      <c r="T81" s="560"/>
      <c r="U81" s="560"/>
      <c r="V81" s="560"/>
      <c r="W81" s="560"/>
      <c r="X81" s="560"/>
      <c r="Y81" s="560"/>
      <c r="Z81" s="560"/>
      <c r="AA81" s="560"/>
      <c r="AB81" s="560"/>
      <c r="AC81" s="560"/>
      <c r="AD81" s="560"/>
      <c r="AE81" s="560"/>
      <c r="AF81" s="560"/>
      <c r="AG81" s="560"/>
      <c r="AH81" s="560"/>
      <c r="AI81" s="560"/>
      <c r="AJ81" s="560"/>
      <c r="AK81" s="560"/>
      <c r="AL81" s="560"/>
      <c r="AM81" s="560"/>
      <c r="AN81" s="560"/>
      <c r="AO81" s="560"/>
      <c r="AP81" s="560"/>
      <c r="AQ81" s="560"/>
      <c r="AR81" s="560"/>
      <c r="AS81" s="560"/>
      <c r="AT81" s="560"/>
      <c r="AU81" s="561"/>
    </row>
    <row r="82" spans="2:47" s="74" customFormat="1" ht="24.95" customHeight="1">
      <c r="E82" s="461"/>
      <c r="F82" s="461"/>
      <c r="G82" s="461"/>
      <c r="H82" s="461"/>
      <c r="I82" s="461"/>
      <c r="J82" s="461"/>
      <c r="K82" s="461"/>
      <c r="L82" s="461"/>
      <c r="M82" s="461"/>
      <c r="N82" s="461"/>
      <c r="O82" s="461"/>
      <c r="P82" s="461"/>
      <c r="Q82" s="461"/>
      <c r="R82" s="461"/>
      <c r="S82" s="461"/>
      <c r="T82" s="461"/>
      <c r="U82" s="461"/>
      <c r="V82" s="461"/>
      <c r="W82" s="461"/>
      <c r="X82" s="461"/>
      <c r="Y82" s="461"/>
      <c r="Z82" s="461"/>
      <c r="AA82" s="461"/>
      <c r="AB82" s="461"/>
      <c r="AC82" s="461"/>
      <c r="AD82" s="461"/>
      <c r="AE82" s="461"/>
      <c r="AF82" s="461"/>
      <c r="AG82" s="461"/>
      <c r="AH82" s="461"/>
      <c r="AI82" s="461"/>
      <c r="AJ82" s="461"/>
      <c r="AK82" s="461"/>
      <c r="AL82" s="461"/>
      <c r="AM82" s="461"/>
      <c r="AN82" s="461"/>
      <c r="AO82" s="461"/>
      <c r="AP82" s="461"/>
      <c r="AQ82" s="461"/>
      <c r="AR82" s="70"/>
      <c r="AS82" s="70"/>
    </row>
    <row r="83" spans="2:47" s="70" customFormat="1" ht="24.95" customHeight="1">
      <c r="B83" s="474" t="s">
        <v>95</v>
      </c>
      <c r="C83" s="475"/>
      <c r="D83" s="476"/>
      <c r="E83" s="474" t="s">
        <v>96</v>
      </c>
      <c r="F83" s="475"/>
      <c r="G83" s="475"/>
      <c r="H83" s="475"/>
      <c r="I83" s="475"/>
      <c r="J83" s="475"/>
      <c r="K83" s="475"/>
      <c r="L83" s="475"/>
      <c r="M83" s="475"/>
      <c r="N83" s="475"/>
      <c r="O83" s="475"/>
      <c r="P83" s="475"/>
      <c r="Q83" s="475"/>
      <c r="R83" s="475"/>
      <c r="S83" s="476"/>
      <c r="T83" s="480" t="s">
        <v>62</v>
      </c>
      <c r="U83" s="481"/>
      <c r="V83" s="481"/>
      <c r="W83" s="481"/>
      <c r="X83" s="481"/>
      <c r="Y83" s="482"/>
      <c r="Z83" s="483" t="s">
        <v>97</v>
      </c>
      <c r="AA83" s="451"/>
      <c r="AB83" s="451"/>
      <c r="AC83" s="452"/>
      <c r="AD83" s="456" t="s">
        <v>272</v>
      </c>
      <c r="AE83" s="456"/>
      <c r="AF83" s="456"/>
      <c r="AG83" s="456" t="s">
        <v>383</v>
      </c>
      <c r="AH83" s="456"/>
      <c r="AI83" s="456"/>
      <c r="AJ83" s="451" t="s">
        <v>64</v>
      </c>
      <c r="AK83" s="451"/>
      <c r="AL83" s="451"/>
      <c r="AM83" s="451"/>
      <c r="AN83" s="451"/>
      <c r="AO83" s="451"/>
      <c r="AP83" s="451"/>
      <c r="AQ83" s="451"/>
      <c r="AR83" s="451"/>
      <c r="AS83" s="451"/>
      <c r="AT83" s="451"/>
      <c r="AU83" s="452"/>
    </row>
    <row r="84" spans="2:47" s="72" customFormat="1" ht="24.95" customHeight="1">
      <c r="B84" s="477"/>
      <c r="C84" s="478"/>
      <c r="D84" s="479"/>
      <c r="E84" s="477"/>
      <c r="F84" s="478"/>
      <c r="G84" s="478"/>
      <c r="H84" s="478"/>
      <c r="I84" s="478"/>
      <c r="J84" s="478"/>
      <c r="K84" s="478"/>
      <c r="L84" s="478"/>
      <c r="M84" s="478"/>
      <c r="N84" s="478"/>
      <c r="O84" s="478"/>
      <c r="P84" s="478"/>
      <c r="Q84" s="478"/>
      <c r="R84" s="478"/>
      <c r="S84" s="479"/>
      <c r="T84" s="572" t="s">
        <v>65</v>
      </c>
      <c r="U84" s="519"/>
      <c r="V84" s="572" t="s">
        <v>66</v>
      </c>
      <c r="W84" s="519"/>
      <c r="X84" s="572" t="s">
        <v>67</v>
      </c>
      <c r="Y84" s="519"/>
      <c r="Z84" s="484"/>
      <c r="AA84" s="454"/>
      <c r="AB84" s="454"/>
      <c r="AC84" s="455"/>
      <c r="AD84" s="102" t="s">
        <v>362</v>
      </c>
      <c r="AE84" s="102" t="s">
        <v>233</v>
      </c>
      <c r="AF84" s="103"/>
      <c r="AG84" s="456"/>
      <c r="AH84" s="456"/>
      <c r="AI84" s="456"/>
      <c r="AJ84" s="454"/>
      <c r="AK84" s="454"/>
      <c r="AL84" s="454"/>
      <c r="AM84" s="454"/>
      <c r="AN84" s="454"/>
      <c r="AO84" s="454"/>
      <c r="AP84" s="454"/>
      <c r="AQ84" s="454"/>
      <c r="AR84" s="454"/>
      <c r="AS84" s="454"/>
      <c r="AT84" s="454"/>
      <c r="AU84" s="455"/>
    </row>
    <row r="85" spans="2:47" s="72" customFormat="1" ht="24.95" customHeight="1">
      <c r="B85" s="859">
        <v>19</v>
      </c>
      <c r="C85" s="860"/>
      <c r="D85" s="861"/>
      <c r="E85" s="862" t="s">
        <v>98</v>
      </c>
      <c r="F85" s="863"/>
      <c r="G85" s="863"/>
      <c r="H85" s="863"/>
      <c r="I85" s="863"/>
      <c r="J85" s="863"/>
      <c r="K85" s="863"/>
      <c r="L85" s="863"/>
      <c r="M85" s="863"/>
      <c r="N85" s="863"/>
      <c r="O85" s="863"/>
      <c r="P85" s="863"/>
      <c r="Q85" s="863"/>
      <c r="R85" s="863"/>
      <c r="S85" s="864"/>
      <c r="T85" s="865">
        <f>Z472</f>
        <v>2</v>
      </c>
      <c r="U85" s="866"/>
      <c r="V85" s="865">
        <f>AA472</f>
        <v>8</v>
      </c>
      <c r="W85" s="866"/>
      <c r="X85" s="470" t="e">
        <f t="shared" ref="X85" si="2">INDEX($AM$107:$AT$110,MATCH(T85,$AK$107:$AK$111,0),MATCH(V85,$AM$111:$AT$111,0))</f>
        <v>#N/A</v>
      </c>
      <c r="Y85" s="471"/>
      <c r="Z85" s="867" t="s">
        <v>311</v>
      </c>
      <c r="AA85" s="868"/>
      <c r="AB85" s="868"/>
      <c r="AC85" s="869"/>
      <c r="AD85" s="159" t="s">
        <v>170</v>
      </c>
      <c r="AE85" s="159" t="s">
        <v>170</v>
      </c>
      <c r="AF85" s="159"/>
      <c r="AG85" s="858">
        <f>AK461</f>
        <v>1</v>
      </c>
      <c r="AH85" s="858"/>
      <c r="AI85" s="858"/>
      <c r="AJ85" s="440"/>
      <c r="AK85" s="440"/>
      <c r="AL85" s="440"/>
      <c r="AM85" s="440"/>
      <c r="AN85" s="440"/>
      <c r="AO85" s="440"/>
      <c r="AP85" s="440"/>
      <c r="AQ85" s="440"/>
      <c r="AR85" s="440"/>
      <c r="AS85" s="440"/>
      <c r="AT85" s="440"/>
      <c r="AU85" s="441"/>
    </row>
    <row r="86" spans="2:47" s="72" customFormat="1" ht="24.95" customHeight="1">
      <c r="B86" s="859">
        <v>20</v>
      </c>
      <c r="C86" s="860"/>
      <c r="D86" s="861"/>
      <c r="E86" s="862" t="s">
        <v>99</v>
      </c>
      <c r="F86" s="863"/>
      <c r="G86" s="863"/>
      <c r="H86" s="863"/>
      <c r="I86" s="863"/>
      <c r="J86" s="863"/>
      <c r="K86" s="863"/>
      <c r="L86" s="863"/>
      <c r="M86" s="863"/>
      <c r="N86" s="863"/>
      <c r="O86" s="863"/>
      <c r="P86" s="863"/>
      <c r="Q86" s="863"/>
      <c r="R86" s="863"/>
      <c r="S86" s="864"/>
      <c r="T86" s="865">
        <f>Z488</f>
        <v>2</v>
      </c>
      <c r="U86" s="866"/>
      <c r="V86" s="865">
        <f>AA488</f>
        <v>4</v>
      </c>
      <c r="W86" s="866"/>
      <c r="X86" s="470" t="str">
        <f t="shared" ref="X86:X100" si="3">INDEX($AM$107:$AT$110,MATCH(T86,$AK$107:$AK$111,0),MATCH(V86,$AM$111:$AT$111,0))</f>
        <v>A</v>
      </c>
      <c r="Y86" s="471"/>
      <c r="Z86" s="867" t="s">
        <v>71</v>
      </c>
      <c r="AA86" s="868"/>
      <c r="AB86" s="868"/>
      <c r="AC86" s="869"/>
      <c r="AD86" s="159" t="s">
        <v>170</v>
      </c>
      <c r="AE86" s="159" t="s">
        <v>170</v>
      </c>
      <c r="AF86" s="159"/>
      <c r="AG86" s="858">
        <f>AK477</f>
        <v>1</v>
      </c>
      <c r="AH86" s="858"/>
      <c r="AI86" s="858"/>
      <c r="AJ86" s="440"/>
      <c r="AK86" s="440"/>
      <c r="AL86" s="440"/>
      <c r="AM86" s="440"/>
      <c r="AN86" s="440"/>
      <c r="AO86" s="440"/>
      <c r="AP86" s="440"/>
      <c r="AQ86" s="440"/>
      <c r="AR86" s="440"/>
      <c r="AS86" s="440"/>
      <c r="AT86" s="440"/>
      <c r="AU86" s="441"/>
    </row>
    <row r="87" spans="2:47" s="72" customFormat="1" ht="24.95" customHeight="1">
      <c r="B87" s="859">
        <v>21</v>
      </c>
      <c r="C87" s="860"/>
      <c r="D87" s="861"/>
      <c r="E87" s="862" t="s">
        <v>100</v>
      </c>
      <c r="F87" s="863"/>
      <c r="G87" s="863"/>
      <c r="H87" s="863"/>
      <c r="I87" s="863"/>
      <c r="J87" s="863"/>
      <c r="K87" s="863"/>
      <c r="L87" s="863"/>
      <c r="M87" s="863"/>
      <c r="N87" s="863"/>
      <c r="O87" s="863"/>
      <c r="P87" s="863"/>
      <c r="Q87" s="863"/>
      <c r="R87" s="863"/>
      <c r="S87" s="864"/>
      <c r="T87" s="865">
        <f>Z504</f>
        <v>4</v>
      </c>
      <c r="U87" s="866"/>
      <c r="V87" s="865">
        <f>AA504</f>
        <v>3</v>
      </c>
      <c r="W87" s="866"/>
      <c r="X87" s="470" t="str">
        <f t="shared" si="3"/>
        <v>A</v>
      </c>
      <c r="Y87" s="471"/>
      <c r="Z87" s="867" t="s">
        <v>74</v>
      </c>
      <c r="AA87" s="868"/>
      <c r="AB87" s="868"/>
      <c r="AC87" s="869"/>
      <c r="AD87" s="159" t="s">
        <v>170</v>
      </c>
      <c r="AE87" s="159" t="s">
        <v>170</v>
      </c>
      <c r="AF87" s="159"/>
      <c r="AG87" s="858">
        <f>AK493</f>
        <v>1</v>
      </c>
      <c r="AH87" s="858"/>
      <c r="AI87" s="858"/>
      <c r="AJ87" s="440"/>
      <c r="AK87" s="440"/>
      <c r="AL87" s="440"/>
      <c r="AM87" s="440"/>
      <c r="AN87" s="440"/>
      <c r="AO87" s="440"/>
      <c r="AP87" s="440"/>
      <c r="AQ87" s="440"/>
      <c r="AR87" s="440"/>
      <c r="AS87" s="440"/>
      <c r="AT87" s="440"/>
      <c r="AU87" s="441"/>
    </row>
    <row r="88" spans="2:47" s="72" customFormat="1" ht="24.95" customHeight="1">
      <c r="B88" s="859">
        <v>22</v>
      </c>
      <c r="C88" s="860"/>
      <c r="D88" s="861"/>
      <c r="E88" s="862" t="s">
        <v>101</v>
      </c>
      <c r="F88" s="863"/>
      <c r="G88" s="863"/>
      <c r="H88" s="863"/>
      <c r="I88" s="863"/>
      <c r="J88" s="863"/>
      <c r="K88" s="863"/>
      <c r="L88" s="863"/>
      <c r="M88" s="863"/>
      <c r="N88" s="863"/>
      <c r="O88" s="863"/>
      <c r="P88" s="863"/>
      <c r="Q88" s="863"/>
      <c r="R88" s="863"/>
      <c r="S88" s="864"/>
      <c r="T88" s="865">
        <f>Z520</f>
        <v>4</v>
      </c>
      <c r="U88" s="866"/>
      <c r="V88" s="865">
        <f>AA520</f>
        <v>3</v>
      </c>
      <c r="W88" s="866"/>
      <c r="X88" s="470" t="str">
        <f t="shared" si="3"/>
        <v>A</v>
      </c>
      <c r="Y88" s="471"/>
      <c r="Z88" s="867" t="s">
        <v>71</v>
      </c>
      <c r="AA88" s="868"/>
      <c r="AB88" s="868"/>
      <c r="AC88" s="869"/>
      <c r="AD88" s="159" t="s">
        <v>170</v>
      </c>
      <c r="AE88" s="159" t="s">
        <v>170</v>
      </c>
      <c r="AF88" s="159"/>
      <c r="AG88" s="858">
        <f>AK509</f>
        <v>1</v>
      </c>
      <c r="AH88" s="858"/>
      <c r="AI88" s="858"/>
      <c r="AJ88" s="440"/>
      <c r="AK88" s="440"/>
      <c r="AL88" s="440"/>
      <c r="AM88" s="440"/>
      <c r="AN88" s="440"/>
      <c r="AO88" s="440"/>
      <c r="AP88" s="440"/>
      <c r="AQ88" s="440"/>
      <c r="AR88" s="440"/>
      <c r="AS88" s="440"/>
      <c r="AT88" s="440"/>
      <c r="AU88" s="441"/>
    </row>
    <row r="89" spans="2:47" s="74" customFormat="1" ht="24.95" customHeight="1">
      <c r="B89" s="462">
        <v>23</v>
      </c>
      <c r="C89" s="463"/>
      <c r="D89" s="464"/>
      <c r="E89" s="465" t="s">
        <v>102</v>
      </c>
      <c r="F89" s="466"/>
      <c r="G89" s="466"/>
      <c r="H89" s="466"/>
      <c r="I89" s="466"/>
      <c r="J89" s="466"/>
      <c r="K89" s="466"/>
      <c r="L89" s="466"/>
      <c r="M89" s="466"/>
      <c r="N89" s="466"/>
      <c r="O89" s="466"/>
      <c r="P89" s="466"/>
      <c r="Q89" s="466"/>
      <c r="R89" s="466"/>
      <c r="S89" s="467"/>
      <c r="T89" s="468">
        <f>Z536</f>
        <v>0</v>
      </c>
      <c r="U89" s="469"/>
      <c r="V89" s="468">
        <f>AA536</f>
        <v>0</v>
      </c>
      <c r="W89" s="469"/>
      <c r="X89" s="470" t="e">
        <f t="shared" si="3"/>
        <v>#N/A</v>
      </c>
      <c r="Y89" s="471"/>
      <c r="Z89" s="472"/>
      <c r="AA89" s="473"/>
      <c r="AB89" s="473"/>
      <c r="AC89" s="857"/>
      <c r="AD89" s="157"/>
      <c r="AE89" s="157"/>
      <c r="AF89" s="157"/>
      <c r="AG89" s="858">
        <f>AK525</f>
        <v>0</v>
      </c>
      <c r="AH89" s="858"/>
      <c r="AI89" s="858"/>
      <c r="AJ89" s="440"/>
      <c r="AK89" s="440"/>
      <c r="AL89" s="440"/>
      <c r="AM89" s="440"/>
      <c r="AN89" s="440"/>
      <c r="AO89" s="440"/>
      <c r="AP89" s="440"/>
      <c r="AQ89" s="440"/>
      <c r="AR89" s="440"/>
      <c r="AS89" s="440"/>
      <c r="AT89" s="440"/>
      <c r="AU89" s="441"/>
    </row>
    <row r="90" spans="2:47" s="74" customFormat="1" ht="24.95" customHeight="1">
      <c r="B90" s="462">
        <v>24</v>
      </c>
      <c r="C90" s="463"/>
      <c r="D90" s="464"/>
      <c r="E90" s="465" t="s">
        <v>103</v>
      </c>
      <c r="F90" s="466"/>
      <c r="G90" s="466"/>
      <c r="H90" s="466"/>
      <c r="I90" s="466"/>
      <c r="J90" s="466"/>
      <c r="K90" s="466"/>
      <c r="L90" s="466"/>
      <c r="M90" s="466"/>
      <c r="N90" s="466"/>
      <c r="O90" s="466"/>
      <c r="P90" s="466"/>
      <c r="Q90" s="466"/>
      <c r="R90" s="466"/>
      <c r="S90" s="467"/>
      <c r="T90" s="468">
        <f>Z552</f>
        <v>0</v>
      </c>
      <c r="U90" s="469"/>
      <c r="V90" s="468">
        <f>AA552</f>
        <v>0</v>
      </c>
      <c r="W90" s="469"/>
      <c r="X90" s="470" t="e">
        <f t="shared" si="3"/>
        <v>#N/A</v>
      </c>
      <c r="Y90" s="471"/>
      <c r="Z90" s="472"/>
      <c r="AA90" s="473"/>
      <c r="AB90" s="473"/>
      <c r="AC90" s="857"/>
      <c r="AD90" s="157"/>
      <c r="AE90" s="157"/>
      <c r="AF90" s="157"/>
      <c r="AG90" s="858">
        <f>AK541</f>
        <v>0</v>
      </c>
      <c r="AH90" s="858"/>
      <c r="AI90" s="858"/>
      <c r="AJ90" s="440"/>
      <c r="AK90" s="440"/>
      <c r="AL90" s="440"/>
      <c r="AM90" s="440"/>
      <c r="AN90" s="440"/>
      <c r="AO90" s="440"/>
      <c r="AP90" s="440"/>
      <c r="AQ90" s="440"/>
      <c r="AR90" s="440"/>
      <c r="AS90" s="440"/>
      <c r="AT90" s="440"/>
      <c r="AU90" s="441"/>
    </row>
    <row r="91" spans="2:47" s="74" customFormat="1" ht="24.95" customHeight="1">
      <c r="B91" s="495">
        <v>25</v>
      </c>
      <c r="C91" s="496"/>
      <c r="D91" s="497"/>
      <c r="E91" s="485" t="s">
        <v>104</v>
      </c>
      <c r="F91" s="486"/>
      <c r="G91" s="486"/>
      <c r="H91" s="486"/>
      <c r="I91" s="486"/>
      <c r="J91" s="486"/>
      <c r="K91" s="486"/>
      <c r="L91" s="486"/>
      <c r="M91" s="486"/>
      <c r="N91" s="486"/>
      <c r="O91" s="486"/>
      <c r="P91" s="486"/>
      <c r="Q91" s="486"/>
      <c r="R91" s="486"/>
      <c r="S91" s="487"/>
      <c r="T91" s="470">
        <f>Z568</f>
        <v>0</v>
      </c>
      <c r="U91" s="471"/>
      <c r="V91" s="470">
        <f>AA568</f>
        <v>0</v>
      </c>
      <c r="W91" s="471"/>
      <c r="X91" s="470" t="e">
        <f t="shared" si="3"/>
        <v>#N/A</v>
      </c>
      <c r="Y91" s="471"/>
      <c r="Z91" s="488"/>
      <c r="AA91" s="440"/>
      <c r="AB91" s="440"/>
      <c r="AC91" s="441"/>
      <c r="AD91" s="158"/>
      <c r="AE91" s="158"/>
      <c r="AF91" s="158"/>
      <c r="AG91" s="858">
        <f>AK557</f>
        <v>0</v>
      </c>
      <c r="AH91" s="858"/>
      <c r="AI91" s="858"/>
      <c r="AJ91" s="440"/>
      <c r="AK91" s="440"/>
      <c r="AL91" s="440"/>
      <c r="AM91" s="440"/>
      <c r="AN91" s="440"/>
      <c r="AO91" s="440"/>
      <c r="AP91" s="440"/>
      <c r="AQ91" s="440"/>
      <c r="AR91" s="440"/>
      <c r="AS91" s="440"/>
      <c r="AT91" s="440"/>
      <c r="AU91" s="441"/>
    </row>
    <row r="92" spans="2:47" s="74" customFormat="1" ht="24.95" customHeight="1">
      <c r="B92" s="495">
        <v>26</v>
      </c>
      <c r="C92" s="496"/>
      <c r="D92" s="497"/>
      <c r="E92" s="485" t="s">
        <v>105</v>
      </c>
      <c r="F92" s="486"/>
      <c r="G92" s="486"/>
      <c r="H92" s="486"/>
      <c r="I92" s="486"/>
      <c r="J92" s="486"/>
      <c r="K92" s="486"/>
      <c r="L92" s="486"/>
      <c r="M92" s="486"/>
      <c r="N92" s="486"/>
      <c r="O92" s="486"/>
      <c r="P92" s="486"/>
      <c r="Q92" s="486"/>
      <c r="R92" s="486"/>
      <c r="S92" s="487"/>
      <c r="T92" s="470">
        <f>Z584</f>
        <v>0</v>
      </c>
      <c r="U92" s="471"/>
      <c r="V92" s="470">
        <f>AA584</f>
        <v>0</v>
      </c>
      <c r="W92" s="471"/>
      <c r="X92" s="470" t="e">
        <f t="shared" si="3"/>
        <v>#N/A</v>
      </c>
      <c r="Y92" s="471"/>
      <c r="Z92" s="488"/>
      <c r="AA92" s="440"/>
      <c r="AB92" s="440"/>
      <c r="AC92" s="441"/>
      <c r="AD92" s="158"/>
      <c r="AE92" s="158"/>
      <c r="AF92" s="158"/>
      <c r="AG92" s="858">
        <f>AK573</f>
        <v>0</v>
      </c>
      <c r="AH92" s="858"/>
      <c r="AI92" s="858"/>
      <c r="AJ92" s="440"/>
      <c r="AK92" s="440"/>
      <c r="AL92" s="440"/>
      <c r="AM92" s="440"/>
      <c r="AN92" s="440"/>
      <c r="AO92" s="440"/>
      <c r="AP92" s="440"/>
      <c r="AQ92" s="440"/>
      <c r="AR92" s="440"/>
      <c r="AS92" s="440"/>
      <c r="AT92" s="440"/>
      <c r="AU92" s="441"/>
    </row>
    <row r="93" spans="2:47" s="74" customFormat="1" ht="24.95" customHeight="1">
      <c r="B93" s="495">
        <v>27</v>
      </c>
      <c r="C93" s="496"/>
      <c r="D93" s="497"/>
      <c r="E93" s="485" t="s">
        <v>106</v>
      </c>
      <c r="F93" s="486"/>
      <c r="G93" s="486"/>
      <c r="H93" s="486"/>
      <c r="I93" s="486"/>
      <c r="J93" s="486"/>
      <c r="K93" s="486"/>
      <c r="L93" s="486"/>
      <c r="M93" s="486"/>
      <c r="N93" s="486"/>
      <c r="O93" s="486"/>
      <c r="P93" s="486"/>
      <c r="Q93" s="486"/>
      <c r="R93" s="486"/>
      <c r="S93" s="487"/>
      <c r="T93" s="470">
        <f>Z600</f>
        <v>0</v>
      </c>
      <c r="U93" s="471"/>
      <c r="V93" s="470">
        <f>AA600</f>
        <v>0</v>
      </c>
      <c r="W93" s="471"/>
      <c r="X93" s="470" t="e">
        <f t="shared" si="3"/>
        <v>#N/A</v>
      </c>
      <c r="Y93" s="471"/>
      <c r="Z93" s="488"/>
      <c r="AA93" s="440"/>
      <c r="AB93" s="440"/>
      <c r="AC93" s="441"/>
      <c r="AD93" s="158"/>
      <c r="AE93" s="158"/>
      <c r="AF93" s="158"/>
      <c r="AG93" s="858">
        <f>AK589</f>
        <v>0</v>
      </c>
      <c r="AH93" s="858"/>
      <c r="AI93" s="858"/>
      <c r="AJ93" s="440"/>
      <c r="AK93" s="440"/>
      <c r="AL93" s="440"/>
      <c r="AM93" s="440"/>
      <c r="AN93" s="440"/>
      <c r="AO93" s="440"/>
      <c r="AP93" s="440"/>
      <c r="AQ93" s="440"/>
      <c r="AR93" s="440"/>
      <c r="AS93" s="440"/>
      <c r="AT93" s="440"/>
      <c r="AU93" s="441"/>
    </row>
    <row r="94" spans="2:47" s="74" customFormat="1" ht="24.95" customHeight="1">
      <c r="B94" s="495">
        <v>28</v>
      </c>
      <c r="C94" s="496"/>
      <c r="D94" s="497"/>
      <c r="E94" s="485" t="s">
        <v>107</v>
      </c>
      <c r="F94" s="486"/>
      <c r="G94" s="486"/>
      <c r="H94" s="486"/>
      <c r="I94" s="486"/>
      <c r="J94" s="486"/>
      <c r="K94" s="486"/>
      <c r="L94" s="486"/>
      <c r="M94" s="486"/>
      <c r="N94" s="486"/>
      <c r="O94" s="486"/>
      <c r="P94" s="486"/>
      <c r="Q94" s="486"/>
      <c r="R94" s="486"/>
      <c r="S94" s="487"/>
      <c r="T94" s="470">
        <f>Z616</f>
        <v>0</v>
      </c>
      <c r="U94" s="471"/>
      <c r="V94" s="470">
        <f>AA616</f>
        <v>0</v>
      </c>
      <c r="W94" s="471"/>
      <c r="X94" s="470" t="e">
        <f t="shared" si="3"/>
        <v>#N/A</v>
      </c>
      <c r="Y94" s="471"/>
      <c r="Z94" s="488"/>
      <c r="AA94" s="440"/>
      <c r="AB94" s="440"/>
      <c r="AC94" s="441"/>
      <c r="AD94" s="158"/>
      <c r="AE94" s="158"/>
      <c r="AF94" s="158"/>
      <c r="AG94" s="858">
        <f>AK605</f>
        <v>0</v>
      </c>
      <c r="AH94" s="858"/>
      <c r="AI94" s="858"/>
      <c r="AJ94" s="440"/>
      <c r="AK94" s="440"/>
      <c r="AL94" s="440"/>
      <c r="AM94" s="440"/>
      <c r="AN94" s="440"/>
      <c r="AO94" s="440"/>
      <c r="AP94" s="440"/>
      <c r="AQ94" s="440"/>
      <c r="AR94" s="440"/>
      <c r="AS94" s="440"/>
      <c r="AT94" s="440"/>
      <c r="AU94" s="441"/>
    </row>
    <row r="95" spans="2:47" s="74" customFormat="1" ht="24.95" customHeight="1">
      <c r="B95" s="462">
        <v>29</v>
      </c>
      <c r="C95" s="463"/>
      <c r="D95" s="464"/>
      <c r="E95" s="465" t="s">
        <v>108</v>
      </c>
      <c r="F95" s="466"/>
      <c r="G95" s="466"/>
      <c r="H95" s="466"/>
      <c r="I95" s="466"/>
      <c r="J95" s="466"/>
      <c r="K95" s="466"/>
      <c r="L95" s="466"/>
      <c r="M95" s="466"/>
      <c r="N95" s="466"/>
      <c r="O95" s="466"/>
      <c r="P95" s="466"/>
      <c r="Q95" s="466"/>
      <c r="R95" s="466"/>
      <c r="S95" s="467"/>
      <c r="T95" s="468">
        <f>Z632</f>
        <v>0</v>
      </c>
      <c r="U95" s="469"/>
      <c r="V95" s="468">
        <f>AA632</f>
        <v>0</v>
      </c>
      <c r="W95" s="469"/>
      <c r="X95" s="470" t="e">
        <f t="shared" si="3"/>
        <v>#N/A</v>
      </c>
      <c r="Y95" s="471"/>
      <c r="Z95" s="472"/>
      <c r="AA95" s="473"/>
      <c r="AB95" s="473"/>
      <c r="AC95" s="857"/>
      <c r="AD95" s="157"/>
      <c r="AE95" s="157"/>
      <c r="AF95" s="157"/>
      <c r="AG95" s="858">
        <f>AK621</f>
        <v>0</v>
      </c>
      <c r="AH95" s="858"/>
      <c r="AI95" s="858"/>
      <c r="AJ95" s="440"/>
      <c r="AK95" s="440"/>
      <c r="AL95" s="440"/>
      <c r="AM95" s="440"/>
      <c r="AN95" s="440"/>
      <c r="AO95" s="440"/>
      <c r="AP95" s="440"/>
      <c r="AQ95" s="440"/>
      <c r="AR95" s="440"/>
      <c r="AS95" s="440"/>
      <c r="AT95" s="440"/>
      <c r="AU95" s="441"/>
    </row>
    <row r="96" spans="2:47" s="74" customFormat="1" ht="24.95" customHeight="1">
      <c r="B96" s="859">
        <v>30</v>
      </c>
      <c r="C96" s="860"/>
      <c r="D96" s="861"/>
      <c r="E96" s="862" t="s">
        <v>109</v>
      </c>
      <c r="F96" s="863"/>
      <c r="G96" s="863"/>
      <c r="H96" s="863"/>
      <c r="I96" s="863"/>
      <c r="J96" s="863"/>
      <c r="K96" s="863"/>
      <c r="L96" s="863"/>
      <c r="M96" s="863"/>
      <c r="N96" s="863"/>
      <c r="O96" s="863"/>
      <c r="P96" s="863"/>
      <c r="Q96" s="863"/>
      <c r="R96" s="863"/>
      <c r="S96" s="864"/>
      <c r="T96" s="865">
        <f>Z648</f>
        <v>2</v>
      </c>
      <c r="U96" s="866"/>
      <c r="V96" s="865">
        <f>AA648</f>
        <v>1</v>
      </c>
      <c r="W96" s="866"/>
      <c r="X96" s="470" t="str">
        <f t="shared" si="3"/>
        <v>C</v>
      </c>
      <c r="Y96" s="471"/>
      <c r="Z96" s="867" t="s">
        <v>153</v>
      </c>
      <c r="AA96" s="868"/>
      <c r="AB96" s="868"/>
      <c r="AC96" s="869"/>
      <c r="AD96" s="159" t="s">
        <v>170</v>
      </c>
      <c r="AE96" s="159"/>
      <c r="AF96" s="159"/>
      <c r="AG96" s="858">
        <f>AK637</f>
        <v>0.11764705882352941</v>
      </c>
      <c r="AH96" s="858"/>
      <c r="AI96" s="858"/>
      <c r="AJ96" s="440"/>
      <c r="AK96" s="440"/>
      <c r="AL96" s="440"/>
      <c r="AM96" s="440"/>
      <c r="AN96" s="440"/>
      <c r="AO96" s="440"/>
      <c r="AP96" s="440"/>
      <c r="AQ96" s="440"/>
      <c r="AR96" s="440"/>
      <c r="AS96" s="440"/>
      <c r="AT96" s="440"/>
      <c r="AU96" s="441"/>
    </row>
    <row r="97" spans="1:48" s="74" customFormat="1" ht="24.95" customHeight="1">
      <c r="B97" s="495">
        <v>31</v>
      </c>
      <c r="C97" s="496"/>
      <c r="D97" s="497"/>
      <c r="E97" s="485" t="s">
        <v>110</v>
      </c>
      <c r="F97" s="486"/>
      <c r="G97" s="486"/>
      <c r="H97" s="486"/>
      <c r="I97" s="486"/>
      <c r="J97" s="486"/>
      <c r="K97" s="486"/>
      <c r="L97" s="486"/>
      <c r="M97" s="486"/>
      <c r="N97" s="486"/>
      <c r="O97" s="486"/>
      <c r="P97" s="486"/>
      <c r="Q97" s="486"/>
      <c r="R97" s="486"/>
      <c r="S97" s="487"/>
      <c r="T97" s="470">
        <f>Z664</f>
        <v>0</v>
      </c>
      <c r="U97" s="471"/>
      <c r="V97" s="470">
        <f>AA664</f>
        <v>0</v>
      </c>
      <c r="W97" s="471"/>
      <c r="X97" s="470" t="e">
        <f t="shared" si="3"/>
        <v>#N/A</v>
      </c>
      <c r="Y97" s="471"/>
      <c r="Z97" s="488"/>
      <c r="AA97" s="440"/>
      <c r="AB97" s="440"/>
      <c r="AC97" s="441"/>
      <c r="AD97" s="158"/>
      <c r="AE97" s="158"/>
      <c r="AF97" s="158"/>
      <c r="AG97" s="858">
        <f>AK653</f>
        <v>0</v>
      </c>
      <c r="AH97" s="858"/>
      <c r="AI97" s="858"/>
      <c r="AJ97" s="440"/>
      <c r="AK97" s="440"/>
      <c r="AL97" s="440"/>
      <c r="AM97" s="440"/>
      <c r="AN97" s="440"/>
      <c r="AO97" s="440"/>
      <c r="AP97" s="440"/>
      <c r="AQ97" s="440"/>
      <c r="AR97" s="440"/>
      <c r="AS97" s="440"/>
      <c r="AT97" s="440"/>
      <c r="AU97" s="441"/>
    </row>
    <row r="98" spans="1:48" s="74" customFormat="1" ht="24.95" customHeight="1">
      <c r="B98" s="495">
        <v>32</v>
      </c>
      <c r="C98" s="496"/>
      <c r="D98" s="497"/>
      <c r="E98" s="485" t="s">
        <v>111</v>
      </c>
      <c r="F98" s="486"/>
      <c r="G98" s="486"/>
      <c r="H98" s="486"/>
      <c r="I98" s="486"/>
      <c r="J98" s="486"/>
      <c r="K98" s="486"/>
      <c r="L98" s="486"/>
      <c r="M98" s="486"/>
      <c r="N98" s="486"/>
      <c r="O98" s="486"/>
      <c r="P98" s="486"/>
      <c r="Q98" s="486"/>
      <c r="R98" s="486"/>
      <c r="S98" s="487"/>
      <c r="T98" s="470">
        <f>Z680</f>
        <v>0</v>
      </c>
      <c r="U98" s="471"/>
      <c r="V98" s="470">
        <f>AA680</f>
        <v>0</v>
      </c>
      <c r="W98" s="471"/>
      <c r="X98" s="470" t="e">
        <f t="shared" si="3"/>
        <v>#N/A</v>
      </c>
      <c r="Y98" s="471"/>
      <c r="Z98" s="488"/>
      <c r="AA98" s="440"/>
      <c r="AB98" s="440"/>
      <c r="AC98" s="441"/>
      <c r="AD98" s="158"/>
      <c r="AE98" s="158"/>
      <c r="AF98" s="158"/>
      <c r="AG98" s="858">
        <f>AK669</f>
        <v>0</v>
      </c>
      <c r="AH98" s="858"/>
      <c r="AI98" s="858"/>
      <c r="AJ98" s="440"/>
      <c r="AK98" s="440"/>
      <c r="AL98" s="440"/>
      <c r="AM98" s="440"/>
      <c r="AN98" s="440"/>
      <c r="AO98" s="440"/>
      <c r="AP98" s="440"/>
      <c r="AQ98" s="440"/>
      <c r="AR98" s="440"/>
      <c r="AS98" s="440"/>
      <c r="AT98" s="440"/>
      <c r="AU98" s="441"/>
    </row>
    <row r="99" spans="1:48" s="74" customFormat="1" ht="24.95" customHeight="1">
      <c r="B99" s="495">
        <v>33</v>
      </c>
      <c r="C99" s="496"/>
      <c r="D99" s="497"/>
      <c r="E99" s="485" t="s">
        <v>112</v>
      </c>
      <c r="F99" s="486"/>
      <c r="G99" s="486"/>
      <c r="H99" s="486"/>
      <c r="I99" s="486"/>
      <c r="J99" s="486"/>
      <c r="K99" s="486"/>
      <c r="L99" s="486"/>
      <c r="M99" s="486"/>
      <c r="N99" s="486"/>
      <c r="O99" s="486"/>
      <c r="P99" s="486"/>
      <c r="Q99" s="486"/>
      <c r="R99" s="486"/>
      <c r="S99" s="487"/>
      <c r="T99" s="470">
        <f>Z696</f>
        <v>0</v>
      </c>
      <c r="U99" s="471"/>
      <c r="V99" s="470">
        <f>AA696</f>
        <v>0</v>
      </c>
      <c r="W99" s="471"/>
      <c r="X99" s="470" t="e">
        <f t="shared" si="3"/>
        <v>#N/A</v>
      </c>
      <c r="Y99" s="471"/>
      <c r="Z99" s="488"/>
      <c r="AA99" s="440"/>
      <c r="AB99" s="440"/>
      <c r="AC99" s="441"/>
      <c r="AD99" s="158"/>
      <c r="AE99" s="158"/>
      <c r="AF99" s="158"/>
      <c r="AG99" s="858">
        <f>AK685</f>
        <v>0</v>
      </c>
      <c r="AH99" s="858"/>
      <c r="AI99" s="858"/>
      <c r="AJ99" s="440"/>
      <c r="AK99" s="440"/>
      <c r="AL99" s="440"/>
      <c r="AM99" s="440"/>
      <c r="AN99" s="440"/>
      <c r="AO99" s="440"/>
      <c r="AP99" s="440"/>
      <c r="AQ99" s="440"/>
      <c r="AR99" s="440"/>
      <c r="AS99" s="440"/>
      <c r="AT99" s="440"/>
      <c r="AU99" s="441"/>
    </row>
    <row r="100" spans="1:48" s="74" customFormat="1" ht="24.95" customHeight="1">
      <c r="B100" s="462">
        <v>34</v>
      </c>
      <c r="C100" s="463"/>
      <c r="D100" s="464"/>
      <c r="E100" s="465" t="s">
        <v>113</v>
      </c>
      <c r="F100" s="466"/>
      <c r="G100" s="466"/>
      <c r="H100" s="466"/>
      <c r="I100" s="466"/>
      <c r="J100" s="466"/>
      <c r="K100" s="466"/>
      <c r="L100" s="466"/>
      <c r="M100" s="466"/>
      <c r="N100" s="466"/>
      <c r="O100" s="466"/>
      <c r="P100" s="466"/>
      <c r="Q100" s="466"/>
      <c r="R100" s="466"/>
      <c r="S100" s="467"/>
      <c r="T100" s="468">
        <f>Z712</f>
        <v>0</v>
      </c>
      <c r="U100" s="469"/>
      <c r="V100" s="468">
        <f>AA712</f>
        <v>0</v>
      </c>
      <c r="W100" s="469"/>
      <c r="X100" s="470" t="e">
        <f t="shared" si="3"/>
        <v>#N/A</v>
      </c>
      <c r="Y100" s="471"/>
      <c r="Z100" s="472"/>
      <c r="AA100" s="473"/>
      <c r="AB100" s="473"/>
      <c r="AC100" s="857"/>
      <c r="AD100" s="157"/>
      <c r="AE100" s="157"/>
      <c r="AF100" s="157"/>
      <c r="AG100" s="858">
        <f>AK712</f>
        <v>0</v>
      </c>
      <c r="AH100" s="858"/>
      <c r="AI100" s="858"/>
      <c r="AJ100" s="440"/>
      <c r="AK100" s="440"/>
      <c r="AL100" s="440"/>
      <c r="AM100" s="440"/>
      <c r="AN100" s="440"/>
      <c r="AO100" s="440"/>
      <c r="AP100" s="440"/>
      <c r="AQ100" s="440"/>
      <c r="AR100" s="440"/>
      <c r="AS100" s="440"/>
      <c r="AT100" s="440"/>
      <c r="AU100" s="441"/>
    </row>
    <row r="101" spans="1:48" s="74" customFormat="1" ht="24.95" customHeight="1">
      <c r="E101" s="105"/>
      <c r="F101" s="94"/>
      <c r="G101" s="106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AR101" s="70"/>
      <c r="AS101" s="70"/>
    </row>
    <row r="102" spans="1:48" s="74" customFormat="1" ht="24.95" customHeight="1">
      <c r="F102" s="161" t="s">
        <v>89</v>
      </c>
      <c r="N102" s="161" t="s">
        <v>90</v>
      </c>
      <c r="S102" s="161" t="s">
        <v>91</v>
      </c>
      <c r="Z102" s="162" t="s">
        <v>92</v>
      </c>
      <c r="AI102" s="161" t="s">
        <v>93</v>
      </c>
      <c r="AR102" s="70"/>
      <c r="AS102" s="70"/>
    </row>
    <row r="103" spans="1:48" s="74" customFormat="1" ht="24.95" customHeight="1">
      <c r="F103" s="163"/>
      <c r="H103" s="163"/>
      <c r="I103" s="161"/>
      <c r="K103" s="163"/>
      <c r="P103" s="161" t="s">
        <v>94</v>
      </c>
      <c r="AR103" s="70"/>
      <c r="AS103" s="70"/>
    </row>
    <row r="104" spans="1:48" s="74" customFormat="1" ht="24.95" customHeight="1" thickBot="1">
      <c r="AR104" s="70"/>
      <c r="AS104" s="70"/>
    </row>
    <row r="105" spans="1:48" ht="24.95" customHeight="1" thickBot="1">
      <c r="A105" s="94"/>
      <c r="B105" s="94"/>
      <c r="C105" s="442" t="s">
        <v>413</v>
      </c>
      <c r="D105" s="443"/>
      <c r="E105" s="443"/>
      <c r="F105" s="443"/>
      <c r="G105" s="443"/>
      <c r="H105" s="443"/>
      <c r="I105" s="443"/>
      <c r="J105" s="443"/>
      <c r="K105" s="443"/>
      <c r="L105" s="443"/>
      <c r="M105" s="443"/>
      <c r="N105" s="443"/>
      <c r="O105" s="443"/>
      <c r="P105" s="443"/>
      <c r="Q105" s="443"/>
      <c r="R105" s="443"/>
      <c r="S105" s="443"/>
      <c r="T105" s="443"/>
      <c r="U105" s="443"/>
      <c r="V105" s="443"/>
      <c r="W105" s="443"/>
      <c r="X105" s="443"/>
      <c r="Y105" s="443"/>
      <c r="Z105" s="443"/>
      <c r="AA105" s="443"/>
      <c r="AB105" s="443"/>
      <c r="AC105" s="443"/>
      <c r="AD105" s="443"/>
      <c r="AE105" s="443"/>
      <c r="AF105" s="443"/>
      <c r="AG105" s="443"/>
      <c r="AH105" s="443"/>
      <c r="AI105" s="443"/>
      <c r="AJ105" s="443"/>
      <c r="AK105" s="443"/>
      <c r="AL105" s="443"/>
      <c r="AM105" s="443"/>
      <c r="AN105" s="443"/>
      <c r="AO105" s="443"/>
      <c r="AP105" s="443"/>
      <c r="AQ105" s="443"/>
      <c r="AR105" s="443"/>
      <c r="AS105" s="443"/>
      <c r="AT105" s="444"/>
      <c r="AU105" s="94"/>
      <c r="AV105" s="94"/>
    </row>
    <row r="106" spans="1:48" s="74" customFormat="1" ht="24.95" customHeight="1">
      <c r="A106" s="98"/>
      <c r="B106" s="110"/>
      <c r="C106" s="445" t="s">
        <v>120</v>
      </c>
      <c r="D106" s="446"/>
      <c r="E106" s="446"/>
      <c r="F106" s="446"/>
      <c r="G106" s="446"/>
      <c r="H106" s="446"/>
      <c r="I106" s="446"/>
      <c r="J106" s="446"/>
      <c r="K106" s="446"/>
      <c r="L106" s="446"/>
      <c r="M106" s="446"/>
      <c r="N106" s="446"/>
      <c r="O106" s="446"/>
      <c r="P106" s="446"/>
      <c r="Q106" s="446"/>
      <c r="R106" s="447"/>
      <c r="S106" s="448" t="s">
        <v>133</v>
      </c>
      <c r="T106" s="446"/>
      <c r="U106" s="446"/>
      <c r="V106" s="446"/>
      <c r="W106" s="446"/>
      <c r="X106" s="446"/>
      <c r="Y106" s="446"/>
      <c r="Z106" s="446"/>
      <c r="AA106" s="446"/>
      <c r="AB106" s="446"/>
      <c r="AC106" s="446"/>
      <c r="AD106" s="446"/>
      <c r="AE106" s="446"/>
      <c r="AF106" s="446"/>
      <c r="AG106" s="447"/>
      <c r="AH106" s="448" t="s">
        <v>134</v>
      </c>
      <c r="AI106" s="446"/>
      <c r="AJ106" s="446"/>
      <c r="AK106" s="446"/>
      <c r="AL106" s="446"/>
      <c r="AM106" s="446"/>
      <c r="AN106" s="446"/>
      <c r="AO106" s="446"/>
      <c r="AP106" s="446"/>
      <c r="AQ106" s="446"/>
      <c r="AR106" s="446"/>
      <c r="AS106" s="446"/>
      <c r="AT106" s="449"/>
      <c r="AU106" s="76"/>
      <c r="AV106" s="76"/>
    </row>
    <row r="107" spans="1:48" s="74" customFormat="1" ht="24.95" customHeight="1">
      <c r="A107" s="94"/>
      <c r="B107" s="110"/>
      <c r="C107" s="450" t="s">
        <v>135</v>
      </c>
      <c r="D107" s="451"/>
      <c r="E107" s="452"/>
      <c r="F107" s="483" t="s">
        <v>136</v>
      </c>
      <c r="G107" s="451"/>
      <c r="H107" s="451"/>
      <c r="I107" s="451"/>
      <c r="J107" s="451"/>
      <c r="K107" s="451"/>
      <c r="L107" s="451"/>
      <c r="M107" s="451"/>
      <c r="N107" s="451"/>
      <c r="O107" s="451"/>
      <c r="P107" s="451"/>
      <c r="Q107" s="451"/>
      <c r="R107" s="452"/>
      <c r="S107" s="525" t="s">
        <v>137</v>
      </c>
      <c r="T107" s="526"/>
      <c r="U107" s="527"/>
      <c r="V107" s="525" t="s">
        <v>138</v>
      </c>
      <c r="W107" s="526"/>
      <c r="X107" s="527"/>
      <c r="Y107" s="525" t="s">
        <v>139</v>
      </c>
      <c r="Z107" s="526"/>
      <c r="AA107" s="527"/>
      <c r="AB107" s="525" t="s">
        <v>140</v>
      </c>
      <c r="AC107" s="526"/>
      <c r="AD107" s="527"/>
      <c r="AE107" s="525" t="s">
        <v>141</v>
      </c>
      <c r="AF107" s="526"/>
      <c r="AG107" s="527"/>
      <c r="AH107" s="483" t="s">
        <v>120</v>
      </c>
      <c r="AI107" s="451"/>
      <c r="AJ107" s="452"/>
      <c r="AK107" s="544">
        <v>4</v>
      </c>
      <c r="AL107" s="467"/>
      <c r="AM107" s="534" t="s">
        <v>74</v>
      </c>
      <c r="AN107" s="535"/>
      <c r="AO107" s="534" t="s">
        <v>74</v>
      </c>
      <c r="AP107" s="535"/>
      <c r="AQ107" s="534" t="s">
        <v>74</v>
      </c>
      <c r="AR107" s="535"/>
      <c r="AS107" s="534" t="s">
        <v>74</v>
      </c>
      <c r="AT107" s="536"/>
      <c r="AU107" s="94"/>
      <c r="AV107" s="94"/>
    </row>
    <row r="108" spans="1:48" s="74" customFormat="1" ht="24.95" customHeight="1">
      <c r="A108" s="94"/>
      <c r="B108" s="110"/>
      <c r="C108" s="453"/>
      <c r="D108" s="454"/>
      <c r="E108" s="455"/>
      <c r="F108" s="484"/>
      <c r="G108" s="454"/>
      <c r="H108" s="454"/>
      <c r="I108" s="454"/>
      <c r="J108" s="454"/>
      <c r="K108" s="454"/>
      <c r="L108" s="454"/>
      <c r="M108" s="454"/>
      <c r="N108" s="454"/>
      <c r="O108" s="454"/>
      <c r="P108" s="454"/>
      <c r="Q108" s="454"/>
      <c r="R108" s="455"/>
      <c r="S108" s="537" t="s">
        <v>142</v>
      </c>
      <c r="T108" s="228"/>
      <c r="U108" s="230"/>
      <c r="V108" s="538" t="s">
        <v>143</v>
      </c>
      <c r="W108" s="539"/>
      <c r="X108" s="540"/>
      <c r="Y108" s="538" t="s">
        <v>144</v>
      </c>
      <c r="Z108" s="539"/>
      <c r="AA108" s="540"/>
      <c r="AB108" s="538" t="s">
        <v>145</v>
      </c>
      <c r="AC108" s="539"/>
      <c r="AD108" s="540"/>
      <c r="AE108" s="538" t="s">
        <v>146</v>
      </c>
      <c r="AF108" s="539"/>
      <c r="AG108" s="540"/>
      <c r="AH108" s="528"/>
      <c r="AI108" s="529"/>
      <c r="AJ108" s="530"/>
      <c r="AK108" s="544">
        <v>3</v>
      </c>
      <c r="AL108" s="467"/>
      <c r="AM108" s="522" t="s">
        <v>71</v>
      </c>
      <c r="AN108" s="523"/>
      <c r="AO108" s="522" t="s">
        <v>71</v>
      </c>
      <c r="AP108" s="523"/>
      <c r="AQ108" s="522" t="s">
        <v>71</v>
      </c>
      <c r="AR108" s="523"/>
      <c r="AS108" s="534" t="s">
        <v>74</v>
      </c>
      <c r="AT108" s="536"/>
      <c r="AU108" s="111"/>
      <c r="AV108" s="111"/>
    </row>
    <row r="109" spans="1:48" s="74" customFormat="1" ht="24.95" customHeight="1">
      <c r="A109" s="94"/>
      <c r="B109" s="112"/>
      <c r="C109" s="545">
        <v>1</v>
      </c>
      <c r="D109" s="466"/>
      <c r="E109" s="467"/>
      <c r="F109" s="544" t="s">
        <v>147</v>
      </c>
      <c r="G109" s="466"/>
      <c r="H109" s="466"/>
      <c r="I109" s="466"/>
      <c r="J109" s="466"/>
      <c r="K109" s="466"/>
      <c r="L109" s="466"/>
      <c r="M109" s="466"/>
      <c r="N109" s="466"/>
      <c r="O109" s="466"/>
      <c r="P109" s="466"/>
      <c r="Q109" s="466"/>
      <c r="R109" s="467"/>
      <c r="S109" s="537" t="s">
        <v>148</v>
      </c>
      <c r="T109" s="228"/>
      <c r="U109" s="230"/>
      <c r="V109" s="538" t="s">
        <v>149</v>
      </c>
      <c r="W109" s="539"/>
      <c r="X109" s="540"/>
      <c r="Y109" s="538" t="s">
        <v>150</v>
      </c>
      <c r="Z109" s="539"/>
      <c r="AA109" s="540"/>
      <c r="AB109" s="538" t="s">
        <v>151</v>
      </c>
      <c r="AC109" s="539"/>
      <c r="AD109" s="540"/>
      <c r="AE109" s="538" t="s">
        <v>152</v>
      </c>
      <c r="AF109" s="539"/>
      <c r="AG109" s="540"/>
      <c r="AH109" s="528"/>
      <c r="AI109" s="529"/>
      <c r="AJ109" s="530"/>
      <c r="AK109" s="544">
        <v>2</v>
      </c>
      <c r="AL109" s="467"/>
      <c r="AM109" s="520" t="s">
        <v>153</v>
      </c>
      <c r="AN109" s="521"/>
      <c r="AO109" s="520" t="s">
        <v>153</v>
      </c>
      <c r="AP109" s="521"/>
      <c r="AQ109" s="522" t="s">
        <v>71</v>
      </c>
      <c r="AR109" s="523"/>
      <c r="AS109" s="534" t="s">
        <v>74</v>
      </c>
      <c r="AT109" s="536"/>
      <c r="AU109" s="111"/>
      <c r="AV109" s="111"/>
    </row>
    <row r="110" spans="1:48" s="74" customFormat="1" ht="24.95" customHeight="1">
      <c r="A110" s="94"/>
      <c r="B110" s="112"/>
      <c r="C110" s="545">
        <v>2</v>
      </c>
      <c r="D110" s="466"/>
      <c r="E110" s="467"/>
      <c r="F110" s="544" t="s">
        <v>154</v>
      </c>
      <c r="G110" s="466"/>
      <c r="H110" s="466"/>
      <c r="I110" s="466"/>
      <c r="J110" s="466"/>
      <c r="K110" s="466"/>
      <c r="L110" s="466"/>
      <c r="M110" s="466"/>
      <c r="N110" s="466"/>
      <c r="O110" s="466"/>
      <c r="P110" s="466"/>
      <c r="Q110" s="466"/>
      <c r="R110" s="467"/>
      <c r="S110" s="537" t="s">
        <v>155</v>
      </c>
      <c r="T110" s="228"/>
      <c r="U110" s="230"/>
      <c r="V110" s="538" t="s">
        <v>156</v>
      </c>
      <c r="W110" s="539"/>
      <c r="X110" s="540"/>
      <c r="Y110" s="538" t="s">
        <v>157</v>
      </c>
      <c r="Z110" s="539"/>
      <c r="AA110" s="540"/>
      <c r="AB110" s="538" t="s">
        <v>158</v>
      </c>
      <c r="AC110" s="539"/>
      <c r="AD110" s="540"/>
      <c r="AE110" s="538" t="s">
        <v>159</v>
      </c>
      <c r="AF110" s="539"/>
      <c r="AG110" s="540"/>
      <c r="AH110" s="528"/>
      <c r="AI110" s="529"/>
      <c r="AJ110" s="530"/>
      <c r="AK110" s="544">
        <v>1</v>
      </c>
      <c r="AL110" s="467"/>
      <c r="AM110" s="520" t="s">
        <v>153</v>
      </c>
      <c r="AN110" s="521"/>
      <c r="AO110" s="520" t="s">
        <v>153</v>
      </c>
      <c r="AP110" s="521"/>
      <c r="AQ110" s="522" t="s">
        <v>71</v>
      </c>
      <c r="AR110" s="523"/>
      <c r="AS110" s="522" t="s">
        <v>71</v>
      </c>
      <c r="AT110" s="524"/>
      <c r="AU110" s="111"/>
      <c r="AV110" s="111"/>
    </row>
    <row r="111" spans="1:48" s="74" customFormat="1" ht="24.95" customHeight="1">
      <c r="A111" s="94"/>
      <c r="B111" s="112"/>
      <c r="C111" s="545">
        <v>3</v>
      </c>
      <c r="D111" s="466"/>
      <c r="E111" s="467"/>
      <c r="F111" s="544" t="s">
        <v>160</v>
      </c>
      <c r="G111" s="466"/>
      <c r="H111" s="466"/>
      <c r="I111" s="466"/>
      <c r="J111" s="466"/>
      <c r="K111" s="466"/>
      <c r="L111" s="466"/>
      <c r="M111" s="466"/>
      <c r="N111" s="466"/>
      <c r="O111" s="466"/>
      <c r="P111" s="466"/>
      <c r="Q111" s="466"/>
      <c r="R111" s="467"/>
      <c r="S111" s="537" t="s">
        <v>161</v>
      </c>
      <c r="T111" s="228"/>
      <c r="U111" s="230"/>
      <c r="V111" s="538" t="s">
        <v>162</v>
      </c>
      <c r="W111" s="539"/>
      <c r="X111" s="540"/>
      <c r="Y111" s="538" t="s">
        <v>163</v>
      </c>
      <c r="Z111" s="539"/>
      <c r="AA111" s="540"/>
      <c r="AB111" s="538" t="s">
        <v>164</v>
      </c>
      <c r="AC111" s="539"/>
      <c r="AD111" s="540"/>
      <c r="AE111" s="538" t="s">
        <v>165</v>
      </c>
      <c r="AF111" s="539"/>
      <c r="AG111" s="540"/>
      <c r="AH111" s="528"/>
      <c r="AI111" s="529"/>
      <c r="AJ111" s="530"/>
      <c r="AK111" s="546"/>
      <c r="AL111" s="547"/>
      <c r="AM111" s="544">
        <v>1</v>
      </c>
      <c r="AN111" s="467"/>
      <c r="AO111" s="544">
        <v>2</v>
      </c>
      <c r="AP111" s="467"/>
      <c r="AQ111" s="544">
        <v>3</v>
      </c>
      <c r="AR111" s="467"/>
      <c r="AS111" s="544">
        <v>4</v>
      </c>
      <c r="AT111" s="663"/>
      <c r="AU111" s="111"/>
      <c r="AV111" s="111"/>
    </row>
    <row r="112" spans="1:48" s="74" customFormat="1" ht="24.95" customHeight="1" thickBot="1">
      <c r="A112" s="94"/>
      <c r="B112" s="112"/>
      <c r="C112" s="550">
        <v>4</v>
      </c>
      <c r="D112" s="551"/>
      <c r="E112" s="552"/>
      <c r="F112" s="553" t="s">
        <v>166</v>
      </c>
      <c r="G112" s="551"/>
      <c r="H112" s="551"/>
      <c r="I112" s="551"/>
      <c r="J112" s="551"/>
      <c r="K112" s="551"/>
      <c r="L112" s="551"/>
      <c r="M112" s="551"/>
      <c r="N112" s="551"/>
      <c r="O112" s="551"/>
      <c r="P112" s="551"/>
      <c r="Q112" s="551"/>
      <c r="R112" s="552"/>
      <c r="S112" s="541" t="s">
        <v>135</v>
      </c>
      <c r="T112" s="542"/>
      <c r="U112" s="554"/>
      <c r="V112" s="555">
        <v>1</v>
      </c>
      <c r="W112" s="556"/>
      <c r="X112" s="557"/>
      <c r="Y112" s="555">
        <v>2</v>
      </c>
      <c r="Z112" s="556"/>
      <c r="AA112" s="557"/>
      <c r="AB112" s="555">
        <v>3</v>
      </c>
      <c r="AC112" s="556"/>
      <c r="AD112" s="557"/>
      <c r="AE112" s="555">
        <v>4</v>
      </c>
      <c r="AF112" s="556"/>
      <c r="AG112" s="557"/>
      <c r="AH112" s="531"/>
      <c r="AI112" s="532"/>
      <c r="AJ112" s="533"/>
      <c r="AK112" s="548"/>
      <c r="AL112" s="549"/>
      <c r="AM112" s="541" t="s">
        <v>167</v>
      </c>
      <c r="AN112" s="542"/>
      <c r="AO112" s="542"/>
      <c r="AP112" s="542"/>
      <c r="AQ112" s="542"/>
      <c r="AR112" s="542"/>
      <c r="AS112" s="542"/>
      <c r="AT112" s="543"/>
      <c r="AU112" s="94"/>
      <c r="AV112" s="94"/>
    </row>
    <row r="113" spans="1:48" s="74" customFormat="1" ht="24.95" customHeight="1">
      <c r="A113" s="98"/>
      <c r="B113" s="98"/>
      <c r="C113" s="98"/>
      <c r="D113" s="98"/>
      <c r="E113" s="98"/>
      <c r="F113" s="117"/>
      <c r="G113" s="117"/>
      <c r="H113" s="117"/>
      <c r="I113" s="98"/>
      <c r="J113" s="98"/>
      <c r="K113" s="98"/>
      <c r="L113" s="98"/>
      <c r="M113" s="98"/>
      <c r="N113" s="98"/>
      <c r="O113" s="98"/>
      <c r="P113" s="98"/>
      <c r="Q113" s="98"/>
      <c r="R113" s="98"/>
      <c r="S113" s="98"/>
      <c r="T113" s="98"/>
      <c r="U113" s="98"/>
      <c r="V113" s="98"/>
      <c r="W113" s="98"/>
      <c r="X113" s="98"/>
      <c r="Y113" s="98"/>
      <c r="Z113" s="98"/>
      <c r="AA113" s="98"/>
      <c r="AB113" s="98"/>
      <c r="AC113" s="98"/>
      <c r="AD113" s="98"/>
      <c r="AE113" s="98"/>
      <c r="AF113" s="98"/>
      <c r="AG113" s="98"/>
      <c r="AH113" s="98"/>
      <c r="AI113" s="98"/>
      <c r="AJ113" s="98"/>
      <c r="AK113" s="98"/>
      <c r="AL113" s="98"/>
      <c r="AM113" s="98"/>
      <c r="AN113" s="98"/>
      <c r="AO113" s="117"/>
      <c r="AP113" s="117"/>
      <c r="AQ113" s="117"/>
      <c r="AR113" s="117"/>
      <c r="AS113" s="117"/>
      <c r="AU113" s="118"/>
      <c r="AV113" s="118"/>
    </row>
    <row r="114" spans="1:48" s="74" customFormat="1" ht="24.95" customHeight="1">
      <c r="AR114" s="70"/>
      <c r="AS114" s="70"/>
    </row>
    <row r="115" spans="1:48" s="160" customFormat="1" ht="24.95" customHeight="1" thickBot="1">
      <c r="A115" s="74"/>
      <c r="B115" s="305" t="s">
        <v>114</v>
      </c>
      <c r="C115" s="305"/>
      <c r="D115" s="305"/>
      <c r="E115" s="305"/>
      <c r="F115" s="305"/>
      <c r="G115" s="305"/>
      <c r="H115" s="305"/>
      <c r="I115" s="305"/>
      <c r="J115" s="305"/>
      <c r="K115" s="305"/>
      <c r="L115" s="305"/>
      <c r="M115" s="305"/>
      <c r="N115" s="305"/>
      <c r="O115" s="305"/>
      <c r="P115" s="305"/>
      <c r="Q115" s="305"/>
      <c r="R115" s="305"/>
      <c r="S115" s="305"/>
      <c r="T115" s="305"/>
      <c r="U115" s="305"/>
      <c r="V115" s="305"/>
      <c r="W115" s="305"/>
      <c r="X115" s="305"/>
      <c r="Y115" s="305"/>
      <c r="Z115" s="305"/>
      <c r="AA115" s="305"/>
      <c r="AB115" s="305"/>
      <c r="AC115" s="305"/>
      <c r="AD115" s="305"/>
      <c r="AE115" s="305"/>
      <c r="AF115" s="305"/>
      <c r="AG115" s="305"/>
      <c r="AH115" s="305"/>
      <c r="AI115" s="305"/>
      <c r="AJ115" s="305"/>
      <c r="AK115" s="305"/>
      <c r="AL115" s="305"/>
      <c r="AM115" s="305"/>
      <c r="AN115" s="305"/>
      <c r="AO115" s="305"/>
      <c r="AP115" s="305"/>
      <c r="AQ115" s="305"/>
      <c r="AR115" s="305"/>
      <c r="AS115" s="305"/>
      <c r="AT115" s="119"/>
      <c r="AU115" s="119"/>
      <c r="AV115" s="119"/>
    </row>
    <row r="116" spans="1:48" s="160" customFormat="1" ht="24.95" customHeight="1">
      <c r="A116" s="74"/>
      <c r="B116" s="562" t="s">
        <v>238</v>
      </c>
      <c r="C116" s="563"/>
      <c r="D116" s="562" t="s">
        <v>68</v>
      </c>
      <c r="E116" s="568"/>
      <c r="F116" s="568"/>
      <c r="G116" s="568"/>
      <c r="H116" s="568"/>
      <c r="I116" s="568"/>
      <c r="J116" s="568"/>
      <c r="K116" s="568"/>
      <c r="L116" s="568"/>
      <c r="M116" s="568"/>
      <c r="N116" s="568"/>
      <c r="O116" s="568"/>
      <c r="P116" s="568"/>
      <c r="Q116" s="568"/>
      <c r="R116" s="568"/>
      <c r="S116" s="568"/>
      <c r="T116" s="568"/>
      <c r="U116" s="568"/>
      <c r="V116" s="568"/>
      <c r="W116" s="568"/>
      <c r="X116" s="568"/>
      <c r="Y116" s="568"/>
      <c r="Z116" s="568"/>
      <c r="AA116" s="568"/>
      <c r="AB116" s="568"/>
      <c r="AC116" s="568"/>
      <c r="AD116" s="568"/>
      <c r="AE116" s="568"/>
      <c r="AF116" s="568"/>
      <c r="AG116" s="568"/>
      <c r="AH116" s="568"/>
      <c r="AI116" s="568"/>
      <c r="AJ116" s="568"/>
      <c r="AK116" s="563"/>
      <c r="AL116" s="795" t="s">
        <v>357</v>
      </c>
      <c r="AM116" s="316"/>
      <c r="AN116" s="316"/>
      <c r="AO116" s="316"/>
      <c r="AP116" s="316"/>
      <c r="AQ116" s="316"/>
      <c r="AR116" s="316"/>
      <c r="AS116" s="317"/>
      <c r="AT116" s="119"/>
      <c r="AU116" s="119"/>
      <c r="AV116" s="119"/>
    </row>
    <row r="117" spans="1:48" s="160" customFormat="1" ht="24.95" customHeight="1">
      <c r="A117" s="74"/>
      <c r="B117" s="564"/>
      <c r="C117" s="565"/>
      <c r="D117" s="564"/>
      <c r="E117" s="569"/>
      <c r="F117" s="569"/>
      <c r="G117" s="569"/>
      <c r="H117" s="569"/>
      <c r="I117" s="569"/>
      <c r="J117" s="569"/>
      <c r="K117" s="569"/>
      <c r="L117" s="569"/>
      <c r="M117" s="569"/>
      <c r="N117" s="569"/>
      <c r="O117" s="569"/>
      <c r="P117" s="569"/>
      <c r="Q117" s="569"/>
      <c r="R117" s="569"/>
      <c r="S117" s="569"/>
      <c r="T117" s="569"/>
      <c r="U117" s="569"/>
      <c r="V117" s="569"/>
      <c r="W117" s="569"/>
      <c r="X117" s="569"/>
      <c r="Y117" s="569"/>
      <c r="Z117" s="569"/>
      <c r="AA117" s="569"/>
      <c r="AB117" s="569"/>
      <c r="AC117" s="569"/>
      <c r="AD117" s="569"/>
      <c r="AE117" s="569"/>
      <c r="AF117" s="569"/>
      <c r="AG117" s="569"/>
      <c r="AH117" s="569"/>
      <c r="AI117" s="569"/>
      <c r="AJ117" s="569"/>
      <c r="AK117" s="565"/>
      <c r="AL117" s="796"/>
      <c r="AM117" s="797"/>
      <c r="AN117" s="797"/>
      <c r="AO117" s="797"/>
      <c r="AP117" s="797"/>
      <c r="AQ117" s="797"/>
      <c r="AR117" s="797"/>
      <c r="AS117" s="798"/>
      <c r="AT117" s="119"/>
      <c r="AU117" s="119"/>
      <c r="AV117" s="119"/>
    </row>
    <row r="118" spans="1:48" s="160" customFormat="1" ht="24.95" customHeight="1" thickBot="1">
      <c r="A118" s="74"/>
      <c r="B118" s="566"/>
      <c r="C118" s="567"/>
      <c r="D118" s="566"/>
      <c r="E118" s="570"/>
      <c r="F118" s="570"/>
      <c r="G118" s="570"/>
      <c r="H118" s="570"/>
      <c r="I118" s="570"/>
      <c r="J118" s="570"/>
      <c r="K118" s="570"/>
      <c r="L118" s="570"/>
      <c r="M118" s="570"/>
      <c r="N118" s="570"/>
      <c r="O118" s="570"/>
      <c r="P118" s="570"/>
      <c r="Q118" s="570"/>
      <c r="R118" s="570"/>
      <c r="S118" s="570"/>
      <c r="T118" s="570"/>
      <c r="U118" s="570"/>
      <c r="V118" s="570"/>
      <c r="W118" s="570"/>
      <c r="X118" s="570"/>
      <c r="Y118" s="570"/>
      <c r="Z118" s="570"/>
      <c r="AA118" s="570"/>
      <c r="AB118" s="570"/>
      <c r="AC118" s="570"/>
      <c r="AD118" s="570"/>
      <c r="AE118" s="570"/>
      <c r="AF118" s="570"/>
      <c r="AG118" s="570"/>
      <c r="AH118" s="570"/>
      <c r="AI118" s="570"/>
      <c r="AJ118" s="570"/>
      <c r="AK118" s="567"/>
      <c r="AL118" s="799" t="s">
        <v>274</v>
      </c>
      <c r="AM118" s="800"/>
      <c r="AN118" s="800"/>
      <c r="AO118" s="800"/>
      <c r="AP118" s="800"/>
      <c r="AQ118" s="800"/>
      <c r="AR118" s="800"/>
      <c r="AS118" s="801"/>
      <c r="AT118" s="119"/>
      <c r="AU118" s="119"/>
      <c r="AV118" s="119"/>
    </row>
    <row r="119" spans="1:48" s="160" customFormat="1" ht="24.95" customHeight="1" outlineLevel="1" thickBot="1">
      <c r="A119" s="74"/>
      <c r="B119" s="246"/>
      <c r="C119" s="247"/>
      <c r="D119" s="247"/>
      <c r="E119" s="247"/>
      <c r="F119" s="247"/>
      <c r="G119" s="247"/>
      <c r="H119" s="247"/>
      <c r="I119" s="247"/>
      <c r="J119" s="247"/>
      <c r="K119" s="247"/>
      <c r="L119" s="247"/>
      <c r="M119" s="247"/>
      <c r="N119" s="247"/>
      <c r="O119" s="247"/>
      <c r="P119" s="247"/>
      <c r="Q119" s="247"/>
      <c r="R119" s="247"/>
      <c r="S119" s="247"/>
      <c r="T119" s="247"/>
      <c r="U119" s="247"/>
      <c r="V119" s="247"/>
      <c r="W119" s="247"/>
      <c r="X119" s="247"/>
      <c r="Y119" s="247"/>
      <c r="Z119" s="249" t="s">
        <v>115</v>
      </c>
      <c r="AA119" s="250"/>
      <c r="AB119" s="251"/>
      <c r="AC119" s="442" t="s">
        <v>116</v>
      </c>
      <c r="AD119" s="443"/>
      <c r="AE119" s="443"/>
      <c r="AF119" s="443"/>
      <c r="AG119" s="443"/>
      <c r="AH119" s="443"/>
      <c r="AI119" s="581">
        <v>0</v>
      </c>
      <c r="AJ119" s="582"/>
      <c r="AK119" s="579">
        <f>AI119/AR$9</f>
        <v>0</v>
      </c>
      <c r="AL119" s="580"/>
      <c r="AM119" s="256" t="s">
        <v>175</v>
      </c>
      <c r="AN119" s="252"/>
      <c r="AO119" s="252"/>
      <c r="AP119" s="252"/>
      <c r="AQ119" s="253"/>
      <c r="AR119" s="257"/>
      <c r="AS119" s="258"/>
      <c r="AT119" s="74"/>
      <c r="AU119" s="74"/>
      <c r="AV119" s="74"/>
    </row>
    <row r="120" spans="1:48" s="160" customFormat="1" ht="24.95" customHeight="1" outlineLevel="1">
      <c r="A120" s="74"/>
      <c r="B120" s="256" t="s">
        <v>117</v>
      </c>
      <c r="C120" s="252"/>
      <c r="D120" s="252"/>
      <c r="E120" s="252"/>
      <c r="F120" s="252"/>
      <c r="G120" s="252"/>
      <c r="H120" s="252"/>
      <c r="I120" s="252"/>
      <c r="J120" s="252"/>
      <c r="K120" s="252"/>
      <c r="L120" s="252"/>
      <c r="M120" s="252"/>
      <c r="N120" s="252"/>
      <c r="O120" s="252"/>
      <c r="P120" s="252"/>
      <c r="Q120" s="252"/>
      <c r="R120" s="256" t="s">
        <v>118</v>
      </c>
      <c r="S120" s="253"/>
      <c r="T120" s="252" t="s">
        <v>119</v>
      </c>
      <c r="U120" s="252"/>
      <c r="V120" s="252"/>
      <c r="W120" s="259"/>
      <c r="X120" s="264" t="s">
        <v>46</v>
      </c>
      <c r="Y120" s="266" t="s">
        <v>47</v>
      </c>
      <c r="Z120" s="301" t="s">
        <v>120</v>
      </c>
      <c r="AA120" s="302" t="s">
        <v>121</v>
      </c>
      <c r="AB120" s="303" t="s">
        <v>122</v>
      </c>
      <c r="AC120" s="256" t="s">
        <v>123</v>
      </c>
      <c r="AD120" s="252"/>
      <c r="AE120" s="252"/>
      <c r="AF120" s="252"/>
      <c r="AG120" s="252"/>
      <c r="AH120" s="252"/>
      <c r="AI120" s="252"/>
      <c r="AJ120" s="252"/>
      <c r="AK120" s="252"/>
      <c r="AL120" s="252"/>
      <c r="AM120" s="252"/>
      <c r="AN120" s="252"/>
      <c r="AO120" s="252"/>
      <c r="AP120" s="252"/>
      <c r="AQ120" s="259"/>
      <c r="AR120" s="300" t="s">
        <v>124</v>
      </c>
      <c r="AS120" s="273"/>
      <c r="AT120" s="74"/>
      <c r="AU120" s="74"/>
      <c r="AV120" s="74"/>
    </row>
    <row r="121" spans="1:48" s="160" customFormat="1" ht="24.95" customHeight="1" outlineLevel="1">
      <c r="A121" s="74"/>
      <c r="B121" s="260"/>
      <c r="C121" s="261"/>
      <c r="D121" s="261"/>
      <c r="E121" s="261"/>
      <c r="F121" s="261"/>
      <c r="G121" s="261"/>
      <c r="H121" s="261"/>
      <c r="I121" s="261"/>
      <c r="J121" s="261"/>
      <c r="K121" s="261"/>
      <c r="L121" s="261"/>
      <c r="M121" s="261"/>
      <c r="N121" s="261"/>
      <c r="O121" s="261"/>
      <c r="P121" s="261"/>
      <c r="Q121" s="261"/>
      <c r="R121" s="260"/>
      <c r="S121" s="263"/>
      <c r="T121" s="261"/>
      <c r="U121" s="261"/>
      <c r="V121" s="261"/>
      <c r="W121" s="262"/>
      <c r="X121" s="265"/>
      <c r="Y121" s="267"/>
      <c r="Z121" s="269"/>
      <c r="AA121" s="271"/>
      <c r="AB121" s="304"/>
      <c r="AC121" s="260"/>
      <c r="AD121" s="261"/>
      <c r="AE121" s="261"/>
      <c r="AF121" s="261"/>
      <c r="AG121" s="261"/>
      <c r="AH121" s="261"/>
      <c r="AI121" s="261"/>
      <c r="AJ121" s="261"/>
      <c r="AK121" s="261"/>
      <c r="AL121" s="261"/>
      <c r="AM121" s="261"/>
      <c r="AN121" s="261"/>
      <c r="AO121" s="261"/>
      <c r="AP121" s="261"/>
      <c r="AQ121" s="262"/>
      <c r="AR121" s="120" t="s">
        <v>125</v>
      </c>
      <c r="AS121" s="121" t="s">
        <v>126</v>
      </c>
      <c r="AT121" s="74"/>
      <c r="AU121" s="74"/>
      <c r="AV121" s="74"/>
    </row>
    <row r="122" spans="1:48" s="160" customFormat="1" ht="24.95" customHeight="1" outlineLevel="1">
      <c r="B122" s="227"/>
      <c r="C122" s="228"/>
      <c r="D122" s="228"/>
      <c r="E122" s="228"/>
      <c r="F122" s="228"/>
      <c r="G122" s="228"/>
      <c r="H122" s="228"/>
      <c r="I122" s="228"/>
      <c r="J122" s="228"/>
      <c r="K122" s="228"/>
      <c r="L122" s="228"/>
      <c r="M122" s="228"/>
      <c r="N122" s="228"/>
      <c r="O122" s="228"/>
      <c r="P122" s="228"/>
      <c r="Q122" s="228"/>
      <c r="R122" s="227"/>
      <c r="S122" s="230"/>
      <c r="T122" s="231"/>
      <c r="U122" s="228"/>
      <c r="V122" s="228"/>
      <c r="W122" s="229"/>
      <c r="X122" s="164"/>
      <c r="Y122" s="165"/>
      <c r="Z122" s="164"/>
      <c r="AA122" s="166"/>
      <c r="AB122" s="125" t="e">
        <f>INDEX($AM$107:$AT$110,MATCH(Z122,$AK$107:$AK$110,0),MATCH(AA122,$AM$111:$AT$111,0))</f>
        <v>#N/A</v>
      </c>
      <c r="AC122" s="227"/>
      <c r="AD122" s="228"/>
      <c r="AE122" s="228"/>
      <c r="AF122" s="228"/>
      <c r="AG122" s="228"/>
      <c r="AH122" s="228"/>
      <c r="AI122" s="228"/>
      <c r="AJ122" s="228"/>
      <c r="AK122" s="228"/>
      <c r="AL122" s="228"/>
      <c r="AM122" s="228"/>
      <c r="AN122" s="228"/>
      <c r="AO122" s="228"/>
      <c r="AP122" s="228"/>
      <c r="AQ122" s="229"/>
      <c r="AR122" s="167"/>
      <c r="AS122" s="168"/>
    </row>
    <row r="123" spans="1:48" s="74" customFormat="1" ht="24.95" customHeight="1" outlineLevel="1">
      <c r="A123" s="160"/>
      <c r="B123" s="227"/>
      <c r="C123" s="228"/>
      <c r="D123" s="228"/>
      <c r="E123" s="228"/>
      <c r="F123" s="228"/>
      <c r="G123" s="228"/>
      <c r="H123" s="228"/>
      <c r="I123" s="228"/>
      <c r="J123" s="228"/>
      <c r="K123" s="228"/>
      <c r="L123" s="228"/>
      <c r="M123" s="228"/>
      <c r="N123" s="228"/>
      <c r="O123" s="228"/>
      <c r="P123" s="228"/>
      <c r="Q123" s="228"/>
      <c r="R123" s="227"/>
      <c r="S123" s="230"/>
      <c r="T123" s="231"/>
      <c r="U123" s="228"/>
      <c r="V123" s="228"/>
      <c r="W123" s="229"/>
      <c r="X123" s="164"/>
      <c r="Y123" s="165"/>
      <c r="Z123" s="164"/>
      <c r="AA123" s="166"/>
      <c r="AB123" s="125" t="e">
        <f t="shared" ref="AB123:AB130" si="4">INDEX($AM$107:$AT$110,MATCH(Z123,$AK$107:$AK$110,0),MATCH(AA123,$AM$111:$AT$111,0))</f>
        <v>#N/A</v>
      </c>
      <c r="AC123" s="227"/>
      <c r="AD123" s="228"/>
      <c r="AE123" s="228"/>
      <c r="AF123" s="228"/>
      <c r="AG123" s="228"/>
      <c r="AH123" s="228"/>
      <c r="AI123" s="228"/>
      <c r="AJ123" s="228"/>
      <c r="AK123" s="228"/>
      <c r="AL123" s="228"/>
      <c r="AM123" s="228"/>
      <c r="AN123" s="228"/>
      <c r="AO123" s="228"/>
      <c r="AP123" s="228"/>
      <c r="AQ123" s="229"/>
      <c r="AR123" s="167"/>
      <c r="AS123" s="168"/>
      <c r="AT123" s="160"/>
      <c r="AU123" s="160"/>
      <c r="AV123" s="160"/>
    </row>
    <row r="124" spans="1:48" s="70" customFormat="1" ht="24.95" customHeight="1" outlineLevel="1">
      <c r="A124" s="160"/>
      <c r="B124" s="227"/>
      <c r="C124" s="228"/>
      <c r="D124" s="228"/>
      <c r="E124" s="228"/>
      <c r="F124" s="228"/>
      <c r="G124" s="228"/>
      <c r="H124" s="228"/>
      <c r="I124" s="228"/>
      <c r="J124" s="228"/>
      <c r="K124" s="228"/>
      <c r="L124" s="228"/>
      <c r="M124" s="228"/>
      <c r="N124" s="228"/>
      <c r="O124" s="228"/>
      <c r="P124" s="228"/>
      <c r="Q124" s="228"/>
      <c r="R124" s="227"/>
      <c r="S124" s="230"/>
      <c r="T124" s="231"/>
      <c r="U124" s="228"/>
      <c r="V124" s="228"/>
      <c r="W124" s="229"/>
      <c r="X124" s="164"/>
      <c r="Y124" s="165"/>
      <c r="Z124" s="164"/>
      <c r="AA124" s="166"/>
      <c r="AB124" s="125" t="e">
        <f t="shared" si="4"/>
        <v>#N/A</v>
      </c>
      <c r="AC124" s="227"/>
      <c r="AD124" s="228"/>
      <c r="AE124" s="228"/>
      <c r="AF124" s="228"/>
      <c r="AG124" s="228"/>
      <c r="AH124" s="228"/>
      <c r="AI124" s="228"/>
      <c r="AJ124" s="228"/>
      <c r="AK124" s="228"/>
      <c r="AL124" s="228"/>
      <c r="AM124" s="228"/>
      <c r="AN124" s="228"/>
      <c r="AO124" s="228"/>
      <c r="AP124" s="228"/>
      <c r="AQ124" s="229"/>
      <c r="AR124" s="167"/>
      <c r="AS124" s="168"/>
      <c r="AT124" s="160"/>
      <c r="AU124" s="160"/>
      <c r="AV124" s="160"/>
    </row>
    <row r="125" spans="1:48" s="70" customFormat="1" ht="24.95" customHeight="1" outlineLevel="1">
      <c r="A125" s="160"/>
      <c r="B125" s="227"/>
      <c r="C125" s="228"/>
      <c r="D125" s="228"/>
      <c r="E125" s="228"/>
      <c r="F125" s="228"/>
      <c r="G125" s="228"/>
      <c r="H125" s="228"/>
      <c r="I125" s="228"/>
      <c r="J125" s="228"/>
      <c r="K125" s="228"/>
      <c r="L125" s="228"/>
      <c r="M125" s="228"/>
      <c r="N125" s="228"/>
      <c r="O125" s="228"/>
      <c r="P125" s="228"/>
      <c r="Q125" s="228"/>
      <c r="R125" s="227"/>
      <c r="S125" s="230"/>
      <c r="T125" s="231"/>
      <c r="U125" s="228"/>
      <c r="V125" s="228"/>
      <c r="W125" s="229"/>
      <c r="X125" s="164"/>
      <c r="Y125" s="165"/>
      <c r="Z125" s="164"/>
      <c r="AA125" s="166"/>
      <c r="AB125" s="125" t="e">
        <f t="shared" si="4"/>
        <v>#N/A</v>
      </c>
      <c r="AC125" s="227"/>
      <c r="AD125" s="228"/>
      <c r="AE125" s="228"/>
      <c r="AF125" s="228"/>
      <c r="AG125" s="228"/>
      <c r="AH125" s="228"/>
      <c r="AI125" s="228"/>
      <c r="AJ125" s="228"/>
      <c r="AK125" s="228"/>
      <c r="AL125" s="228"/>
      <c r="AM125" s="228"/>
      <c r="AN125" s="228"/>
      <c r="AO125" s="228"/>
      <c r="AP125" s="228"/>
      <c r="AQ125" s="229"/>
      <c r="AR125" s="167"/>
      <c r="AS125" s="168"/>
      <c r="AT125" s="160"/>
      <c r="AU125" s="160"/>
      <c r="AV125" s="160"/>
    </row>
    <row r="126" spans="1:48" s="70" customFormat="1" ht="24.95" customHeight="1" outlineLevel="1">
      <c r="A126" s="160"/>
      <c r="B126" s="227"/>
      <c r="C126" s="228"/>
      <c r="D126" s="228"/>
      <c r="E126" s="228"/>
      <c r="F126" s="228"/>
      <c r="G126" s="228"/>
      <c r="H126" s="228"/>
      <c r="I126" s="228"/>
      <c r="J126" s="228"/>
      <c r="K126" s="228"/>
      <c r="L126" s="228"/>
      <c r="M126" s="228"/>
      <c r="N126" s="228"/>
      <c r="O126" s="228"/>
      <c r="P126" s="228"/>
      <c r="Q126" s="228"/>
      <c r="R126" s="227"/>
      <c r="S126" s="230"/>
      <c r="T126" s="231"/>
      <c r="U126" s="228"/>
      <c r="V126" s="228"/>
      <c r="W126" s="229"/>
      <c r="X126" s="164"/>
      <c r="Y126" s="165"/>
      <c r="Z126" s="164"/>
      <c r="AA126" s="166"/>
      <c r="AB126" s="125" t="e">
        <f t="shared" si="4"/>
        <v>#N/A</v>
      </c>
      <c r="AC126" s="227"/>
      <c r="AD126" s="228"/>
      <c r="AE126" s="228"/>
      <c r="AF126" s="228"/>
      <c r="AG126" s="228"/>
      <c r="AH126" s="228"/>
      <c r="AI126" s="228"/>
      <c r="AJ126" s="228"/>
      <c r="AK126" s="228"/>
      <c r="AL126" s="228"/>
      <c r="AM126" s="228"/>
      <c r="AN126" s="228"/>
      <c r="AO126" s="228"/>
      <c r="AP126" s="228"/>
      <c r="AQ126" s="229"/>
      <c r="AR126" s="167"/>
      <c r="AS126" s="168"/>
      <c r="AT126" s="160"/>
      <c r="AU126" s="160"/>
      <c r="AV126" s="160"/>
    </row>
    <row r="127" spans="1:48" s="70" customFormat="1" ht="24.95" customHeight="1" outlineLevel="1">
      <c r="A127" s="160"/>
      <c r="B127" s="227"/>
      <c r="C127" s="228"/>
      <c r="D127" s="228"/>
      <c r="E127" s="228"/>
      <c r="F127" s="228"/>
      <c r="G127" s="228"/>
      <c r="H127" s="228"/>
      <c r="I127" s="228"/>
      <c r="J127" s="228"/>
      <c r="K127" s="228"/>
      <c r="L127" s="228"/>
      <c r="M127" s="228"/>
      <c r="N127" s="228"/>
      <c r="O127" s="228"/>
      <c r="P127" s="228"/>
      <c r="Q127" s="228"/>
      <c r="R127" s="227"/>
      <c r="S127" s="230"/>
      <c r="T127" s="231"/>
      <c r="U127" s="228"/>
      <c r="V127" s="228"/>
      <c r="W127" s="229"/>
      <c r="X127" s="164"/>
      <c r="Y127" s="165"/>
      <c r="Z127" s="164"/>
      <c r="AA127" s="166"/>
      <c r="AB127" s="125" t="e">
        <f t="shared" si="4"/>
        <v>#N/A</v>
      </c>
      <c r="AC127" s="227"/>
      <c r="AD127" s="228"/>
      <c r="AE127" s="228"/>
      <c r="AF127" s="228"/>
      <c r="AG127" s="228"/>
      <c r="AH127" s="228"/>
      <c r="AI127" s="228"/>
      <c r="AJ127" s="228"/>
      <c r="AK127" s="228"/>
      <c r="AL127" s="228"/>
      <c r="AM127" s="228"/>
      <c r="AN127" s="228"/>
      <c r="AO127" s="228"/>
      <c r="AP127" s="228"/>
      <c r="AQ127" s="229"/>
      <c r="AR127" s="167"/>
      <c r="AS127" s="168"/>
      <c r="AT127" s="160"/>
      <c r="AU127" s="160"/>
      <c r="AV127" s="160"/>
    </row>
    <row r="128" spans="1:48" s="70" customFormat="1" ht="24.95" customHeight="1" outlineLevel="1">
      <c r="A128" s="160"/>
      <c r="B128" s="227"/>
      <c r="C128" s="228"/>
      <c r="D128" s="228"/>
      <c r="E128" s="228"/>
      <c r="F128" s="228"/>
      <c r="G128" s="228"/>
      <c r="H128" s="228"/>
      <c r="I128" s="228"/>
      <c r="J128" s="228"/>
      <c r="K128" s="228"/>
      <c r="L128" s="228"/>
      <c r="M128" s="228"/>
      <c r="N128" s="228"/>
      <c r="O128" s="228"/>
      <c r="P128" s="228"/>
      <c r="Q128" s="228"/>
      <c r="R128" s="227"/>
      <c r="S128" s="230"/>
      <c r="T128" s="231"/>
      <c r="U128" s="228"/>
      <c r="V128" s="228"/>
      <c r="W128" s="229"/>
      <c r="X128" s="164"/>
      <c r="Y128" s="165"/>
      <c r="Z128" s="164"/>
      <c r="AA128" s="166"/>
      <c r="AB128" s="125" t="e">
        <f t="shared" si="4"/>
        <v>#N/A</v>
      </c>
      <c r="AC128" s="227"/>
      <c r="AD128" s="228"/>
      <c r="AE128" s="228"/>
      <c r="AF128" s="228"/>
      <c r="AG128" s="228"/>
      <c r="AH128" s="228"/>
      <c r="AI128" s="228"/>
      <c r="AJ128" s="228"/>
      <c r="AK128" s="228"/>
      <c r="AL128" s="228"/>
      <c r="AM128" s="228"/>
      <c r="AN128" s="228"/>
      <c r="AO128" s="228"/>
      <c r="AP128" s="228"/>
      <c r="AQ128" s="229"/>
      <c r="AR128" s="167"/>
      <c r="AS128" s="168"/>
      <c r="AT128" s="160"/>
      <c r="AU128" s="160"/>
      <c r="AV128" s="160"/>
    </row>
    <row r="129" spans="1:48" s="70" customFormat="1" ht="24.95" customHeight="1" outlineLevel="1">
      <c r="A129" s="160"/>
      <c r="B129" s="227"/>
      <c r="C129" s="228"/>
      <c r="D129" s="228"/>
      <c r="E129" s="228"/>
      <c r="F129" s="228"/>
      <c r="G129" s="228"/>
      <c r="H129" s="228"/>
      <c r="I129" s="228"/>
      <c r="J129" s="228"/>
      <c r="K129" s="228"/>
      <c r="L129" s="228"/>
      <c r="M129" s="228"/>
      <c r="N129" s="228"/>
      <c r="O129" s="228"/>
      <c r="P129" s="228"/>
      <c r="Q129" s="228"/>
      <c r="R129" s="227"/>
      <c r="S129" s="230"/>
      <c r="T129" s="231"/>
      <c r="U129" s="228"/>
      <c r="V129" s="228"/>
      <c r="W129" s="229"/>
      <c r="X129" s="164"/>
      <c r="Y129" s="165"/>
      <c r="Z129" s="164"/>
      <c r="AA129" s="166"/>
      <c r="AB129" s="125" t="e">
        <f t="shared" si="4"/>
        <v>#N/A</v>
      </c>
      <c r="AC129" s="227"/>
      <c r="AD129" s="228"/>
      <c r="AE129" s="228"/>
      <c r="AF129" s="228"/>
      <c r="AG129" s="228"/>
      <c r="AH129" s="228"/>
      <c r="AI129" s="228"/>
      <c r="AJ129" s="228"/>
      <c r="AK129" s="228"/>
      <c r="AL129" s="228"/>
      <c r="AM129" s="228"/>
      <c r="AN129" s="228"/>
      <c r="AO129" s="228"/>
      <c r="AP129" s="228"/>
      <c r="AQ129" s="229"/>
      <c r="AR129" s="167"/>
      <c r="AS129" s="168"/>
      <c r="AT129" s="160"/>
      <c r="AU129" s="160"/>
      <c r="AV129" s="160"/>
    </row>
    <row r="130" spans="1:48" s="160" customFormat="1" ht="24.95" customHeight="1" outlineLevel="1" thickBot="1">
      <c r="B130" s="227"/>
      <c r="C130" s="228"/>
      <c r="D130" s="228"/>
      <c r="E130" s="228"/>
      <c r="F130" s="228"/>
      <c r="G130" s="228"/>
      <c r="H130" s="228"/>
      <c r="I130" s="228"/>
      <c r="J130" s="228"/>
      <c r="K130" s="228"/>
      <c r="L130" s="228"/>
      <c r="M130" s="228"/>
      <c r="N130" s="228"/>
      <c r="O130" s="228"/>
      <c r="P130" s="228"/>
      <c r="Q130" s="228"/>
      <c r="R130" s="274"/>
      <c r="S130" s="275"/>
      <c r="T130" s="276"/>
      <c r="U130" s="277"/>
      <c r="V130" s="277"/>
      <c r="W130" s="278"/>
      <c r="X130" s="169"/>
      <c r="Y130" s="170"/>
      <c r="Z130" s="169"/>
      <c r="AA130" s="171"/>
      <c r="AB130" s="131" t="e">
        <f t="shared" si="4"/>
        <v>#N/A</v>
      </c>
      <c r="AC130" s="232"/>
      <c r="AD130" s="235"/>
      <c r="AE130" s="235"/>
      <c r="AF130" s="235"/>
      <c r="AG130" s="235"/>
      <c r="AH130" s="235"/>
      <c r="AI130" s="235"/>
      <c r="AJ130" s="235"/>
      <c r="AK130" s="235"/>
      <c r="AL130" s="235"/>
      <c r="AM130" s="235"/>
      <c r="AN130" s="235"/>
      <c r="AO130" s="235"/>
      <c r="AP130" s="235"/>
      <c r="AQ130" s="236"/>
      <c r="AR130" s="172"/>
      <c r="AS130" s="173"/>
    </row>
    <row r="131" spans="1:48" s="160" customFormat="1" ht="24.95" customHeight="1" outlineLevel="1" thickBot="1">
      <c r="A131" s="74"/>
      <c r="B131" s="237"/>
      <c r="C131" s="238"/>
      <c r="D131" s="238"/>
      <c r="E131" s="238"/>
      <c r="F131" s="238"/>
      <c r="G131" s="238"/>
      <c r="H131" s="238"/>
      <c r="I131" s="238"/>
      <c r="J131" s="238"/>
      <c r="K131" s="238"/>
      <c r="L131" s="238"/>
      <c r="M131" s="238"/>
      <c r="N131" s="238"/>
      <c r="O131" s="238"/>
      <c r="P131" s="238"/>
      <c r="Q131" s="238"/>
      <c r="R131" s="279" t="s">
        <v>132</v>
      </c>
      <c r="S131" s="280"/>
      <c r="T131" s="280"/>
      <c r="U131" s="280"/>
      <c r="V131" s="280"/>
      <c r="W131" s="280"/>
      <c r="X131" s="280"/>
      <c r="Y131" s="281"/>
      <c r="Z131" s="134">
        <f>ROUNDUP(SUM(Z122:Z130)*$AK119,0)</f>
        <v>0</v>
      </c>
      <c r="AA131" s="135">
        <f>ROUNDUP(SUM(AA122:AA130)*$AK119,0)</f>
        <v>0</v>
      </c>
      <c r="AB131" s="136"/>
      <c r="AC131" s="615"/>
      <c r="AD131" s="616"/>
      <c r="AE131" s="616"/>
      <c r="AF131" s="616"/>
      <c r="AG131" s="616"/>
      <c r="AH131" s="616"/>
      <c r="AI131" s="616"/>
      <c r="AJ131" s="616"/>
      <c r="AK131" s="616"/>
      <c r="AL131" s="616"/>
      <c r="AM131" s="616"/>
      <c r="AN131" s="616"/>
      <c r="AO131" s="616"/>
      <c r="AP131" s="616"/>
      <c r="AQ131" s="616"/>
      <c r="AR131" s="616"/>
      <c r="AS131" s="617"/>
      <c r="AT131" s="74"/>
      <c r="AU131" s="74"/>
      <c r="AV131" s="74"/>
    </row>
    <row r="132" spans="1:48" s="160" customFormat="1" ht="24.95" customHeight="1" outlineLevel="1">
      <c r="AR132" s="70"/>
      <c r="AS132" s="70"/>
    </row>
    <row r="133" spans="1:48" s="160" customFormat="1" ht="24.95" customHeight="1">
      <c r="AR133" s="70"/>
      <c r="AS133" s="70"/>
    </row>
    <row r="134" spans="1:48" s="160" customFormat="1" ht="24.95" customHeight="1" thickBot="1">
      <c r="A134" s="74"/>
      <c r="B134" s="305" t="s">
        <v>114</v>
      </c>
      <c r="C134" s="305"/>
      <c r="D134" s="305"/>
      <c r="E134" s="305"/>
      <c r="F134" s="305"/>
      <c r="G134" s="305"/>
      <c r="H134" s="305"/>
      <c r="I134" s="305"/>
      <c r="J134" s="305"/>
      <c r="K134" s="305"/>
      <c r="L134" s="305"/>
      <c r="M134" s="305"/>
      <c r="N134" s="305"/>
      <c r="O134" s="305"/>
      <c r="P134" s="305"/>
      <c r="Q134" s="305"/>
      <c r="R134" s="305"/>
      <c r="S134" s="305"/>
      <c r="T134" s="305"/>
      <c r="U134" s="305"/>
      <c r="V134" s="305"/>
      <c r="W134" s="305"/>
      <c r="X134" s="305"/>
      <c r="Y134" s="305"/>
      <c r="Z134" s="305"/>
      <c r="AA134" s="305"/>
      <c r="AB134" s="305"/>
      <c r="AC134" s="305"/>
      <c r="AD134" s="305"/>
      <c r="AE134" s="305"/>
      <c r="AF134" s="305"/>
      <c r="AG134" s="305"/>
      <c r="AH134" s="305"/>
      <c r="AI134" s="305"/>
      <c r="AJ134" s="305"/>
      <c r="AK134" s="305"/>
      <c r="AL134" s="305"/>
      <c r="AM134" s="305"/>
      <c r="AN134" s="305"/>
      <c r="AO134" s="305"/>
      <c r="AP134" s="305"/>
      <c r="AQ134" s="305"/>
      <c r="AR134" s="305"/>
      <c r="AS134" s="305"/>
      <c r="AT134" s="119"/>
      <c r="AU134" s="119"/>
      <c r="AV134" s="119"/>
    </row>
    <row r="135" spans="1:48" s="160" customFormat="1" ht="24.95" customHeight="1">
      <c r="A135" s="74"/>
      <c r="B135" s="562" t="s">
        <v>239</v>
      </c>
      <c r="C135" s="563"/>
      <c r="D135" s="562" t="s">
        <v>70</v>
      </c>
      <c r="E135" s="568"/>
      <c r="F135" s="568"/>
      <c r="G135" s="568"/>
      <c r="H135" s="568"/>
      <c r="I135" s="568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  <c r="T135" s="568"/>
      <c r="U135" s="568"/>
      <c r="V135" s="568"/>
      <c r="W135" s="568"/>
      <c r="X135" s="568"/>
      <c r="Y135" s="568"/>
      <c r="Z135" s="568"/>
      <c r="AA135" s="568"/>
      <c r="AB135" s="568"/>
      <c r="AC135" s="568"/>
      <c r="AD135" s="568"/>
      <c r="AE135" s="568"/>
      <c r="AF135" s="568"/>
      <c r="AG135" s="568"/>
      <c r="AH135" s="568"/>
      <c r="AI135" s="568"/>
      <c r="AJ135" s="568"/>
      <c r="AK135" s="563"/>
      <c r="AL135" s="835" t="s">
        <v>358</v>
      </c>
      <c r="AM135" s="836"/>
      <c r="AN135" s="836"/>
      <c r="AO135" s="836"/>
      <c r="AP135" s="836"/>
      <c r="AQ135" s="836"/>
      <c r="AR135" s="836"/>
      <c r="AS135" s="837"/>
      <c r="AT135" s="119"/>
      <c r="AU135" s="119"/>
      <c r="AV135" s="119"/>
    </row>
    <row r="136" spans="1:48" s="160" customFormat="1" ht="24.95" customHeight="1">
      <c r="A136" s="74"/>
      <c r="B136" s="564"/>
      <c r="C136" s="565"/>
      <c r="D136" s="564"/>
      <c r="E136" s="569"/>
      <c r="F136" s="569"/>
      <c r="G136" s="569"/>
      <c r="H136" s="569"/>
      <c r="I136" s="569"/>
      <c r="J136" s="569"/>
      <c r="K136" s="569"/>
      <c r="L136" s="569"/>
      <c r="M136" s="569"/>
      <c r="N136" s="569"/>
      <c r="O136" s="569"/>
      <c r="P136" s="569"/>
      <c r="Q136" s="569"/>
      <c r="R136" s="569"/>
      <c r="S136" s="569"/>
      <c r="T136" s="569"/>
      <c r="U136" s="569"/>
      <c r="V136" s="569"/>
      <c r="W136" s="569"/>
      <c r="X136" s="569"/>
      <c r="Y136" s="569"/>
      <c r="Z136" s="569"/>
      <c r="AA136" s="569"/>
      <c r="AB136" s="569"/>
      <c r="AC136" s="569"/>
      <c r="AD136" s="569"/>
      <c r="AE136" s="569"/>
      <c r="AF136" s="569"/>
      <c r="AG136" s="569"/>
      <c r="AH136" s="569"/>
      <c r="AI136" s="569"/>
      <c r="AJ136" s="569"/>
      <c r="AK136" s="565"/>
      <c r="AL136" s="838"/>
      <c r="AM136" s="839"/>
      <c r="AN136" s="839"/>
      <c r="AO136" s="839"/>
      <c r="AP136" s="839"/>
      <c r="AQ136" s="839"/>
      <c r="AR136" s="839"/>
      <c r="AS136" s="840"/>
      <c r="AT136" s="119"/>
      <c r="AU136" s="119"/>
      <c r="AV136" s="119"/>
    </row>
    <row r="137" spans="1:48" s="160" customFormat="1" ht="24.95" customHeight="1" thickBot="1">
      <c r="A137" s="74"/>
      <c r="B137" s="566"/>
      <c r="C137" s="567"/>
      <c r="D137" s="566"/>
      <c r="E137" s="570"/>
      <c r="F137" s="570"/>
      <c r="G137" s="570"/>
      <c r="H137" s="570"/>
      <c r="I137" s="570"/>
      <c r="J137" s="570"/>
      <c r="K137" s="570"/>
      <c r="L137" s="570"/>
      <c r="M137" s="570"/>
      <c r="N137" s="570"/>
      <c r="O137" s="570"/>
      <c r="P137" s="570"/>
      <c r="Q137" s="570"/>
      <c r="R137" s="570"/>
      <c r="S137" s="570"/>
      <c r="T137" s="570"/>
      <c r="U137" s="570"/>
      <c r="V137" s="570"/>
      <c r="W137" s="570"/>
      <c r="X137" s="570"/>
      <c r="Y137" s="570"/>
      <c r="Z137" s="570"/>
      <c r="AA137" s="570"/>
      <c r="AB137" s="570"/>
      <c r="AC137" s="570"/>
      <c r="AD137" s="570"/>
      <c r="AE137" s="570"/>
      <c r="AF137" s="570"/>
      <c r="AG137" s="570"/>
      <c r="AH137" s="570"/>
      <c r="AI137" s="570"/>
      <c r="AJ137" s="570"/>
      <c r="AK137" s="567"/>
      <c r="AL137" s="841" t="s">
        <v>274</v>
      </c>
      <c r="AM137" s="842"/>
      <c r="AN137" s="842"/>
      <c r="AO137" s="842"/>
      <c r="AP137" s="842"/>
      <c r="AQ137" s="842"/>
      <c r="AR137" s="842"/>
      <c r="AS137" s="843"/>
      <c r="AT137" s="119"/>
      <c r="AU137" s="119"/>
      <c r="AV137" s="119"/>
    </row>
    <row r="138" spans="1:48" s="160" customFormat="1" ht="24.95" customHeight="1" outlineLevel="1" thickBot="1">
      <c r="A138" s="74"/>
      <c r="B138" s="625"/>
      <c r="C138" s="626"/>
      <c r="D138" s="626"/>
      <c r="E138" s="626"/>
      <c r="F138" s="626"/>
      <c r="G138" s="626"/>
      <c r="H138" s="626"/>
      <c r="I138" s="626"/>
      <c r="J138" s="626"/>
      <c r="K138" s="626"/>
      <c r="L138" s="626"/>
      <c r="M138" s="626"/>
      <c r="N138" s="626"/>
      <c r="O138" s="626"/>
      <c r="P138" s="626"/>
      <c r="Q138" s="626"/>
      <c r="R138" s="626"/>
      <c r="S138" s="626"/>
      <c r="T138" s="626"/>
      <c r="U138" s="626"/>
      <c r="V138" s="626"/>
      <c r="W138" s="626"/>
      <c r="X138" s="626"/>
      <c r="Y138" s="626"/>
      <c r="Z138" s="831" t="s">
        <v>115</v>
      </c>
      <c r="AA138" s="832"/>
      <c r="AB138" s="833"/>
      <c r="AC138" s="442" t="s">
        <v>116</v>
      </c>
      <c r="AD138" s="443"/>
      <c r="AE138" s="443"/>
      <c r="AF138" s="443"/>
      <c r="AG138" s="443"/>
      <c r="AH138" s="443"/>
      <c r="AI138" s="581">
        <v>0</v>
      </c>
      <c r="AJ138" s="582"/>
      <c r="AK138" s="579">
        <f>AI138/AR$9</f>
        <v>0</v>
      </c>
      <c r="AL138" s="580"/>
      <c r="AM138" s="256" t="s">
        <v>277</v>
      </c>
      <c r="AN138" s="252"/>
      <c r="AO138" s="252"/>
      <c r="AP138" s="252"/>
      <c r="AQ138" s="253"/>
      <c r="AR138" s="257"/>
      <c r="AS138" s="258"/>
      <c r="AT138" s="74"/>
      <c r="AU138" s="74"/>
      <c r="AV138" s="74"/>
    </row>
    <row r="139" spans="1:48" s="160" customFormat="1" ht="24.95" customHeight="1" outlineLevel="1">
      <c r="A139" s="74"/>
      <c r="B139" s="256" t="s">
        <v>117</v>
      </c>
      <c r="C139" s="252"/>
      <c r="D139" s="252"/>
      <c r="E139" s="252"/>
      <c r="F139" s="252"/>
      <c r="G139" s="252"/>
      <c r="H139" s="252"/>
      <c r="I139" s="252"/>
      <c r="J139" s="252"/>
      <c r="K139" s="252"/>
      <c r="L139" s="252"/>
      <c r="M139" s="252"/>
      <c r="N139" s="252"/>
      <c r="O139" s="252"/>
      <c r="P139" s="252"/>
      <c r="Q139" s="259"/>
      <c r="R139" s="256" t="s">
        <v>118</v>
      </c>
      <c r="S139" s="253"/>
      <c r="T139" s="252" t="s">
        <v>119</v>
      </c>
      <c r="U139" s="252"/>
      <c r="V139" s="252"/>
      <c r="W139" s="259"/>
      <c r="X139" s="264" t="s">
        <v>46</v>
      </c>
      <c r="Y139" s="827" t="s">
        <v>47</v>
      </c>
      <c r="Z139" s="828" t="s">
        <v>120</v>
      </c>
      <c r="AA139" s="829" t="s">
        <v>121</v>
      </c>
      <c r="AB139" s="856" t="s">
        <v>122</v>
      </c>
      <c r="AC139" s="256" t="s">
        <v>123</v>
      </c>
      <c r="AD139" s="252"/>
      <c r="AE139" s="252"/>
      <c r="AF139" s="252"/>
      <c r="AG139" s="252"/>
      <c r="AH139" s="252"/>
      <c r="AI139" s="252"/>
      <c r="AJ139" s="252"/>
      <c r="AK139" s="252"/>
      <c r="AL139" s="252"/>
      <c r="AM139" s="252"/>
      <c r="AN139" s="252"/>
      <c r="AO139" s="252"/>
      <c r="AP139" s="252"/>
      <c r="AQ139" s="259"/>
      <c r="AR139" s="300" t="s">
        <v>124</v>
      </c>
      <c r="AS139" s="273"/>
      <c r="AT139" s="74"/>
      <c r="AU139" s="74"/>
      <c r="AV139" s="74"/>
    </row>
    <row r="140" spans="1:48" s="160" customFormat="1" ht="24.95" customHeight="1" outlineLevel="1">
      <c r="A140" s="74"/>
      <c r="B140" s="260"/>
      <c r="C140" s="261"/>
      <c r="D140" s="261"/>
      <c r="E140" s="261"/>
      <c r="F140" s="261"/>
      <c r="G140" s="261"/>
      <c r="H140" s="261"/>
      <c r="I140" s="261"/>
      <c r="J140" s="261"/>
      <c r="K140" s="261"/>
      <c r="L140" s="261"/>
      <c r="M140" s="261"/>
      <c r="N140" s="261"/>
      <c r="O140" s="261"/>
      <c r="P140" s="261"/>
      <c r="Q140" s="262"/>
      <c r="R140" s="260"/>
      <c r="S140" s="263"/>
      <c r="T140" s="261"/>
      <c r="U140" s="261"/>
      <c r="V140" s="261"/>
      <c r="W140" s="262"/>
      <c r="X140" s="265"/>
      <c r="Y140" s="304"/>
      <c r="Z140" s="265"/>
      <c r="AA140" s="271"/>
      <c r="AB140" s="304"/>
      <c r="AC140" s="260"/>
      <c r="AD140" s="261"/>
      <c r="AE140" s="261"/>
      <c r="AF140" s="261"/>
      <c r="AG140" s="261"/>
      <c r="AH140" s="261"/>
      <c r="AI140" s="261"/>
      <c r="AJ140" s="261"/>
      <c r="AK140" s="261"/>
      <c r="AL140" s="261"/>
      <c r="AM140" s="261"/>
      <c r="AN140" s="261"/>
      <c r="AO140" s="261"/>
      <c r="AP140" s="261"/>
      <c r="AQ140" s="262"/>
      <c r="AR140" s="120" t="s">
        <v>125</v>
      </c>
      <c r="AS140" s="121" t="s">
        <v>126</v>
      </c>
      <c r="AT140" s="74"/>
      <c r="AU140" s="74"/>
      <c r="AV140" s="74"/>
    </row>
    <row r="141" spans="1:48" s="160" customFormat="1" ht="24.95" customHeight="1" outlineLevel="1">
      <c r="A141" s="74"/>
      <c r="B141" s="227" t="s">
        <v>176</v>
      </c>
      <c r="C141" s="228"/>
      <c r="D141" s="228"/>
      <c r="E141" s="228"/>
      <c r="F141" s="228"/>
      <c r="G141" s="228"/>
      <c r="H141" s="228"/>
      <c r="I141" s="228"/>
      <c r="J141" s="228"/>
      <c r="K141" s="228"/>
      <c r="L141" s="228"/>
      <c r="M141" s="228"/>
      <c r="N141" s="228"/>
      <c r="O141" s="228"/>
      <c r="P141" s="228"/>
      <c r="Q141" s="229"/>
      <c r="R141" s="227" t="s">
        <v>130</v>
      </c>
      <c r="S141" s="230"/>
      <c r="T141" s="231" t="s">
        <v>275</v>
      </c>
      <c r="U141" s="228"/>
      <c r="V141" s="228"/>
      <c r="W141" s="229"/>
      <c r="X141" s="164" t="s">
        <v>170</v>
      </c>
      <c r="Y141" s="174"/>
      <c r="Z141" s="164"/>
      <c r="AA141" s="166"/>
      <c r="AB141" s="125" t="e">
        <f>INDEX($AM$107:$AT$110,MATCH(Z141,$AK$107:$AK$110,0),MATCH(AA141,$AM$111:$AT$111,0))</f>
        <v>#N/A</v>
      </c>
      <c r="AC141" s="227" t="s">
        <v>280</v>
      </c>
      <c r="AD141" s="228"/>
      <c r="AE141" s="228"/>
      <c r="AF141" s="228"/>
      <c r="AG141" s="228"/>
      <c r="AH141" s="228"/>
      <c r="AI141" s="228"/>
      <c r="AJ141" s="228"/>
      <c r="AK141" s="228"/>
      <c r="AL141" s="228"/>
      <c r="AM141" s="228"/>
      <c r="AN141" s="228"/>
      <c r="AO141" s="228"/>
      <c r="AP141" s="228"/>
      <c r="AQ141" s="229"/>
      <c r="AR141" s="167" t="s">
        <v>170</v>
      </c>
      <c r="AS141" s="168"/>
      <c r="AT141" s="74"/>
      <c r="AU141" s="74"/>
      <c r="AV141" s="74"/>
    </row>
    <row r="142" spans="1:48" s="160" customFormat="1" ht="24.95" customHeight="1" outlineLevel="1">
      <c r="B142" s="227" t="s">
        <v>177</v>
      </c>
      <c r="C142" s="228"/>
      <c r="D142" s="228"/>
      <c r="E142" s="228"/>
      <c r="F142" s="228"/>
      <c r="G142" s="228"/>
      <c r="H142" s="228"/>
      <c r="I142" s="228"/>
      <c r="J142" s="228"/>
      <c r="K142" s="228"/>
      <c r="L142" s="228"/>
      <c r="M142" s="228"/>
      <c r="N142" s="228"/>
      <c r="O142" s="228"/>
      <c r="P142" s="228"/>
      <c r="Q142" s="229"/>
      <c r="R142" s="227" t="s">
        <v>130</v>
      </c>
      <c r="S142" s="230"/>
      <c r="T142" s="231" t="s">
        <v>275</v>
      </c>
      <c r="U142" s="228"/>
      <c r="V142" s="228"/>
      <c r="W142" s="229"/>
      <c r="X142" s="164" t="s">
        <v>170</v>
      </c>
      <c r="Y142" s="174"/>
      <c r="Z142" s="164"/>
      <c r="AA142" s="166"/>
      <c r="AB142" s="125" t="e">
        <f t="shared" ref="AB142:AB149" si="5">INDEX($AM$107:$AT$110,MATCH(Z142,$AK$107:$AK$110,0),MATCH(AA142,$AM$111:$AT$111,0))</f>
        <v>#N/A</v>
      </c>
      <c r="AC142" s="227" t="s">
        <v>278</v>
      </c>
      <c r="AD142" s="228"/>
      <c r="AE142" s="228"/>
      <c r="AF142" s="228"/>
      <c r="AG142" s="228"/>
      <c r="AH142" s="228"/>
      <c r="AI142" s="228"/>
      <c r="AJ142" s="228"/>
      <c r="AK142" s="228"/>
      <c r="AL142" s="228"/>
      <c r="AM142" s="228"/>
      <c r="AN142" s="228"/>
      <c r="AO142" s="228"/>
      <c r="AP142" s="228"/>
      <c r="AQ142" s="229"/>
      <c r="AR142" s="167" t="s">
        <v>170</v>
      </c>
      <c r="AS142" s="168"/>
    </row>
    <row r="143" spans="1:48" s="160" customFormat="1" ht="24.95" customHeight="1" outlineLevel="1">
      <c r="B143" s="227" t="s">
        <v>178</v>
      </c>
      <c r="C143" s="228"/>
      <c r="D143" s="228"/>
      <c r="E143" s="228"/>
      <c r="F143" s="228"/>
      <c r="G143" s="228"/>
      <c r="H143" s="228"/>
      <c r="I143" s="228"/>
      <c r="J143" s="228"/>
      <c r="K143" s="228"/>
      <c r="L143" s="228"/>
      <c r="M143" s="228"/>
      <c r="N143" s="228"/>
      <c r="O143" s="228"/>
      <c r="P143" s="228"/>
      <c r="Q143" s="229"/>
      <c r="R143" s="227" t="s">
        <v>130</v>
      </c>
      <c r="S143" s="230"/>
      <c r="T143" s="465" t="s">
        <v>284</v>
      </c>
      <c r="U143" s="466"/>
      <c r="V143" s="466"/>
      <c r="W143" s="663"/>
      <c r="X143" s="164" t="s">
        <v>170</v>
      </c>
      <c r="Y143" s="174"/>
      <c r="Z143" s="164"/>
      <c r="AA143" s="166"/>
      <c r="AB143" s="125" t="e">
        <f t="shared" si="5"/>
        <v>#N/A</v>
      </c>
      <c r="AC143" s="227" t="s">
        <v>281</v>
      </c>
      <c r="AD143" s="228"/>
      <c r="AE143" s="228"/>
      <c r="AF143" s="228"/>
      <c r="AG143" s="228"/>
      <c r="AH143" s="228"/>
      <c r="AI143" s="228"/>
      <c r="AJ143" s="228"/>
      <c r="AK143" s="228"/>
      <c r="AL143" s="228"/>
      <c r="AM143" s="228"/>
      <c r="AN143" s="228"/>
      <c r="AO143" s="228"/>
      <c r="AP143" s="228"/>
      <c r="AQ143" s="229"/>
      <c r="AR143" s="167" t="s">
        <v>170</v>
      </c>
      <c r="AS143" s="168"/>
    </row>
    <row r="144" spans="1:48" s="160" customFormat="1" ht="24.95" customHeight="1" outlineLevel="1">
      <c r="B144" s="227"/>
      <c r="C144" s="228"/>
      <c r="D144" s="228"/>
      <c r="E144" s="228"/>
      <c r="F144" s="228"/>
      <c r="G144" s="228"/>
      <c r="H144" s="228"/>
      <c r="I144" s="228"/>
      <c r="J144" s="228"/>
      <c r="K144" s="228"/>
      <c r="L144" s="228"/>
      <c r="M144" s="228"/>
      <c r="N144" s="228"/>
      <c r="O144" s="228"/>
      <c r="P144" s="228"/>
      <c r="Q144" s="229"/>
      <c r="R144" s="227"/>
      <c r="S144" s="230"/>
      <c r="T144" s="231"/>
      <c r="U144" s="228"/>
      <c r="V144" s="228"/>
      <c r="W144" s="229"/>
      <c r="X144" s="164"/>
      <c r="Y144" s="174"/>
      <c r="Z144" s="164"/>
      <c r="AA144" s="166"/>
      <c r="AB144" s="125" t="e">
        <f t="shared" si="5"/>
        <v>#N/A</v>
      </c>
      <c r="AC144" s="227" t="s">
        <v>282</v>
      </c>
      <c r="AD144" s="228"/>
      <c r="AE144" s="228"/>
      <c r="AF144" s="228"/>
      <c r="AG144" s="228"/>
      <c r="AH144" s="228"/>
      <c r="AI144" s="228"/>
      <c r="AJ144" s="228"/>
      <c r="AK144" s="228"/>
      <c r="AL144" s="228"/>
      <c r="AM144" s="228"/>
      <c r="AN144" s="228"/>
      <c r="AO144" s="228"/>
      <c r="AP144" s="228"/>
      <c r="AQ144" s="229"/>
      <c r="AR144" s="167" t="s">
        <v>170</v>
      </c>
      <c r="AS144" s="168"/>
    </row>
    <row r="145" spans="1:48" s="160" customFormat="1" ht="24.95" customHeight="1" outlineLevel="1">
      <c r="B145" s="227"/>
      <c r="C145" s="228"/>
      <c r="D145" s="228"/>
      <c r="E145" s="228"/>
      <c r="F145" s="228"/>
      <c r="G145" s="228"/>
      <c r="H145" s="228"/>
      <c r="I145" s="228"/>
      <c r="J145" s="228"/>
      <c r="K145" s="228"/>
      <c r="L145" s="228"/>
      <c r="M145" s="228"/>
      <c r="N145" s="228"/>
      <c r="O145" s="228"/>
      <c r="P145" s="228"/>
      <c r="Q145" s="229"/>
      <c r="R145" s="227"/>
      <c r="S145" s="230"/>
      <c r="T145" s="465"/>
      <c r="U145" s="466"/>
      <c r="V145" s="466"/>
      <c r="W145" s="663"/>
      <c r="X145" s="164"/>
      <c r="Y145" s="174"/>
      <c r="Z145" s="164"/>
      <c r="AA145" s="166"/>
      <c r="AB145" s="125" t="e">
        <f t="shared" si="5"/>
        <v>#N/A</v>
      </c>
      <c r="AC145" s="227" t="s">
        <v>279</v>
      </c>
      <c r="AD145" s="228"/>
      <c r="AE145" s="228"/>
      <c r="AF145" s="228"/>
      <c r="AG145" s="228"/>
      <c r="AH145" s="228"/>
      <c r="AI145" s="228"/>
      <c r="AJ145" s="228"/>
      <c r="AK145" s="228"/>
      <c r="AL145" s="228"/>
      <c r="AM145" s="228"/>
      <c r="AN145" s="228"/>
      <c r="AO145" s="228"/>
      <c r="AP145" s="228"/>
      <c r="AQ145" s="229"/>
      <c r="AR145" s="167"/>
      <c r="AS145" s="168" t="s">
        <v>170</v>
      </c>
    </row>
    <row r="146" spans="1:48" s="160" customFormat="1" ht="24.95" customHeight="1" outlineLevel="1">
      <c r="B146" s="227"/>
      <c r="C146" s="228"/>
      <c r="D146" s="228"/>
      <c r="E146" s="228"/>
      <c r="F146" s="228"/>
      <c r="G146" s="228"/>
      <c r="H146" s="228"/>
      <c r="I146" s="228"/>
      <c r="J146" s="228"/>
      <c r="K146" s="228"/>
      <c r="L146" s="228"/>
      <c r="M146" s="228"/>
      <c r="N146" s="228"/>
      <c r="O146" s="228"/>
      <c r="P146" s="228"/>
      <c r="Q146" s="229"/>
      <c r="R146" s="227"/>
      <c r="S146" s="230"/>
      <c r="T146" s="231"/>
      <c r="U146" s="228"/>
      <c r="V146" s="228"/>
      <c r="W146" s="229"/>
      <c r="X146" s="164"/>
      <c r="Y146" s="174"/>
      <c r="Z146" s="164"/>
      <c r="AA146" s="166"/>
      <c r="AB146" s="125" t="e">
        <f t="shared" si="5"/>
        <v>#N/A</v>
      </c>
      <c r="AC146" s="227" t="s">
        <v>283</v>
      </c>
      <c r="AD146" s="228"/>
      <c r="AE146" s="228"/>
      <c r="AF146" s="228"/>
      <c r="AG146" s="228"/>
      <c r="AH146" s="228"/>
      <c r="AI146" s="228"/>
      <c r="AJ146" s="228"/>
      <c r="AK146" s="228"/>
      <c r="AL146" s="228"/>
      <c r="AM146" s="228"/>
      <c r="AN146" s="228"/>
      <c r="AO146" s="228"/>
      <c r="AP146" s="228"/>
      <c r="AQ146" s="229"/>
      <c r="AR146" s="167"/>
      <c r="AS146" s="168" t="s">
        <v>170</v>
      </c>
    </row>
    <row r="147" spans="1:48" s="160" customFormat="1" ht="24.95" customHeight="1" outlineLevel="1">
      <c r="B147" s="227"/>
      <c r="C147" s="228"/>
      <c r="D147" s="228"/>
      <c r="E147" s="228"/>
      <c r="F147" s="228"/>
      <c r="G147" s="228"/>
      <c r="H147" s="228"/>
      <c r="I147" s="228"/>
      <c r="J147" s="228"/>
      <c r="K147" s="228"/>
      <c r="L147" s="228"/>
      <c r="M147" s="228"/>
      <c r="N147" s="228"/>
      <c r="O147" s="228"/>
      <c r="P147" s="228"/>
      <c r="Q147" s="229"/>
      <c r="R147" s="227"/>
      <c r="S147" s="230"/>
      <c r="T147" s="231"/>
      <c r="U147" s="228"/>
      <c r="V147" s="228"/>
      <c r="W147" s="229"/>
      <c r="X147" s="164"/>
      <c r="Y147" s="174"/>
      <c r="Z147" s="164"/>
      <c r="AA147" s="166"/>
      <c r="AB147" s="125" t="e">
        <f t="shared" si="5"/>
        <v>#N/A</v>
      </c>
      <c r="AC147" s="850"/>
      <c r="AD147" s="851"/>
      <c r="AE147" s="851"/>
      <c r="AF147" s="851"/>
      <c r="AG147" s="851"/>
      <c r="AH147" s="851"/>
      <c r="AI147" s="851"/>
      <c r="AJ147" s="851"/>
      <c r="AK147" s="851"/>
      <c r="AL147" s="851"/>
      <c r="AM147" s="851"/>
      <c r="AN147" s="851"/>
      <c r="AO147" s="851"/>
      <c r="AP147" s="851"/>
      <c r="AQ147" s="852"/>
      <c r="AR147" s="167"/>
      <c r="AS147" s="168"/>
    </row>
    <row r="148" spans="1:48" s="160" customFormat="1" ht="24.95" customHeight="1" outlineLevel="1">
      <c r="B148" s="227"/>
      <c r="C148" s="228"/>
      <c r="D148" s="228"/>
      <c r="E148" s="228"/>
      <c r="F148" s="228"/>
      <c r="G148" s="228"/>
      <c r="H148" s="228"/>
      <c r="I148" s="228"/>
      <c r="J148" s="228"/>
      <c r="K148" s="228"/>
      <c r="L148" s="228"/>
      <c r="M148" s="228"/>
      <c r="N148" s="228"/>
      <c r="O148" s="228"/>
      <c r="P148" s="228"/>
      <c r="Q148" s="229"/>
      <c r="R148" s="227"/>
      <c r="S148" s="230"/>
      <c r="T148" s="231"/>
      <c r="U148" s="228"/>
      <c r="V148" s="228"/>
      <c r="W148" s="229"/>
      <c r="X148" s="164"/>
      <c r="Y148" s="174"/>
      <c r="Z148" s="164"/>
      <c r="AA148" s="166"/>
      <c r="AB148" s="125" t="e">
        <f t="shared" si="5"/>
        <v>#N/A</v>
      </c>
      <c r="AC148" s="853"/>
      <c r="AD148" s="854"/>
      <c r="AE148" s="854"/>
      <c r="AF148" s="854"/>
      <c r="AG148" s="854"/>
      <c r="AH148" s="854"/>
      <c r="AI148" s="854"/>
      <c r="AJ148" s="854"/>
      <c r="AK148" s="854"/>
      <c r="AL148" s="854"/>
      <c r="AM148" s="854"/>
      <c r="AN148" s="854"/>
      <c r="AO148" s="854"/>
      <c r="AP148" s="854"/>
      <c r="AQ148" s="855"/>
      <c r="AR148" s="167"/>
      <c r="AS148" s="168"/>
    </row>
    <row r="149" spans="1:48" s="160" customFormat="1" ht="24.95" customHeight="1" outlineLevel="1" thickBot="1">
      <c r="B149" s="227"/>
      <c r="C149" s="228"/>
      <c r="D149" s="228"/>
      <c r="E149" s="228"/>
      <c r="F149" s="228"/>
      <c r="G149" s="228"/>
      <c r="H149" s="228"/>
      <c r="I149" s="228"/>
      <c r="J149" s="228"/>
      <c r="K149" s="228"/>
      <c r="L149" s="228"/>
      <c r="M149" s="228"/>
      <c r="N149" s="228"/>
      <c r="O149" s="228"/>
      <c r="P149" s="228"/>
      <c r="Q149" s="229"/>
      <c r="R149" s="232"/>
      <c r="S149" s="233"/>
      <c r="T149" s="234"/>
      <c r="U149" s="235"/>
      <c r="V149" s="235"/>
      <c r="W149" s="236"/>
      <c r="X149" s="175"/>
      <c r="Y149" s="176"/>
      <c r="Z149" s="169"/>
      <c r="AA149" s="171"/>
      <c r="AB149" s="131" t="e">
        <f t="shared" si="5"/>
        <v>#N/A</v>
      </c>
      <c r="AC149" s="232"/>
      <c r="AD149" s="235"/>
      <c r="AE149" s="235"/>
      <c r="AF149" s="235"/>
      <c r="AG149" s="235"/>
      <c r="AH149" s="235"/>
      <c r="AI149" s="235"/>
      <c r="AJ149" s="235"/>
      <c r="AK149" s="235"/>
      <c r="AL149" s="235"/>
      <c r="AM149" s="235"/>
      <c r="AN149" s="235"/>
      <c r="AO149" s="235"/>
      <c r="AP149" s="235"/>
      <c r="AQ149" s="236"/>
      <c r="AR149" s="172"/>
      <c r="AS149" s="173"/>
    </row>
    <row r="150" spans="1:48" s="160" customFormat="1" ht="24.95" customHeight="1" outlineLevel="1" thickBot="1">
      <c r="A150" s="74"/>
      <c r="B150" s="237"/>
      <c r="C150" s="238"/>
      <c r="D150" s="238"/>
      <c r="E150" s="238"/>
      <c r="F150" s="238"/>
      <c r="G150" s="238"/>
      <c r="H150" s="238"/>
      <c r="I150" s="238"/>
      <c r="J150" s="238"/>
      <c r="K150" s="238"/>
      <c r="L150" s="238"/>
      <c r="M150" s="238"/>
      <c r="N150" s="238"/>
      <c r="O150" s="238"/>
      <c r="P150" s="238"/>
      <c r="Q150" s="239"/>
      <c r="R150" s="279" t="s">
        <v>132</v>
      </c>
      <c r="S150" s="280"/>
      <c r="T150" s="280"/>
      <c r="U150" s="280"/>
      <c r="V150" s="280"/>
      <c r="W150" s="280"/>
      <c r="X150" s="280"/>
      <c r="Y150" s="281"/>
      <c r="Z150" s="134">
        <f>ROUNDUP(SUM(Z141:Z149)*$AK138,0)</f>
        <v>0</v>
      </c>
      <c r="AA150" s="135">
        <f>ROUNDUP(SUM(AA141:AA149)*$AK138,0)</f>
        <v>0</v>
      </c>
      <c r="AB150" s="136"/>
      <c r="AC150" s="615"/>
      <c r="AD150" s="616"/>
      <c r="AE150" s="616"/>
      <c r="AF150" s="616"/>
      <c r="AG150" s="616"/>
      <c r="AH150" s="616"/>
      <c r="AI150" s="616"/>
      <c r="AJ150" s="616"/>
      <c r="AK150" s="616"/>
      <c r="AL150" s="616"/>
      <c r="AM150" s="616"/>
      <c r="AN150" s="616"/>
      <c r="AO150" s="616"/>
      <c r="AP150" s="616"/>
      <c r="AQ150" s="616"/>
      <c r="AR150" s="616"/>
      <c r="AS150" s="617"/>
      <c r="AT150" s="74"/>
      <c r="AU150" s="74"/>
      <c r="AV150" s="74"/>
    </row>
    <row r="151" spans="1:48" s="160" customFormat="1" ht="24.95" customHeight="1" outlineLevel="1">
      <c r="AR151" s="70"/>
      <c r="AS151" s="70"/>
    </row>
    <row r="152" spans="1:48" s="160" customFormat="1" ht="24.95" customHeight="1">
      <c r="AR152" s="70"/>
      <c r="AS152" s="70"/>
    </row>
    <row r="153" spans="1:48" s="160" customFormat="1" ht="24.95" customHeight="1" thickBot="1">
      <c r="A153" s="74"/>
      <c r="B153" s="834" t="s">
        <v>114</v>
      </c>
      <c r="C153" s="834"/>
      <c r="D153" s="834"/>
      <c r="E153" s="834"/>
      <c r="F153" s="834"/>
      <c r="G153" s="834"/>
      <c r="H153" s="834"/>
      <c r="I153" s="834"/>
      <c r="J153" s="834"/>
      <c r="K153" s="834"/>
      <c r="L153" s="834"/>
      <c r="M153" s="834"/>
      <c r="N153" s="834"/>
      <c r="O153" s="834"/>
      <c r="P153" s="834"/>
      <c r="Q153" s="834"/>
      <c r="R153" s="834"/>
      <c r="S153" s="834"/>
      <c r="T153" s="834"/>
      <c r="U153" s="834"/>
      <c r="V153" s="834"/>
      <c r="W153" s="834"/>
      <c r="X153" s="834"/>
      <c r="Y153" s="834"/>
      <c r="Z153" s="834"/>
      <c r="AA153" s="834"/>
      <c r="AB153" s="834"/>
      <c r="AC153" s="834"/>
      <c r="AD153" s="834"/>
      <c r="AE153" s="834"/>
      <c r="AF153" s="834"/>
      <c r="AG153" s="834"/>
      <c r="AH153" s="834"/>
      <c r="AI153" s="834"/>
      <c r="AJ153" s="834"/>
      <c r="AK153" s="834"/>
      <c r="AL153" s="834"/>
      <c r="AM153" s="834"/>
      <c r="AN153" s="834"/>
      <c r="AO153" s="834"/>
      <c r="AP153" s="834"/>
      <c r="AQ153" s="834"/>
      <c r="AR153" s="834"/>
      <c r="AS153" s="834"/>
      <c r="AT153" s="119"/>
      <c r="AU153" s="119"/>
      <c r="AV153" s="119"/>
    </row>
    <row r="154" spans="1:48" s="160" customFormat="1" ht="24.95" customHeight="1">
      <c r="A154" s="74"/>
      <c r="B154" s="562" t="s">
        <v>240</v>
      </c>
      <c r="C154" s="563"/>
      <c r="D154" s="562" t="s">
        <v>72</v>
      </c>
      <c r="E154" s="568"/>
      <c r="F154" s="568"/>
      <c r="G154" s="568"/>
      <c r="H154" s="568"/>
      <c r="I154" s="568"/>
      <c r="J154" s="568"/>
      <c r="K154" s="568"/>
      <c r="L154" s="568"/>
      <c r="M154" s="568"/>
      <c r="N154" s="568"/>
      <c r="O154" s="568"/>
      <c r="P154" s="568"/>
      <c r="Q154" s="568"/>
      <c r="R154" s="568"/>
      <c r="S154" s="568"/>
      <c r="T154" s="568"/>
      <c r="U154" s="568"/>
      <c r="V154" s="568"/>
      <c r="W154" s="568"/>
      <c r="X154" s="568"/>
      <c r="Y154" s="568"/>
      <c r="Z154" s="568"/>
      <c r="AA154" s="568"/>
      <c r="AB154" s="568"/>
      <c r="AC154" s="568"/>
      <c r="AD154" s="568"/>
      <c r="AE154" s="568"/>
      <c r="AF154" s="568"/>
      <c r="AG154" s="568"/>
      <c r="AH154" s="568"/>
      <c r="AI154" s="568"/>
      <c r="AJ154" s="568"/>
      <c r="AK154" s="563"/>
      <c r="AL154" s="795" t="s">
        <v>359</v>
      </c>
      <c r="AM154" s="316"/>
      <c r="AN154" s="316"/>
      <c r="AO154" s="316"/>
      <c r="AP154" s="316"/>
      <c r="AQ154" s="316"/>
      <c r="AR154" s="316"/>
      <c r="AS154" s="317"/>
      <c r="AT154" s="119"/>
      <c r="AU154" s="119"/>
      <c r="AV154" s="119"/>
    </row>
    <row r="155" spans="1:48" s="160" customFormat="1" ht="24.95" customHeight="1">
      <c r="A155" s="74"/>
      <c r="B155" s="564"/>
      <c r="C155" s="565"/>
      <c r="D155" s="564"/>
      <c r="E155" s="569"/>
      <c r="F155" s="569"/>
      <c r="G155" s="569"/>
      <c r="H155" s="569"/>
      <c r="I155" s="569"/>
      <c r="J155" s="569"/>
      <c r="K155" s="569"/>
      <c r="L155" s="569"/>
      <c r="M155" s="569"/>
      <c r="N155" s="569"/>
      <c r="O155" s="569"/>
      <c r="P155" s="569"/>
      <c r="Q155" s="569"/>
      <c r="R155" s="569"/>
      <c r="S155" s="569"/>
      <c r="T155" s="569"/>
      <c r="U155" s="569"/>
      <c r="V155" s="569"/>
      <c r="W155" s="569"/>
      <c r="X155" s="569"/>
      <c r="Y155" s="569"/>
      <c r="Z155" s="569"/>
      <c r="AA155" s="569"/>
      <c r="AB155" s="569"/>
      <c r="AC155" s="569"/>
      <c r="AD155" s="569"/>
      <c r="AE155" s="569"/>
      <c r="AF155" s="569"/>
      <c r="AG155" s="569"/>
      <c r="AH155" s="569"/>
      <c r="AI155" s="569"/>
      <c r="AJ155" s="569"/>
      <c r="AK155" s="565"/>
      <c r="AL155" s="796"/>
      <c r="AM155" s="797"/>
      <c r="AN155" s="797"/>
      <c r="AO155" s="797"/>
      <c r="AP155" s="797"/>
      <c r="AQ155" s="797"/>
      <c r="AR155" s="797"/>
      <c r="AS155" s="798"/>
      <c r="AT155" s="119"/>
      <c r="AU155" s="119"/>
      <c r="AV155" s="119"/>
    </row>
    <row r="156" spans="1:48" s="160" customFormat="1" ht="24.95" customHeight="1" thickBot="1">
      <c r="A156" s="74"/>
      <c r="B156" s="566"/>
      <c r="C156" s="567"/>
      <c r="D156" s="566"/>
      <c r="E156" s="570"/>
      <c r="F156" s="570"/>
      <c r="G156" s="570"/>
      <c r="H156" s="570"/>
      <c r="I156" s="570"/>
      <c r="J156" s="570"/>
      <c r="K156" s="570"/>
      <c r="L156" s="570"/>
      <c r="M156" s="570"/>
      <c r="N156" s="570"/>
      <c r="O156" s="570"/>
      <c r="P156" s="570"/>
      <c r="Q156" s="570"/>
      <c r="R156" s="570"/>
      <c r="S156" s="570"/>
      <c r="T156" s="570"/>
      <c r="U156" s="570"/>
      <c r="V156" s="570"/>
      <c r="W156" s="570"/>
      <c r="X156" s="570"/>
      <c r="Y156" s="570"/>
      <c r="Z156" s="570"/>
      <c r="AA156" s="570"/>
      <c r="AB156" s="570"/>
      <c r="AC156" s="570"/>
      <c r="AD156" s="570"/>
      <c r="AE156" s="570"/>
      <c r="AF156" s="570"/>
      <c r="AG156" s="570"/>
      <c r="AH156" s="570"/>
      <c r="AI156" s="570"/>
      <c r="AJ156" s="570"/>
      <c r="AK156" s="567"/>
      <c r="AL156" s="799" t="s">
        <v>274</v>
      </c>
      <c r="AM156" s="800"/>
      <c r="AN156" s="800"/>
      <c r="AO156" s="800"/>
      <c r="AP156" s="800"/>
      <c r="AQ156" s="800"/>
      <c r="AR156" s="800"/>
      <c r="AS156" s="801"/>
      <c r="AT156" s="119"/>
      <c r="AU156" s="119"/>
      <c r="AV156" s="119"/>
    </row>
    <row r="157" spans="1:48" s="160" customFormat="1" ht="24.95" customHeight="1" outlineLevel="1" thickBot="1">
      <c r="A157" s="74"/>
      <c r="B157" s="625"/>
      <c r="C157" s="626"/>
      <c r="D157" s="626"/>
      <c r="E157" s="626"/>
      <c r="F157" s="626"/>
      <c r="G157" s="626"/>
      <c r="H157" s="626"/>
      <c r="I157" s="626"/>
      <c r="J157" s="626"/>
      <c r="K157" s="626"/>
      <c r="L157" s="626"/>
      <c r="M157" s="626"/>
      <c r="N157" s="626"/>
      <c r="O157" s="626"/>
      <c r="P157" s="626"/>
      <c r="Q157" s="626"/>
      <c r="R157" s="626"/>
      <c r="S157" s="626"/>
      <c r="T157" s="626"/>
      <c r="U157" s="626"/>
      <c r="V157" s="626"/>
      <c r="W157" s="626"/>
      <c r="X157" s="626"/>
      <c r="Y157" s="626"/>
      <c r="Z157" s="831" t="s">
        <v>115</v>
      </c>
      <c r="AA157" s="832"/>
      <c r="AB157" s="833"/>
      <c r="AC157" s="442" t="s">
        <v>116</v>
      </c>
      <c r="AD157" s="443"/>
      <c r="AE157" s="443"/>
      <c r="AF157" s="443"/>
      <c r="AG157" s="443"/>
      <c r="AH157" s="443"/>
      <c r="AI157" s="581">
        <v>0</v>
      </c>
      <c r="AJ157" s="582"/>
      <c r="AK157" s="579">
        <f>AI157/AR$9</f>
        <v>0</v>
      </c>
      <c r="AL157" s="580"/>
      <c r="AM157" s="256" t="s">
        <v>175</v>
      </c>
      <c r="AN157" s="252"/>
      <c r="AO157" s="252"/>
      <c r="AP157" s="252"/>
      <c r="AQ157" s="253"/>
      <c r="AR157" s="257"/>
      <c r="AS157" s="258"/>
      <c r="AT157" s="74"/>
      <c r="AU157" s="74"/>
      <c r="AV157" s="74"/>
    </row>
    <row r="158" spans="1:48" s="160" customFormat="1" ht="24.95" customHeight="1" outlineLevel="1">
      <c r="A158" s="74"/>
      <c r="B158" s="256" t="s">
        <v>117</v>
      </c>
      <c r="C158" s="252"/>
      <c r="D158" s="252"/>
      <c r="E158" s="252"/>
      <c r="F158" s="252"/>
      <c r="G158" s="252"/>
      <c r="H158" s="252"/>
      <c r="I158" s="252"/>
      <c r="J158" s="252"/>
      <c r="K158" s="252"/>
      <c r="L158" s="252"/>
      <c r="M158" s="252"/>
      <c r="N158" s="252"/>
      <c r="O158" s="252"/>
      <c r="P158" s="252"/>
      <c r="Q158" s="259"/>
      <c r="R158" s="256" t="s">
        <v>118</v>
      </c>
      <c r="S158" s="253"/>
      <c r="T158" s="252" t="s">
        <v>119</v>
      </c>
      <c r="U158" s="252"/>
      <c r="V158" s="252"/>
      <c r="W158" s="259"/>
      <c r="X158" s="264" t="s">
        <v>46</v>
      </c>
      <c r="Y158" s="827" t="s">
        <v>47</v>
      </c>
      <c r="Z158" s="828" t="s">
        <v>120</v>
      </c>
      <c r="AA158" s="829" t="s">
        <v>121</v>
      </c>
      <c r="AB158" s="830" t="s">
        <v>122</v>
      </c>
      <c r="AC158" s="256" t="s">
        <v>123</v>
      </c>
      <c r="AD158" s="252"/>
      <c r="AE158" s="252"/>
      <c r="AF158" s="252"/>
      <c r="AG158" s="252"/>
      <c r="AH158" s="252"/>
      <c r="AI158" s="252"/>
      <c r="AJ158" s="252"/>
      <c r="AK158" s="252"/>
      <c r="AL158" s="252"/>
      <c r="AM158" s="252"/>
      <c r="AN158" s="252"/>
      <c r="AO158" s="252"/>
      <c r="AP158" s="252"/>
      <c r="AQ158" s="259"/>
      <c r="AR158" s="272" t="s">
        <v>124</v>
      </c>
      <c r="AS158" s="273"/>
      <c r="AT158" s="74"/>
      <c r="AU158" s="74"/>
      <c r="AV158" s="74"/>
    </row>
    <row r="159" spans="1:48" s="160" customFormat="1" ht="24.95" customHeight="1" outlineLevel="1">
      <c r="A159" s="74"/>
      <c r="B159" s="260"/>
      <c r="C159" s="261"/>
      <c r="D159" s="261"/>
      <c r="E159" s="261"/>
      <c r="F159" s="261"/>
      <c r="G159" s="261"/>
      <c r="H159" s="261"/>
      <c r="I159" s="261"/>
      <c r="J159" s="261"/>
      <c r="K159" s="261"/>
      <c r="L159" s="261"/>
      <c r="M159" s="261"/>
      <c r="N159" s="261"/>
      <c r="O159" s="261"/>
      <c r="P159" s="261"/>
      <c r="Q159" s="262"/>
      <c r="R159" s="260"/>
      <c r="S159" s="263"/>
      <c r="T159" s="261"/>
      <c r="U159" s="261"/>
      <c r="V159" s="261"/>
      <c r="W159" s="262"/>
      <c r="X159" s="265"/>
      <c r="Y159" s="304"/>
      <c r="Z159" s="265"/>
      <c r="AA159" s="271"/>
      <c r="AB159" s="267"/>
      <c r="AC159" s="260"/>
      <c r="AD159" s="261"/>
      <c r="AE159" s="261"/>
      <c r="AF159" s="261"/>
      <c r="AG159" s="261"/>
      <c r="AH159" s="261"/>
      <c r="AI159" s="261"/>
      <c r="AJ159" s="261"/>
      <c r="AK159" s="261"/>
      <c r="AL159" s="261"/>
      <c r="AM159" s="261"/>
      <c r="AN159" s="261"/>
      <c r="AO159" s="261"/>
      <c r="AP159" s="261"/>
      <c r="AQ159" s="262"/>
      <c r="AR159" s="141" t="s">
        <v>125</v>
      </c>
      <c r="AS159" s="121" t="s">
        <v>126</v>
      </c>
      <c r="AT159" s="74"/>
      <c r="AU159" s="74"/>
      <c r="AV159" s="74"/>
    </row>
    <row r="160" spans="1:48" s="160" customFormat="1" ht="24.95" customHeight="1" outlineLevel="1">
      <c r="A160" s="74"/>
      <c r="B160" s="227"/>
      <c r="C160" s="228"/>
      <c r="D160" s="228"/>
      <c r="E160" s="228"/>
      <c r="F160" s="228"/>
      <c r="G160" s="228"/>
      <c r="H160" s="228"/>
      <c r="I160" s="228"/>
      <c r="J160" s="228"/>
      <c r="K160" s="228"/>
      <c r="L160" s="228"/>
      <c r="M160" s="228"/>
      <c r="N160" s="228"/>
      <c r="O160" s="228"/>
      <c r="P160" s="228"/>
      <c r="Q160" s="229"/>
      <c r="R160" s="227"/>
      <c r="S160" s="230"/>
      <c r="T160" s="231"/>
      <c r="U160" s="228"/>
      <c r="V160" s="228"/>
      <c r="W160" s="229"/>
      <c r="X160" s="164"/>
      <c r="Y160" s="174"/>
      <c r="Z160" s="164"/>
      <c r="AA160" s="166"/>
      <c r="AB160" s="125" t="e">
        <f>INDEX($AM$107:$AT$110,MATCH(Z160,$AK$107:$AK$110,0),MATCH(AA160,$AM$111:$AT$111,0))</f>
        <v>#N/A</v>
      </c>
      <c r="AC160" s="227"/>
      <c r="AD160" s="228"/>
      <c r="AE160" s="228"/>
      <c r="AF160" s="228"/>
      <c r="AG160" s="228"/>
      <c r="AH160" s="228"/>
      <c r="AI160" s="228"/>
      <c r="AJ160" s="228"/>
      <c r="AK160" s="228"/>
      <c r="AL160" s="228"/>
      <c r="AM160" s="228"/>
      <c r="AN160" s="228"/>
      <c r="AO160" s="228"/>
      <c r="AP160" s="228"/>
      <c r="AQ160" s="229"/>
      <c r="AR160" s="177"/>
      <c r="AS160" s="168"/>
      <c r="AT160" s="74"/>
      <c r="AU160" s="74"/>
      <c r="AV160" s="74"/>
    </row>
    <row r="161" spans="1:48" s="160" customFormat="1" ht="24.95" customHeight="1" outlineLevel="1">
      <c r="B161" s="227"/>
      <c r="C161" s="228"/>
      <c r="D161" s="228"/>
      <c r="E161" s="228"/>
      <c r="F161" s="228"/>
      <c r="G161" s="228"/>
      <c r="H161" s="228"/>
      <c r="I161" s="228"/>
      <c r="J161" s="228"/>
      <c r="K161" s="228"/>
      <c r="L161" s="228"/>
      <c r="M161" s="228"/>
      <c r="N161" s="228"/>
      <c r="O161" s="228"/>
      <c r="P161" s="228"/>
      <c r="Q161" s="229"/>
      <c r="R161" s="227"/>
      <c r="S161" s="230"/>
      <c r="T161" s="231"/>
      <c r="U161" s="228"/>
      <c r="V161" s="228"/>
      <c r="W161" s="229"/>
      <c r="X161" s="164"/>
      <c r="Y161" s="174"/>
      <c r="Z161" s="164"/>
      <c r="AA161" s="166"/>
      <c r="AB161" s="125" t="e">
        <f t="shared" ref="AB161:AB168" si="6">INDEX($AM$107:$AT$110,MATCH(Z161,$AK$107:$AK$110,0),MATCH(AA161,$AM$111:$AT$111,0))</f>
        <v>#N/A</v>
      </c>
      <c r="AC161" s="227"/>
      <c r="AD161" s="228"/>
      <c r="AE161" s="228"/>
      <c r="AF161" s="228"/>
      <c r="AG161" s="228"/>
      <c r="AH161" s="228"/>
      <c r="AI161" s="228"/>
      <c r="AJ161" s="228"/>
      <c r="AK161" s="228"/>
      <c r="AL161" s="228"/>
      <c r="AM161" s="228"/>
      <c r="AN161" s="228"/>
      <c r="AO161" s="228"/>
      <c r="AP161" s="228"/>
      <c r="AQ161" s="229"/>
      <c r="AR161" s="177"/>
      <c r="AS161" s="168"/>
    </row>
    <row r="162" spans="1:48" s="160" customFormat="1" ht="24.95" customHeight="1" outlineLevel="1">
      <c r="B162" s="227"/>
      <c r="C162" s="228"/>
      <c r="D162" s="228"/>
      <c r="E162" s="228"/>
      <c r="F162" s="228"/>
      <c r="G162" s="228"/>
      <c r="H162" s="228"/>
      <c r="I162" s="228"/>
      <c r="J162" s="228"/>
      <c r="K162" s="228"/>
      <c r="L162" s="228"/>
      <c r="M162" s="228"/>
      <c r="N162" s="228"/>
      <c r="O162" s="228"/>
      <c r="P162" s="228"/>
      <c r="Q162" s="229"/>
      <c r="R162" s="227"/>
      <c r="S162" s="230"/>
      <c r="T162" s="231"/>
      <c r="U162" s="228"/>
      <c r="V162" s="228"/>
      <c r="W162" s="229"/>
      <c r="X162" s="164"/>
      <c r="Y162" s="174"/>
      <c r="Z162" s="164"/>
      <c r="AA162" s="166"/>
      <c r="AB162" s="125" t="e">
        <f t="shared" si="6"/>
        <v>#N/A</v>
      </c>
      <c r="AC162" s="227"/>
      <c r="AD162" s="228"/>
      <c r="AE162" s="228"/>
      <c r="AF162" s="228"/>
      <c r="AG162" s="228"/>
      <c r="AH162" s="228"/>
      <c r="AI162" s="228"/>
      <c r="AJ162" s="228"/>
      <c r="AK162" s="228"/>
      <c r="AL162" s="228"/>
      <c r="AM162" s="228"/>
      <c r="AN162" s="228"/>
      <c r="AO162" s="228"/>
      <c r="AP162" s="228"/>
      <c r="AQ162" s="229"/>
      <c r="AR162" s="177"/>
      <c r="AS162" s="168"/>
    </row>
    <row r="163" spans="1:48" s="160" customFormat="1" ht="24.95" customHeight="1" outlineLevel="1">
      <c r="B163" s="227"/>
      <c r="C163" s="228"/>
      <c r="D163" s="228"/>
      <c r="E163" s="228"/>
      <c r="F163" s="228"/>
      <c r="G163" s="228"/>
      <c r="H163" s="228"/>
      <c r="I163" s="228"/>
      <c r="J163" s="228"/>
      <c r="K163" s="228"/>
      <c r="L163" s="228"/>
      <c r="M163" s="228"/>
      <c r="N163" s="228"/>
      <c r="O163" s="228"/>
      <c r="P163" s="228"/>
      <c r="Q163" s="229"/>
      <c r="R163" s="227"/>
      <c r="S163" s="230"/>
      <c r="T163" s="231"/>
      <c r="U163" s="228"/>
      <c r="V163" s="228"/>
      <c r="W163" s="229"/>
      <c r="X163" s="164"/>
      <c r="Y163" s="174"/>
      <c r="Z163" s="164"/>
      <c r="AA163" s="166"/>
      <c r="AB163" s="125" t="e">
        <f t="shared" si="6"/>
        <v>#N/A</v>
      </c>
      <c r="AC163" s="227"/>
      <c r="AD163" s="228"/>
      <c r="AE163" s="228"/>
      <c r="AF163" s="228"/>
      <c r="AG163" s="228"/>
      <c r="AH163" s="228"/>
      <c r="AI163" s="228"/>
      <c r="AJ163" s="228"/>
      <c r="AK163" s="228"/>
      <c r="AL163" s="228"/>
      <c r="AM163" s="228"/>
      <c r="AN163" s="228"/>
      <c r="AO163" s="228"/>
      <c r="AP163" s="228"/>
      <c r="AQ163" s="229"/>
      <c r="AR163" s="177"/>
      <c r="AS163" s="168"/>
    </row>
    <row r="164" spans="1:48" s="160" customFormat="1" ht="24.95" customHeight="1" outlineLevel="1">
      <c r="B164" s="227"/>
      <c r="C164" s="228"/>
      <c r="D164" s="228"/>
      <c r="E164" s="228"/>
      <c r="F164" s="228"/>
      <c r="G164" s="228"/>
      <c r="H164" s="228"/>
      <c r="I164" s="228"/>
      <c r="J164" s="228"/>
      <c r="K164" s="228"/>
      <c r="L164" s="228"/>
      <c r="M164" s="228"/>
      <c r="N164" s="228"/>
      <c r="O164" s="228"/>
      <c r="P164" s="228"/>
      <c r="Q164" s="229"/>
      <c r="R164" s="227"/>
      <c r="S164" s="230"/>
      <c r="T164" s="231"/>
      <c r="U164" s="228"/>
      <c r="V164" s="228"/>
      <c r="W164" s="229"/>
      <c r="X164" s="164"/>
      <c r="Y164" s="174"/>
      <c r="Z164" s="164"/>
      <c r="AA164" s="166"/>
      <c r="AB164" s="125" t="e">
        <f t="shared" si="6"/>
        <v>#N/A</v>
      </c>
      <c r="AC164" s="227"/>
      <c r="AD164" s="228"/>
      <c r="AE164" s="228"/>
      <c r="AF164" s="228"/>
      <c r="AG164" s="228"/>
      <c r="AH164" s="228"/>
      <c r="AI164" s="228"/>
      <c r="AJ164" s="228"/>
      <c r="AK164" s="228"/>
      <c r="AL164" s="228"/>
      <c r="AM164" s="228"/>
      <c r="AN164" s="228"/>
      <c r="AO164" s="228"/>
      <c r="AP164" s="228"/>
      <c r="AQ164" s="229"/>
      <c r="AR164" s="177"/>
      <c r="AS164" s="168"/>
    </row>
    <row r="165" spans="1:48" s="160" customFormat="1" ht="24.95" customHeight="1" outlineLevel="1">
      <c r="B165" s="227"/>
      <c r="C165" s="228"/>
      <c r="D165" s="228"/>
      <c r="E165" s="228"/>
      <c r="F165" s="228"/>
      <c r="G165" s="228"/>
      <c r="H165" s="228"/>
      <c r="I165" s="228"/>
      <c r="J165" s="228"/>
      <c r="K165" s="228"/>
      <c r="L165" s="228"/>
      <c r="M165" s="228"/>
      <c r="N165" s="228"/>
      <c r="O165" s="228"/>
      <c r="P165" s="228"/>
      <c r="Q165" s="229"/>
      <c r="R165" s="227"/>
      <c r="S165" s="230"/>
      <c r="T165" s="231"/>
      <c r="U165" s="228"/>
      <c r="V165" s="228"/>
      <c r="W165" s="229"/>
      <c r="X165" s="164"/>
      <c r="Y165" s="174"/>
      <c r="Z165" s="164"/>
      <c r="AA165" s="166"/>
      <c r="AB165" s="125" t="e">
        <f t="shared" si="6"/>
        <v>#N/A</v>
      </c>
      <c r="AC165" s="227"/>
      <c r="AD165" s="228"/>
      <c r="AE165" s="228"/>
      <c r="AF165" s="228"/>
      <c r="AG165" s="228"/>
      <c r="AH165" s="228"/>
      <c r="AI165" s="228"/>
      <c r="AJ165" s="228"/>
      <c r="AK165" s="228"/>
      <c r="AL165" s="228"/>
      <c r="AM165" s="228"/>
      <c r="AN165" s="228"/>
      <c r="AO165" s="228"/>
      <c r="AP165" s="228"/>
      <c r="AQ165" s="229"/>
      <c r="AR165" s="177"/>
      <c r="AS165" s="168"/>
    </row>
    <row r="166" spans="1:48" s="160" customFormat="1" ht="24.95" customHeight="1" outlineLevel="1">
      <c r="B166" s="227"/>
      <c r="C166" s="228"/>
      <c r="D166" s="228"/>
      <c r="E166" s="228"/>
      <c r="F166" s="228"/>
      <c r="G166" s="228"/>
      <c r="H166" s="228"/>
      <c r="I166" s="228"/>
      <c r="J166" s="228"/>
      <c r="K166" s="228"/>
      <c r="L166" s="228"/>
      <c r="M166" s="228"/>
      <c r="N166" s="228"/>
      <c r="O166" s="228"/>
      <c r="P166" s="228"/>
      <c r="Q166" s="229"/>
      <c r="R166" s="227"/>
      <c r="S166" s="230"/>
      <c r="T166" s="231"/>
      <c r="U166" s="228"/>
      <c r="V166" s="228"/>
      <c r="W166" s="229"/>
      <c r="X166" s="164"/>
      <c r="Y166" s="174"/>
      <c r="Z166" s="164"/>
      <c r="AA166" s="166"/>
      <c r="AB166" s="125" t="e">
        <f t="shared" si="6"/>
        <v>#N/A</v>
      </c>
      <c r="AC166" s="227"/>
      <c r="AD166" s="228"/>
      <c r="AE166" s="228"/>
      <c r="AF166" s="228"/>
      <c r="AG166" s="228"/>
      <c r="AH166" s="228"/>
      <c r="AI166" s="228"/>
      <c r="AJ166" s="228"/>
      <c r="AK166" s="228"/>
      <c r="AL166" s="228"/>
      <c r="AM166" s="228"/>
      <c r="AN166" s="228"/>
      <c r="AO166" s="228"/>
      <c r="AP166" s="228"/>
      <c r="AQ166" s="229"/>
      <c r="AR166" s="177"/>
      <c r="AS166" s="168"/>
    </row>
    <row r="167" spans="1:48" s="160" customFormat="1" ht="24.95" customHeight="1" outlineLevel="1">
      <c r="B167" s="227"/>
      <c r="C167" s="228"/>
      <c r="D167" s="228"/>
      <c r="E167" s="228"/>
      <c r="F167" s="228"/>
      <c r="G167" s="228"/>
      <c r="H167" s="228"/>
      <c r="I167" s="228"/>
      <c r="J167" s="228"/>
      <c r="K167" s="228"/>
      <c r="L167" s="228"/>
      <c r="M167" s="228"/>
      <c r="N167" s="228"/>
      <c r="O167" s="228"/>
      <c r="P167" s="228"/>
      <c r="Q167" s="229"/>
      <c r="R167" s="227"/>
      <c r="S167" s="230"/>
      <c r="T167" s="231"/>
      <c r="U167" s="228"/>
      <c r="V167" s="228"/>
      <c r="W167" s="229"/>
      <c r="X167" s="164"/>
      <c r="Y167" s="174"/>
      <c r="Z167" s="164"/>
      <c r="AA167" s="166"/>
      <c r="AB167" s="125" t="e">
        <f t="shared" si="6"/>
        <v>#N/A</v>
      </c>
      <c r="AC167" s="227"/>
      <c r="AD167" s="228"/>
      <c r="AE167" s="228"/>
      <c r="AF167" s="228"/>
      <c r="AG167" s="228"/>
      <c r="AH167" s="228"/>
      <c r="AI167" s="228"/>
      <c r="AJ167" s="228"/>
      <c r="AK167" s="228"/>
      <c r="AL167" s="228"/>
      <c r="AM167" s="228"/>
      <c r="AN167" s="228"/>
      <c r="AO167" s="228"/>
      <c r="AP167" s="228"/>
      <c r="AQ167" s="229"/>
      <c r="AR167" s="177"/>
      <c r="AS167" s="168"/>
    </row>
    <row r="168" spans="1:48" s="160" customFormat="1" ht="24.95" customHeight="1" outlineLevel="1" thickBot="1">
      <c r="B168" s="227"/>
      <c r="C168" s="228"/>
      <c r="D168" s="228"/>
      <c r="E168" s="228"/>
      <c r="F168" s="228"/>
      <c r="G168" s="228"/>
      <c r="H168" s="228"/>
      <c r="I168" s="228"/>
      <c r="J168" s="228"/>
      <c r="K168" s="228"/>
      <c r="L168" s="228"/>
      <c r="M168" s="228"/>
      <c r="N168" s="228"/>
      <c r="O168" s="228"/>
      <c r="P168" s="228"/>
      <c r="Q168" s="229"/>
      <c r="R168" s="232"/>
      <c r="S168" s="233"/>
      <c r="T168" s="234"/>
      <c r="U168" s="235"/>
      <c r="V168" s="235"/>
      <c r="W168" s="236"/>
      <c r="X168" s="175"/>
      <c r="Y168" s="176"/>
      <c r="Z168" s="169"/>
      <c r="AA168" s="171"/>
      <c r="AB168" s="131" t="e">
        <f t="shared" si="6"/>
        <v>#N/A</v>
      </c>
      <c r="AC168" s="232"/>
      <c r="AD168" s="235"/>
      <c r="AE168" s="235"/>
      <c r="AF168" s="235"/>
      <c r="AG168" s="235"/>
      <c r="AH168" s="235"/>
      <c r="AI168" s="235"/>
      <c r="AJ168" s="235"/>
      <c r="AK168" s="235"/>
      <c r="AL168" s="235"/>
      <c r="AM168" s="235"/>
      <c r="AN168" s="235"/>
      <c r="AO168" s="235"/>
      <c r="AP168" s="235"/>
      <c r="AQ168" s="236"/>
      <c r="AR168" s="178"/>
      <c r="AS168" s="173"/>
    </row>
    <row r="169" spans="1:48" s="160" customFormat="1" ht="24.95" customHeight="1" outlineLevel="1" thickBot="1">
      <c r="A169" s="74"/>
      <c r="B169" s="237"/>
      <c r="C169" s="238"/>
      <c r="D169" s="238"/>
      <c r="E169" s="238"/>
      <c r="F169" s="238"/>
      <c r="G169" s="238"/>
      <c r="H169" s="238"/>
      <c r="I169" s="238"/>
      <c r="J169" s="238"/>
      <c r="K169" s="238"/>
      <c r="L169" s="238"/>
      <c r="M169" s="238"/>
      <c r="N169" s="238"/>
      <c r="O169" s="238"/>
      <c r="P169" s="238"/>
      <c r="Q169" s="239"/>
      <c r="R169" s="279" t="s">
        <v>132</v>
      </c>
      <c r="S169" s="280"/>
      <c r="T169" s="280"/>
      <c r="U169" s="280"/>
      <c r="V169" s="280"/>
      <c r="W169" s="280"/>
      <c r="X169" s="280"/>
      <c r="Y169" s="281"/>
      <c r="Z169" s="134">
        <f>ROUNDUP(SUM(Z160:Z168)*$AK157,0)</f>
        <v>0</v>
      </c>
      <c r="AA169" s="135">
        <f>ROUNDUP(SUM(AA160:AA168)*$AK157,0)</f>
        <v>0</v>
      </c>
      <c r="AB169" s="136"/>
      <c r="AC169" s="615"/>
      <c r="AD169" s="616"/>
      <c r="AE169" s="616"/>
      <c r="AF169" s="616"/>
      <c r="AG169" s="616"/>
      <c r="AH169" s="616"/>
      <c r="AI169" s="616"/>
      <c r="AJ169" s="616"/>
      <c r="AK169" s="616"/>
      <c r="AL169" s="616"/>
      <c r="AM169" s="616"/>
      <c r="AN169" s="616"/>
      <c r="AO169" s="616"/>
      <c r="AP169" s="616"/>
      <c r="AQ169" s="616"/>
      <c r="AR169" s="616"/>
      <c r="AS169" s="617"/>
      <c r="AT169" s="74"/>
      <c r="AU169" s="74"/>
      <c r="AV169" s="74"/>
    </row>
    <row r="170" spans="1:48" s="160" customFormat="1" ht="24.95" customHeight="1" outlineLevel="1">
      <c r="AR170" s="70"/>
      <c r="AS170" s="70"/>
    </row>
    <row r="171" spans="1:48" s="160" customFormat="1" ht="24.95" customHeight="1">
      <c r="AR171" s="70"/>
      <c r="AS171" s="70"/>
    </row>
    <row r="172" spans="1:48" s="160" customFormat="1" ht="24.95" customHeight="1" thickBot="1">
      <c r="A172" s="74"/>
      <c r="B172" s="834" t="s">
        <v>114</v>
      </c>
      <c r="C172" s="834"/>
      <c r="D172" s="834"/>
      <c r="E172" s="834"/>
      <c r="F172" s="834"/>
      <c r="G172" s="834"/>
      <c r="H172" s="834"/>
      <c r="I172" s="834"/>
      <c r="J172" s="834"/>
      <c r="K172" s="834"/>
      <c r="L172" s="834"/>
      <c r="M172" s="834"/>
      <c r="N172" s="834"/>
      <c r="O172" s="834"/>
      <c r="P172" s="834"/>
      <c r="Q172" s="834"/>
      <c r="R172" s="834"/>
      <c r="S172" s="834"/>
      <c r="T172" s="834"/>
      <c r="U172" s="834"/>
      <c r="V172" s="834"/>
      <c r="W172" s="834"/>
      <c r="X172" s="834"/>
      <c r="Y172" s="834"/>
      <c r="Z172" s="834"/>
      <c r="AA172" s="834"/>
      <c r="AB172" s="834"/>
      <c r="AC172" s="834"/>
      <c r="AD172" s="834"/>
      <c r="AE172" s="834"/>
      <c r="AF172" s="834"/>
      <c r="AG172" s="834"/>
      <c r="AH172" s="834"/>
      <c r="AI172" s="834"/>
      <c r="AJ172" s="834"/>
      <c r="AK172" s="834"/>
      <c r="AL172" s="834"/>
      <c r="AM172" s="834"/>
      <c r="AN172" s="834"/>
      <c r="AO172" s="834"/>
      <c r="AP172" s="834"/>
      <c r="AQ172" s="834"/>
      <c r="AR172" s="834"/>
      <c r="AS172" s="834"/>
      <c r="AT172" s="119"/>
    </row>
    <row r="173" spans="1:48" s="160" customFormat="1" ht="24.95" customHeight="1">
      <c r="A173" s="74"/>
      <c r="B173" s="562" t="s">
        <v>241</v>
      </c>
      <c r="C173" s="563"/>
      <c r="D173" s="562" t="s">
        <v>73</v>
      </c>
      <c r="E173" s="568"/>
      <c r="F173" s="568"/>
      <c r="G173" s="568"/>
      <c r="H173" s="568"/>
      <c r="I173" s="568"/>
      <c r="J173" s="568"/>
      <c r="K173" s="568"/>
      <c r="L173" s="568"/>
      <c r="M173" s="568"/>
      <c r="N173" s="568"/>
      <c r="O173" s="568"/>
      <c r="P173" s="568"/>
      <c r="Q173" s="568"/>
      <c r="R173" s="568"/>
      <c r="S173" s="568"/>
      <c r="T173" s="568"/>
      <c r="U173" s="568"/>
      <c r="V173" s="568"/>
      <c r="W173" s="568"/>
      <c r="X173" s="568"/>
      <c r="Y173" s="568"/>
      <c r="Z173" s="568"/>
      <c r="AA173" s="568"/>
      <c r="AB173" s="568"/>
      <c r="AC173" s="568"/>
      <c r="AD173" s="568"/>
      <c r="AE173" s="568"/>
      <c r="AF173" s="568"/>
      <c r="AG173" s="568"/>
      <c r="AH173" s="568"/>
      <c r="AI173" s="568"/>
      <c r="AJ173" s="568"/>
      <c r="AK173" s="563"/>
      <c r="AL173" s="795" t="s">
        <v>357</v>
      </c>
      <c r="AM173" s="316"/>
      <c r="AN173" s="316"/>
      <c r="AO173" s="316"/>
      <c r="AP173" s="316"/>
      <c r="AQ173" s="316"/>
      <c r="AR173" s="316"/>
      <c r="AS173" s="317"/>
      <c r="AT173" s="119"/>
    </row>
    <row r="174" spans="1:48" s="160" customFormat="1" ht="24.95" customHeight="1">
      <c r="A174" s="74"/>
      <c r="B174" s="564"/>
      <c r="C174" s="565"/>
      <c r="D174" s="564"/>
      <c r="E174" s="569"/>
      <c r="F174" s="569"/>
      <c r="G174" s="569"/>
      <c r="H174" s="569"/>
      <c r="I174" s="569"/>
      <c r="J174" s="569"/>
      <c r="K174" s="569"/>
      <c r="L174" s="569"/>
      <c r="M174" s="569"/>
      <c r="N174" s="569"/>
      <c r="O174" s="569"/>
      <c r="P174" s="569"/>
      <c r="Q174" s="569"/>
      <c r="R174" s="569"/>
      <c r="S174" s="569"/>
      <c r="T174" s="569"/>
      <c r="U174" s="569"/>
      <c r="V174" s="569"/>
      <c r="W174" s="569"/>
      <c r="X174" s="569"/>
      <c r="Y174" s="569"/>
      <c r="Z174" s="569"/>
      <c r="AA174" s="569"/>
      <c r="AB174" s="569"/>
      <c r="AC174" s="569"/>
      <c r="AD174" s="569"/>
      <c r="AE174" s="569"/>
      <c r="AF174" s="569"/>
      <c r="AG174" s="569"/>
      <c r="AH174" s="569"/>
      <c r="AI174" s="569"/>
      <c r="AJ174" s="569"/>
      <c r="AK174" s="565"/>
      <c r="AL174" s="796"/>
      <c r="AM174" s="797"/>
      <c r="AN174" s="797"/>
      <c r="AO174" s="797"/>
      <c r="AP174" s="797"/>
      <c r="AQ174" s="797"/>
      <c r="AR174" s="797"/>
      <c r="AS174" s="798"/>
      <c r="AT174" s="119"/>
    </row>
    <row r="175" spans="1:48" s="160" customFormat="1" ht="24.95" customHeight="1" thickBot="1">
      <c r="A175" s="74"/>
      <c r="B175" s="566"/>
      <c r="C175" s="567"/>
      <c r="D175" s="566"/>
      <c r="E175" s="570"/>
      <c r="F175" s="570"/>
      <c r="G175" s="570"/>
      <c r="H175" s="570"/>
      <c r="I175" s="570"/>
      <c r="J175" s="570"/>
      <c r="K175" s="570"/>
      <c r="L175" s="570"/>
      <c r="M175" s="570"/>
      <c r="N175" s="570"/>
      <c r="O175" s="570"/>
      <c r="P175" s="570"/>
      <c r="Q175" s="570"/>
      <c r="R175" s="570"/>
      <c r="S175" s="570"/>
      <c r="T175" s="570"/>
      <c r="U175" s="570"/>
      <c r="V175" s="570"/>
      <c r="W175" s="570"/>
      <c r="X175" s="570"/>
      <c r="Y175" s="570"/>
      <c r="Z175" s="570"/>
      <c r="AA175" s="570"/>
      <c r="AB175" s="570"/>
      <c r="AC175" s="570"/>
      <c r="AD175" s="570"/>
      <c r="AE175" s="570"/>
      <c r="AF175" s="570"/>
      <c r="AG175" s="570"/>
      <c r="AH175" s="570"/>
      <c r="AI175" s="570"/>
      <c r="AJ175" s="570"/>
      <c r="AK175" s="567"/>
      <c r="AL175" s="799" t="s">
        <v>274</v>
      </c>
      <c r="AM175" s="800"/>
      <c r="AN175" s="800"/>
      <c r="AO175" s="800"/>
      <c r="AP175" s="800"/>
      <c r="AQ175" s="800"/>
      <c r="AR175" s="800"/>
      <c r="AS175" s="801"/>
      <c r="AT175" s="119"/>
    </row>
    <row r="176" spans="1:48" s="160" customFormat="1" ht="24.95" customHeight="1" outlineLevel="1" thickBot="1">
      <c r="A176" s="74"/>
      <c r="B176" s="625"/>
      <c r="C176" s="626"/>
      <c r="D176" s="626"/>
      <c r="E176" s="626"/>
      <c r="F176" s="626"/>
      <c r="G176" s="626"/>
      <c r="H176" s="626"/>
      <c r="I176" s="626"/>
      <c r="J176" s="626"/>
      <c r="K176" s="626"/>
      <c r="L176" s="626"/>
      <c r="M176" s="626"/>
      <c r="N176" s="626"/>
      <c r="O176" s="626"/>
      <c r="P176" s="626"/>
      <c r="Q176" s="626"/>
      <c r="R176" s="626"/>
      <c r="S176" s="626"/>
      <c r="T176" s="626"/>
      <c r="U176" s="626"/>
      <c r="V176" s="626"/>
      <c r="W176" s="626"/>
      <c r="X176" s="626"/>
      <c r="Y176" s="626"/>
      <c r="Z176" s="831" t="s">
        <v>115</v>
      </c>
      <c r="AA176" s="832"/>
      <c r="AB176" s="833"/>
      <c r="AC176" s="442" t="s">
        <v>116</v>
      </c>
      <c r="AD176" s="443"/>
      <c r="AE176" s="443"/>
      <c r="AF176" s="443"/>
      <c r="AG176" s="443"/>
      <c r="AH176" s="443"/>
      <c r="AI176" s="581"/>
      <c r="AJ176" s="582"/>
      <c r="AK176" s="579">
        <f>AI176/AR$9</f>
        <v>0</v>
      </c>
      <c r="AL176" s="580"/>
      <c r="AM176" s="256" t="s">
        <v>175</v>
      </c>
      <c r="AN176" s="252"/>
      <c r="AO176" s="252"/>
      <c r="AP176" s="252"/>
      <c r="AQ176" s="253"/>
      <c r="AR176" s="257"/>
      <c r="AS176" s="258"/>
      <c r="AT176" s="74"/>
    </row>
    <row r="177" spans="1:46" s="160" customFormat="1" ht="24.95" customHeight="1" outlineLevel="1">
      <c r="A177" s="74"/>
      <c r="B177" s="256" t="s">
        <v>117</v>
      </c>
      <c r="C177" s="252"/>
      <c r="D177" s="252"/>
      <c r="E177" s="252"/>
      <c r="F177" s="252"/>
      <c r="G177" s="252"/>
      <c r="H177" s="252"/>
      <c r="I177" s="252"/>
      <c r="J177" s="252"/>
      <c r="K177" s="252"/>
      <c r="L177" s="252"/>
      <c r="M177" s="252"/>
      <c r="N177" s="252"/>
      <c r="O177" s="252"/>
      <c r="P177" s="252"/>
      <c r="Q177" s="259"/>
      <c r="R177" s="256" t="s">
        <v>118</v>
      </c>
      <c r="S177" s="253"/>
      <c r="T177" s="252" t="s">
        <v>119</v>
      </c>
      <c r="U177" s="252"/>
      <c r="V177" s="252"/>
      <c r="W177" s="259"/>
      <c r="X177" s="264" t="s">
        <v>46</v>
      </c>
      <c r="Y177" s="827" t="s">
        <v>47</v>
      </c>
      <c r="Z177" s="828" t="s">
        <v>120</v>
      </c>
      <c r="AA177" s="829" t="s">
        <v>121</v>
      </c>
      <c r="AB177" s="830" t="s">
        <v>122</v>
      </c>
      <c r="AC177" s="256" t="s">
        <v>123</v>
      </c>
      <c r="AD177" s="252"/>
      <c r="AE177" s="252"/>
      <c r="AF177" s="252"/>
      <c r="AG177" s="252"/>
      <c r="AH177" s="252"/>
      <c r="AI177" s="252"/>
      <c r="AJ177" s="252"/>
      <c r="AK177" s="252"/>
      <c r="AL177" s="252"/>
      <c r="AM177" s="252"/>
      <c r="AN177" s="252"/>
      <c r="AO177" s="252"/>
      <c r="AP177" s="252"/>
      <c r="AQ177" s="259"/>
      <c r="AR177" s="272" t="s">
        <v>124</v>
      </c>
      <c r="AS177" s="273"/>
      <c r="AT177" s="74"/>
    </row>
    <row r="178" spans="1:46" s="160" customFormat="1" ht="24.95" customHeight="1" outlineLevel="1">
      <c r="A178" s="74"/>
      <c r="B178" s="260"/>
      <c r="C178" s="261"/>
      <c r="D178" s="261"/>
      <c r="E178" s="261"/>
      <c r="F178" s="261"/>
      <c r="G178" s="261"/>
      <c r="H178" s="261"/>
      <c r="I178" s="261"/>
      <c r="J178" s="261"/>
      <c r="K178" s="261"/>
      <c r="L178" s="261"/>
      <c r="M178" s="261"/>
      <c r="N178" s="261"/>
      <c r="O178" s="261"/>
      <c r="P178" s="261"/>
      <c r="Q178" s="262"/>
      <c r="R178" s="260"/>
      <c r="S178" s="263"/>
      <c r="T178" s="261"/>
      <c r="U178" s="261"/>
      <c r="V178" s="261"/>
      <c r="W178" s="262"/>
      <c r="X178" s="265"/>
      <c r="Y178" s="304"/>
      <c r="Z178" s="265"/>
      <c r="AA178" s="271"/>
      <c r="AB178" s="267"/>
      <c r="AC178" s="260"/>
      <c r="AD178" s="261"/>
      <c r="AE178" s="261"/>
      <c r="AF178" s="261"/>
      <c r="AG178" s="261"/>
      <c r="AH178" s="261"/>
      <c r="AI178" s="261"/>
      <c r="AJ178" s="261"/>
      <c r="AK178" s="261"/>
      <c r="AL178" s="261"/>
      <c r="AM178" s="261"/>
      <c r="AN178" s="261"/>
      <c r="AO178" s="261"/>
      <c r="AP178" s="261"/>
      <c r="AQ178" s="262"/>
      <c r="AR178" s="141" t="s">
        <v>125</v>
      </c>
      <c r="AS178" s="121" t="s">
        <v>126</v>
      </c>
      <c r="AT178" s="74"/>
    </row>
    <row r="179" spans="1:46" s="160" customFormat="1" ht="24.95" customHeight="1" outlineLevel="1">
      <c r="A179" s="74"/>
      <c r="B179" s="227"/>
      <c r="C179" s="228"/>
      <c r="D179" s="228"/>
      <c r="E179" s="228"/>
      <c r="F179" s="228"/>
      <c r="G179" s="228"/>
      <c r="H179" s="228"/>
      <c r="I179" s="228"/>
      <c r="J179" s="228"/>
      <c r="K179" s="228"/>
      <c r="L179" s="228"/>
      <c r="M179" s="228"/>
      <c r="N179" s="228"/>
      <c r="O179" s="228"/>
      <c r="P179" s="228"/>
      <c r="Q179" s="229"/>
      <c r="R179" s="227" t="s">
        <v>127</v>
      </c>
      <c r="S179" s="230"/>
      <c r="T179" s="231" t="s">
        <v>69</v>
      </c>
      <c r="U179" s="228"/>
      <c r="V179" s="228"/>
      <c r="W179" s="229"/>
      <c r="X179" s="164"/>
      <c r="Y179" s="174"/>
      <c r="Z179" s="164"/>
      <c r="AA179" s="166"/>
      <c r="AB179" s="125" t="e">
        <f>INDEX($AM$107:$AT$110,MATCH(Z179,$AK$107:$AK$110,0),MATCH(AA179,$AM$111:$AT$111,0))</f>
        <v>#N/A</v>
      </c>
      <c r="AC179" s="227"/>
      <c r="AD179" s="228"/>
      <c r="AE179" s="228"/>
      <c r="AF179" s="228"/>
      <c r="AG179" s="228"/>
      <c r="AH179" s="228"/>
      <c r="AI179" s="228"/>
      <c r="AJ179" s="228"/>
      <c r="AK179" s="228"/>
      <c r="AL179" s="228"/>
      <c r="AM179" s="228"/>
      <c r="AN179" s="228"/>
      <c r="AO179" s="228"/>
      <c r="AP179" s="228"/>
      <c r="AQ179" s="229"/>
      <c r="AR179" s="177"/>
      <c r="AS179" s="168"/>
      <c r="AT179" s="74"/>
    </row>
    <row r="180" spans="1:46" s="160" customFormat="1" ht="24.95" customHeight="1" outlineLevel="1">
      <c r="B180" s="227"/>
      <c r="C180" s="228"/>
      <c r="D180" s="228"/>
      <c r="E180" s="228"/>
      <c r="F180" s="228"/>
      <c r="G180" s="228"/>
      <c r="H180" s="228"/>
      <c r="I180" s="228"/>
      <c r="J180" s="228"/>
      <c r="K180" s="228"/>
      <c r="L180" s="228"/>
      <c r="M180" s="228"/>
      <c r="N180" s="228"/>
      <c r="O180" s="228"/>
      <c r="P180" s="228"/>
      <c r="Q180" s="229"/>
      <c r="R180" s="227" t="s">
        <v>127</v>
      </c>
      <c r="S180" s="230"/>
      <c r="T180" s="231" t="s">
        <v>129</v>
      </c>
      <c r="U180" s="228"/>
      <c r="V180" s="228"/>
      <c r="W180" s="229"/>
      <c r="X180" s="164"/>
      <c r="Y180" s="174"/>
      <c r="Z180" s="164"/>
      <c r="AA180" s="166"/>
      <c r="AB180" s="125" t="e">
        <f t="shared" ref="AB180:AB187" si="7">INDEX($AM$107:$AT$110,MATCH(Z180,$AK$107:$AK$110,0),MATCH(AA180,$AM$111:$AT$111,0))</f>
        <v>#N/A</v>
      </c>
      <c r="AC180" s="227"/>
      <c r="AD180" s="228"/>
      <c r="AE180" s="228"/>
      <c r="AF180" s="228"/>
      <c r="AG180" s="228"/>
      <c r="AH180" s="228"/>
      <c r="AI180" s="228"/>
      <c r="AJ180" s="228"/>
      <c r="AK180" s="228"/>
      <c r="AL180" s="228"/>
      <c r="AM180" s="228"/>
      <c r="AN180" s="228"/>
      <c r="AO180" s="228"/>
      <c r="AP180" s="228"/>
      <c r="AQ180" s="229"/>
      <c r="AR180" s="177"/>
      <c r="AS180" s="168"/>
    </row>
    <row r="181" spans="1:46" s="160" customFormat="1" ht="24.95" customHeight="1" outlineLevel="1">
      <c r="B181" s="227"/>
      <c r="C181" s="228"/>
      <c r="D181" s="228"/>
      <c r="E181" s="228"/>
      <c r="F181" s="228"/>
      <c r="G181" s="228"/>
      <c r="H181" s="228"/>
      <c r="I181" s="228"/>
      <c r="J181" s="228"/>
      <c r="K181" s="228"/>
      <c r="L181" s="228"/>
      <c r="M181" s="228"/>
      <c r="N181" s="228"/>
      <c r="O181" s="228"/>
      <c r="P181" s="228"/>
      <c r="Q181" s="229"/>
      <c r="R181" s="227" t="s">
        <v>127</v>
      </c>
      <c r="S181" s="230"/>
      <c r="T181" s="231" t="s">
        <v>129</v>
      </c>
      <c r="U181" s="228"/>
      <c r="V181" s="228"/>
      <c r="W181" s="229"/>
      <c r="X181" s="164"/>
      <c r="Y181" s="174"/>
      <c r="Z181" s="164"/>
      <c r="AA181" s="166"/>
      <c r="AB181" s="125" t="e">
        <f t="shared" si="7"/>
        <v>#N/A</v>
      </c>
      <c r="AC181" s="227"/>
      <c r="AD181" s="228"/>
      <c r="AE181" s="228"/>
      <c r="AF181" s="228"/>
      <c r="AG181" s="228"/>
      <c r="AH181" s="228"/>
      <c r="AI181" s="228"/>
      <c r="AJ181" s="228"/>
      <c r="AK181" s="228"/>
      <c r="AL181" s="228"/>
      <c r="AM181" s="228"/>
      <c r="AN181" s="228"/>
      <c r="AO181" s="228"/>
      <c r="AP181" s="228"/>
      <c r="AQ181" s="229"/>
      <c r="AR181" s="177"/>
      <c r="AS181" s="168"/>
    </row>
    <row r="182" spans="1:46" s="160" customFormat="1" ht="24.95" customHeight="1" outlineLevel="1">
      <c r="B182" s="227"/>
      <c r="C182" s="228"/>
      <c r="D182" s="228"/>
      <c r="E182" s="228"/>
      <c r="F182" s="228"/>
      <c r="G182" s="228"/>
      <c r="H182" s="228"/>
      <c r="I182" s="228"/>
      <c r="J182" s="228"/>
      <c r="K182" s="228"/>
      <c r="L182" s="228"/>
      <c r="M182" s="228"/>
      <c r="N182" s="228"/>
      <c r="O182" s="228"/>
      <c r="P182" s="228"/>
      <c r="Q182" s="229"/>
      <c r="R182" s="227" t="s">
        <v>69</v>
      </c>
      <c r="S182" s="230"/>
      <c r="T182" s="231" t="s">
        <v>129</v>
      </c>
      <c r="U182" s="228"/>
      <c r="V182" s="228"/>
      <c r="W182" s="229"/>
      <c r="X182" s="164"/>
      <c r="Y182" s="174"/>
      <c r="Z182" s="164"/>
      <c r="AA182" s="166"/>
      <c r="AB182" s="125" t="e">
        <f t="shared" si="7"/>
        <v>#N/A</v>
      </c>
      <c r="AC182" s="227"/>
      <c r="AD182" s="228"/>
      <c r="AE182" s="228"/>
      <c r="AF182" s="228"/>
      <c r="AG182" s="228"/>
      <c r="AH182" s="228"/>
      <c r="AI182" s="228"/>
      <c r="AJ182" s="228"/>
      <c r="AK182" s="228"/>
      <c r="AL182" s="228"/>
      <c r="AM182" s="228"/>
      <c r="AN182" s="228"/>
      <c r="AO182" s="228"/>
      <c r="AP182" s="228"/>
      <c r="AQ182" s="229"/>
      <c r="AR182" s="177"/>
      <c r="AS182" s="168"/>
    </row>
    <row r="183" spans="1:46" s="160" customFormat="1" ht="24.95" customHeight="1" outlineLevel="1">
      <c r="B183" s="227"/>
      <c r="C183" s="228"/>
      <c r="D183" s="228"/>
      <c r="E183" s="228"/>
      <c r="F183" s="228"/>
      <c r="G183" s="228"/>
      <c r="H183" s="228"/>
      <c r="I183" s="228"/>
      <c r="J183" s="228"/>
      <c r="K183" s="228"/>
      <c r="L183" s="228"/>
      <c r="M183" s="228"/>
      <c r="N183" s="228"/>
      <c r="O183" s="228"/>
      <c r="P183" s="228"/>
      <c r="Q183" s="229"/>
      <c r="R183" s="227" t="s">
        <v>69</v>
      </c>
      <c r="S183" s="230"/>
      <c r="T183" s="231" t="s">
        <v>129</v>
      </c>
      <c r="U183" s="228"/>
      <c r="V183" s="228"/>
      <c r="W183" s="229"/>
      <c r="X183" s="164"/>
      <c r="Y183" s="174"/>
      <c r="Z183" s="164"/>
      <c r="AA183" s="166"/>
      <c r="AB183" s="125" t="e">
        <f t="shared" si="7"/>
        <v>#N/A</v>
      </c>
      <c r="AC183" s="227"/>
      <c r="AD183" s="228"/>
      <c r="AE183" s="228"/>
      <c r="AF183" s="228"/>
      <c r="AG183" s="228"/>
      <c r="AH183" s="228"/>
      <c r="AI183" s="228"/>
      <c r="AJ183" s="228"/>
      <c r="AK183" s="228"/>
      <c r="AL183" s="228"/>
      <c r="AM183" s="228"/>
      <c r="AN183" s="228"/>
      <c r="AO183" s="228"/>
      <c r="AP183" s="228"/>
      <c r="AQ183" s="229"/>
      <c r="AR183" s="177"/>
      <c r="AS183" s="168"/>
    </row>
    <row r="184" spans="1:46" s="160" customFormat="1" ht="24.95" customHeight="1" outlineLevel="1">
      <c r="B184" s="227"/>
      <c r="C184" s="228"/>
      <c r="D184" s="228"/>
      <c r="E184" s="228"/>
      <c r="F184" s="228"/>
      <c r="G184" s="228"/>
      <c r="H184" s="228"/>
      <c r="I184" s="228"/>
      <c r="J184" s="228"/>
      <c r="K184" s="228"/>
      <c r="L184" s="228"/>
      <c r="M184" s="228"/>
      <c r="N184" s="228"/>
      <c r="O184" s="228"/>
      <c r="P184" s="228"/>
      <c r="Q184" s="229"/>
      <c r="R184" s="227" t="s">
        <v>69</v>
      </c>
      <c r="S184" s="230"/>
      <c r="T184" s="231" t="s">
        <v>129</v>
      </c>
      <c r="U184" s="228"/>
      <c r="V184" s="228"/>
      <c r="W184" s="229"/>
      <c r="X184" s="164"/>
      <c r="Y184" s="174"/>
      <c r="Z184" s="164"/>
      <c r="AA184" s="166"/>
      <c r="AB184" s="125" t="e">
        <f t="shared" si="7"/>
        <v>#N/A</v>
      </c>
      <c r="AC184" s="227"/>
      <c r="AD184" s="228"/>
      <c r="AE184" s="228"/>
      <c r="AF184" s="228"/>
      <c r="AG184" s="228"/>
      <c r="AH184" s="228"/>
      <c r="AI184" s="228"/>
      <c r="AJ184" s="228"/>
      <c r="AK184" s="228"/>
      <c r="AL184" s="228"/>
      <c r="AM184" s="228"/>
      <c r="AN184" s="228"/>
      <c r="AO184" s="228"/>
      <c r="AP184" s="228"/>
      <c r="AQ184" s="229"/>
      <c r="AR184" s="177"/>
      <c r="AS184" s="168"/>
    </row>
    <row r="185" spans="1:46" s="160" customFormat="1" ht="24.95" customHeight="1" outlineLevel="1">
      <c r="B185" s="227"/>
      <c r="C185" s="228"/>
      <c r="D185" s="228"/>
      <c r="E185" s="228"/>
      <c r="F185" s="228"/>
      <c r="G185" s="228"/>
      <c r="H185" s="228"/>
      <c r="I185" s="228"/>
      <c r="J185" s="228"/>
      <c r="K185" s="228"/>
      <c r="L185" s="228"/>
      <c r="M185" s="228"/>
      <c r="N185" s="228"/>
      <c r="O185" s="228"/>
      <c r="P185" s="228"/>
      <c r="Q185" s="229"/>
      <c r="R185" s="227" t="s">
        <v>69</v>
      </c>
      <c r="S185" s="230"/>
      <c r="T185" s="231" t="s">
        <v>129</v>
      </c>
      <c r="U185" s="228"/>
      <c r="V185" s="228"/>
      <c r="W185" s="229"/>
      <c r="X185" s="164"/>
      <c r="Y185" s="174"/>
      <c r="Z185" s="164"/>
      <c r="AA185" s="166"/>
      <c r="AB185" s="125" t="e">
        <f t="shared" si="7"/>
        <v>#N/A</v>
      </c>
      <c r="AC185" s="227"/>
      <c r="AD185" s="228"/>
      <c r="AE185" s="228"/>
      <c r="AF185" s="228"/>
      <c r="AG185" s="228"/>
      <c r="AH185" s="228"/>
      <c r="AI185" s="228"/>
      <c r="AJ185" s="228"/>
      <c r="AK185" s="228"/>
      <c r="AL185" s="228"/>
      <c r="AM185" s="228"/>
      <c r="AN185" s="228"/>
      <c r="AO185" s="228"/>
      <c r="AP185" s="228"/>
      <c r="AQ185" s="229"/>
      <c r="AR185" s="177"/>
      <c r="AS185" s="168"/>
    </row>
    <row r="186" spans="1:46" s="160" customFormat="1" ht="24.95" customHeight="1" outlineLevel="1">
      <c r="B186" s="227"/>
      <c r="C186" s="228"/>
      <c r="D186" s="228"/>
      <c r="E186" s="228"/>
      <c r="F186" s="228"/>
      <c r="G186" s="228"/>
      <c r="H186" s="228"/>
      <c r="I186" s="228"/>
      <c r="J186" s="228"/>
      <c r="K186" s="228"/>
      <c r="L186" s="228"/>
      <c r="M186" s="228"/>
      <c r="N186" s="228"/>
      <c r="O186" s="228"/>
      <c r="P186" s="228"/>
      <c r="Q186" s="229"/>
      <c r="R186" s="227" t="s">
        <v>69</v>
      </c>
      <c r="S186" s="230"/>
      <c r="T186" s="231" t="s">
        <v>129</v>
      </c>
      <c r="U186" s="228"/>
      <c r="V186" s="228"/>
      <c r="W186" s="229"/>
      <c r="X186" s="164"/>
      <c r="Y186" s="174"/>
      <c r="Z186" s="164"/>
      <c r="AA186" s="166"/>
      <c r="AB186" s="125" t="e">
        <f t="shared" si="7"/>
        <v>#N/A</v>
      </c>
      <c r="AC186" s="227"/>
      <c r="AD186" s="228"/>
      <c r="AE186" s="228"/>
      <c r="AF186" s="228"/>
      <c r="AG186" s="228"/>
      <c r="AH186" s="228"/>
      <c r="AI186" s="228"/>
      <c r="AJ186" s="228"/>
      <c r="AK186" s="228"/>
      <c r="AL186" s="228"/>
      <c r="AM186" s="228"/>
      <c r="AN186" s="228"/>
      <c r="AO186" s="228"/>
      <c r="AP186" s="228"/>
      <c r="AQ186" s="229"/>
      <c r="AR186" s="177"/>
      <c r="AS186" s="168"/>
    </row>
    <row r="187" spans="1:46" s="160" customFormat="1" ht="24.95" customHeight="1" outlineLevel="1" thickBot="1">
      <c r="B187" s="227"/>
      <c r="C187" s="228"/>
      <c r="D187" s="228"/>
      <c r="E187" s="228"/>
      <c r="F187" s="228"/>
      <c r="G187" s="228"/>
      <c r="H187" s="228"/>
      <c r="I187" s="228"/>
      <c r="J187" s="228"/>
      <c r="K187" s="228"/>
      <c r="L187" s="228"/>
      <c r="M187" s="228"/>
      <c r="N187" s="228"/>
      <c r="O187" s="228"/>
      <c r="P187" s="228"/>
      <c r="Q187" s="229"/>
      <c r="R187" s="232" t="s">
        <v>69</v>
      </c>
      <c r="S187" s="233"/>
      <c r="T187" s="234" t="s">
        <v>129</v>
      </c>
      <c r="U187" s="235"/>
      <c r="V187" s="235"/>
      <c r="W187" s="236"/>
      <c r="X187" s="175"/>
      <c r="Y187" s="176"/>
      <c r="Z187" s="169"/>
      <c r="AA187" s="171"/>
      <c r="AB187" s="131" t="e">
        <f t="shared" si="7"/>
        <v>#N/A</v>
      </c>
      <c r="AC187" s="232"/>
      <c r="AD187" s="235"/>
      <c r="AE187" s="235"/>
      <c r="AF187" s="235"/>
      <c r="AG187" s="235"/>
      <c r="AH187" s="235"/>
      <c r="AI187" s="235"/>
      <c r="AJ187" s="235"/>
      <c r="AK187" s="235"/>
      <c r="AL187" s="235"/>
      <c r="AM187" s="235"/>
      <c r="AN187" s="235"/>
      <c r="AO187" s="235"/>
      <c r="AP187" s="235"/>
      <c r="AQ187" s="236"/>
      <c r="AR187" s="178"/>
      <c r="AS187" s="173"/>
    </row>
    <row r="188" spans="1:46" s="160" customFormat="1" ht="24.95" customHeight="1" outlineLevel="1" thickBot="1">
      <c r="A188" s="74"/>
      <c r="B188" s="237"/>
      <c r="C188" s="238"/>
      <c r="D188" s="238"/>
      <c r="E188" s="238"/>
      <c r="F188" s="238"/>
      <c r="G188" s="238"/>
      <c r="H188" s="238"/>
      <c r="I188" s="238"/>
      <c r="J188" s="238"/>
      <c r="K188" s="238"/>
      <c r="L188" s="238"/>
      <c r="M188" s="238"/>
      <c r="N188" s="238"/>
      <c r="O188" s="238"/>
      <c r="P188" s="238"/>
      <c r="Q188" s="239"/>
      <c r="R188" s="279" t="s">
        <v>132</v>
      </c>
      <c r="S188" s="280"/>
      <c r="T188" s="280"/>
      <c r="U188" s="280"/>
      <c r="V188" s="280"/>
      <c r="W188" s="280"/>
      <c r="X188" s="280"/>
      <c r="Y188" s="281"/>
      <c r="Z188" s="134">
        <f>ROUNDUP(SUM(Z179:Z187)*$AK176,0)</f>
        <v>0</v>
      </c>
      <c r="AA188" s="135">
        <f>ROUNDUP(SUM(AA179:AA187)*$AK176,0)</f>
        <v>0</v>
      </c>
      <c r="AB188" s="136"/>
      <c r="AC188" s="615"/>
      <c r="AD188" s="616"/>
      <c r="AE188" s="616"/>
      <c r="AF188" s="616"/>
      <c r="AG188" s="616"/>
      <c r="AH188" s="616"/>
      <c r="AI188" s="616"/>
      <c r="AJ188" s="616"/>
      <c r="AK188" s="616"/>
      <c r="AL188" s="616"/>
      <c r="AM188" s="616"/>
      <c r="AN188" s="616"/>
      <c r="AO188" s="616"/>
      <c r="AP188" s="616"/>
      <c r="AQ188" s="616"/>
      <c r="AR188" s="616"/>
      <c r="AS188" s="617"/>
      <c r="AT188" s="74"/>
    </row>
    <row r="189" spans="1:46" s="160" customFormat="1" ht="24.95" customHeight="1" outlineLevel="1">
      <c r="AR189" s="70"/>
      <c r="AS189" s="70"/>
    </row>
    <row r="190" spans="1:46" s="160" customFormat="1" ht="24.95" customHeight="1">
      <c r="AR190" s="70"/>
      <c r="AS190" s="70"/>
    </row>
    <row r="191" spans="1:46" s="160" customFormat="1" ht="24.95" customHeight="1" thickBot="1">
      <c r="A191" s="74"/>
      <c r="B191" s="834" t="s">
        <v>114</v>
      </c>
      <c r="C191" s="834"/>
      <c r="D191" s="834"/>
      <c r="E191" s="834"/>
      <c r="F191" s="834"/>
      <c r="G191" s="834"/>
      <c r="H191" s="834"/>
      <c r="I191" s="834"/>
      <c r="J191" s="834"/>
      <c r="K191" s="834"/>
      <c r="L191" s="834"/>
      <c r="M191" s="834"/>
      <c r="N191" s="834"/>
      <c r="O191" s="834"/>
      <c r="P191" s="834"/>
      <c r="Q191" s="834"/>
      <c r="R191" s="834"/>
      <c r="S191" s="834"/>
      <c r="T191" s="834"/>
      <c r="U191" s="834"/>
      <c r="V191" s="834"/>
      <c r="W191" s="834"/>
      <c r="X191" s="834"/>
      <c r="Y191" s="834"/>
      <c r="Z191" s="834"/>
      <c r="AA191" s="834"/>
      <c r="AB191" s="834"/>
      <c r="AC191" s="834"/>
      <c r="AD191" s="834"/>
      <c r="AE191" s="834"/>
      <c r="AF191" s="834"/>
      <c r="AG191" s="834"/>
      <c r="AH191" s="834"/>
      <c r="AI191" s="834"/>
      <c r="AJ191" s="834"/>
      <c r="AK191" s="834"/>
      <c r="AL191" s="834"/>
      <c r="AM191" s="834"/>
      <c r="AN191" s="834"/>
      <c r="AO191" s="834"/>
      <c r="AP191" s="834"/>
      <c r="AQ191" s="834"/>
      <c r="AR191" s="834"/>
      <c r="AS191" s="834"/>
      <c r="AT191" s="119"/>
    </row>
    <row r="192" spans="1:46" s="160" customFormat="1" ht="24.95" customHeight="1">
      <c r="A192" s="74"/>
      <c r="B192" s="562" t="s">
        <v>242</v>
      </c>
      <c r="C192" s="563"/>
      <c r="D192" s="562" t="s">
        <v>75</v>
      </c>
      <c r="E192" s="568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568"/>
      <c r="Q192" s="568"/>
      <c r="R192" s="568"/>
      <c r="S192" s="568"/>
      <c r="T192" s="568"/>
      <c r="U192" s="568"/>
      <c r="V192" s="568"/>
      <c r="W192" s="568"/>
      <c r="X192" s="568"/>
      <c r="Y192" s="568"/>
      <c r="Z192" s="568"/>
      <c r="AA192" s="568"/>
      <c r="AB192" s="568"/>
      <c r="AC192" s="568"/>
      <c r="AD192" s="568"/>
      <c r="AE192" s="568"/>
      <c r="AF192" s="568"/>
      <c r="AG192" s="568"/>
      <c r="AH192" s="568"/>
      <c r="AI192" s="568"/>
      <c r="AJ192" s="568"/>
      <c r="AK192" s="563"/>
      <c r="AL192" s="844" t="s">
        <v>358</v>
      </c>
      <c r="AM192" s="845"/>
      <c r="AN192" s="845"/>
      <c r="AO192" s="845"/>
      <c r="AP192" s="845"/>
      <c r="AQ192" s="845"/>
      <c r="AR192" s="845"/>
      <c r="AS192" s="846"/>
      <c r="AT192" s="119"/>
    </row>
    <row r="193" spans="1:48" s="160" customFormat="1" ht="24.95" customHeight="1">
      <c r="A193" s="74"/>
      <c r="B193" s="564"/>
      <c r="C193" s="565"/>
      <c r="D193" s="564"/>
      <c r="E193" s="569"/>
      <c r="F193" s="569"/>
      <c r="G193" s="569"/>
      <c r="H193" s="569"/>
      <c r="I193" s="569"/>
      <c r="J193" s="569"/>
      <c r="K193" s="569"/>
      <c r="L193" s="569"/>
      <c r="M193" s="569"/>
      <c r="N193" s="569"/>
      <c r="O193" s="569"/>
      <c r="P193" s="569"/>
      <c r="Q193" s="569"/>
      <c r="R193" s="569"/>
      <c r="S193" s="569"/>
      <c r="T193" s="569"/>
      <c r="U193" s="569"/>
      <c r="V193" s="569"/>
      <c r="W193" s="569"/>
      <c r="X193" s="569"/>
      <c r="Y193" s="569"/>
      <c r="Z193" s="569"/>
      <c r="AA193" s="569"/>
      <c r="AB193" s="569"/>
      <c r="AC193" s="569"/>
      <c r="AD193" s="569"/>
      <c r="AE193" s="569"/>
      <c r="AF193" s="569"/>
      <c r="AG193" s="569"/>
      <c r="AH193" s="569"/>
      <c r="AI193" s="569"/>
      <c r="AJ193" s="569"/>
      <c r="AK193" s="565"/>
      <c r="AL193" s="847"/>
      <c r="AM193" s="848"/>
      <c r="AN193" s="848"/>
      <c r="AO193" s="848"/>
      <c r="AP193" s="848"/>
      <c r="AQ193" s="848"/>
      <c r="AR193" s="848"/>
      <c r="AS193" s="849"/>
      <c r="AT193" s="119"/>
    </row>
    <row r="194" spans="1:48" s="160" customFormat="1" ht="24.95" customHeight="1" thickBot="1">
      <c r="A194" s="74"/>
      <c r="B194" s="566"/>
      <c r="C194" s="567"/>
      <c r="D194" s="566"/>
      <c r="E194" s="570"/>
      <c r="F194" s="570"/>
      <c r="G194" s="570"/>
      <c r="H194" s="570"/>
      <c r="I194" s="570"/>
      <c r="J194" s="570"/>
      <c r="K194" s="570"/>
      <c r="L194" s="570"/>
      <c r="M194" s="570"/>
      <c r="N194" s="570"/>
      <c r="O194" s="570"/>
      <c r="P194" s="570"/>
      <c r="Q194" s="570"/>
      <c r="R194" s="570"/>
      <c r="S194" s="570"/>
      <c r="T194" s="570"/>
      <c r="U194" s="570"/>
      <c r="V194" s="570"/>
      <c r="W194" s="570"/>
      <c r="X194" s="570"/>
      <c r="Y194" s="570"/>
      <c r="Z194" s="570"/>
      <c r="AA194" s="570"/>
      <c r="AB194" s="570"/>
      <c r="AC194" s="570"/>
      <c r="AD194" s="570"/>
      <c r="AE194" s="570"/>
      <c r="AF194" s="570"/>
      <c r="AG194" s="570"/>
      <c r="AH194" s="570"/>
      <c r="AI194" s="570"/>
      <c r="AJ194" s="570"/>
      <c r="AK194" s="567"/>
      <c r="AL194" s="841" t="s">
        <v>274</v>
      </c>
      <c r="AM194" s="842"/>
      <c r="AN194" s="842"/>
      <c r="AO194" s="842"/>
      <c r="AP194" s="842"/>
      <c r="AQ194" s="842"/>
      <c r="AR194" s="842"/>
      <c r="AS194" s="843"/>
      <c r="AT194" s="119"/>
    </row>
    <row r="195" spans="1:48" s="160" customFormat="1" ht="24.95" customHeight="1" outlineLevel="1" thickBot="1">
      <c r="A195" s="74"/>
      <c r="B195" s="756"/>
      <c r="C195" s="757"/>
      <c r="D195" s="757"/>
      <c r="E195" s="757"/>
      <c r="F195" s="757"/>
      <c r="G195" s="757"/>
      <c r="H195" s="757"/>
      <c r="I195" s="757"/>
      <c r="J195" s="757"/>
      <c r="K195" s="757"/>
      <c r="L195" s="757"/>
      <c r="M195" s="757"/>
      <c r="N195" s="757"/>
      <c r="O195" s="757"/>
      <c r="P195" s="757"/>
      <c r="Q195" s="757"/>
      <c r="R195" s="757"/>
      <c r="S195" s="757"/>
      <c r="T195" s="757"/>
      <c r="U195" s="757"/>
      <c r="V195" s="757"/>
      <c r="W195" s="757"/>
      <c r="X195" s="757"/>
      <c r="Y195" s="757"/>
      <c r="Z195" s="831" t="s">
        <v>115</v>
      </c>
      <c r="AA195" s="832"/>
      <c r="AB195" s="833"/>
      <c r="AC195" s="442" t="s">
        <v>116</v>
      </c>
      <c r="AD195" s="443"/>
      <c r="AE195" s="443"/>
      <c r="AF195" s="443"/>
      <c r="AG195" s="443"/>
      <c r="AH195" s="443"/>
      <c r="AI195" s="581">
        <v>4</v>
      </c>
      <c r="AJ195" s="582"/>
      <c r="AK195" s="579">
        <f>AI195/AR$9</f>
        <v>0.23529411764705882</v>
      </c>
      <c r="AL195" s="580"/>
      <c r="AM195" s="256" t="s">
        <v>175</v>
      </c>
      <c r="AN195" s="252"/>
      <c r="AO195" s="252"/>
      <c r="AP195" s="252"/>
      <c r="AQ195" s="253"/>
      <c r="AR195" s="257"/>
      <c r="AS195" s="258"/>
      <c r="AT195" s="74"/>
    </row>
    <row r="196" spans="1:48" s="160" customFormat="1" ht="24.95" customHeight="1" outlineLevel="1">
      <c r="A196" s="74"/>
      <c r="B196" s="256" t="s">
        <v>117</v>
      </c>
      <c r="C196" s="252"/>
      <c r="D196" s="252"/>
      <c r="E196" s="252"/>
      <c r="F196" s="252"/>
      <c r="G196" s="252"/>
      <c r="H196" s="252"/>
      <c r="I196" s="252"/>
      <c r="J196" s="252"/>
      <c r="K196" s="252"/>
      <c r="L196" s="252"/>
      <c r="M196" s="252"/>
      <c r="N196" s="252"/>
      <c r="O196" s="252"/>
      <c r="P196" s="252"/>
      <c r="Q196" s="259"/>
      <c r="R196" s="256" t="s">
        <v>118</v>
      </c>
      <c r="S196" s="253"/>
      <c r="T196" s="252" t="s">
        <v>119</v>
      </c>
      <c r="U196" s="252"/>
      <c r="V196" s="252"/>
      <c r="W196" s="259"/>
      <c r="X196" s="264" t="s">
        <v>46</v>
      </c>
      <c r="Y196" s="827" t="s">
        <v>47</v>
      </c>
      <c r="Z196" s="828" t="s">
        <v>120</v>
      </c>
      <c r="AA196" s="829" t="s">
        <v>121</v>
      </c>
      <c r="AB196" s="830" t="s">
        <v>122</v>
      </c>
      <c r="AC196" s="256" t="s">
        <v>123</v>
      </c>
      <c r="AD196" s="252"/>
      <c r="AE196" s="252"/>
      <c r="AF196" s="252"/>
      <c r="AG196" s="252"/>
      <c r="AH196" s="252"/>
      <c r="AI196" s="252"/>
      <c r="AJ196" s="252"/>
      <c r="AK196" s="252"/>
      <c r="AL196" s="252"/>
      <c r="AM196" s="252"/>
      <c r="AN196" s="252"/>
      <c r="AO196" s="252"/>
      <c r="AP196" s="252"/>
      <c r="AQ196" s="259"/>
      <c r="AR196" s="272" t="s">
        <v>124</v>
      </c>
      <c r="AS196" s="273"/>
      <c r="AT196" s="74"/>
    </row>
    <row r="197" spans="1:48" s="160" customFormat="1" ht="24.95" customHeight="1" outlineLevel="1">
      <c r="A197" s="74"/>
      <c r="B197" s="260"/>
      <c r="C197" s="261"/>
      <c r="D197" s="261"/>
      <c r="E197" s="261"/>
      <c r="F197" s="261"/>
      <c r="G197" s="261"/>
      <c r="H197" s="261"/>
      <c r="I197" s="261"/>
      <c r="J197" s="261"/>
      <c r="K197" s="261"/>
      <c r="L197" s="261"/>
      <c r="M197" s="261"/>
      <c r="N197" s="261"/>
      <c r="O197" s="261"/>
      <c r="P197" s="261"/>
      <c r="Q197" s="262"/>
      <c r="R197" s="260"/>
      <c r="S197" s="263"/>
      <c r="T197" s="261"/>
      <c r="U197" s="261"/>
      <c r="V197" s="261"/>
      <c r="W197" s="262"/>
      <c r="X197" s="265"/>
      <c r="Y197" s="304"/>
      <c r="Z197" s="265"/>
      <c r="AA197" s="271"/>
      <c r="AB197" s="267"/>
      <c r="AC197" s="260"/>
      <c r="AD197" s="261"/>
      <c r="AE197" s="261"/>
      <c r="AF197" s="261"/>
      <c r="AG197" s="261"/>
      <c r="AH197" s="261"/>
      <c r="AI197" s="261"/>
      <c r="AJ197" s="261"/>
      <c r="AK197" s="261"/>
      <c r="AL197" s="261"/>
      <c r="AM197" s="261"/>
      <c r="AN197" s="261"/>
      <c r="AO197" s="261"/>
      <c r="AP197" s="261"/>
      <c r="AQ197" s="262"/>
      <c r="AR197" s="141" t="s">
        <v>125</v>
      </c>
      <c r="AS197" s="121" t="s">
        <v>126</v>
      </c>
      <c r="AT197" s="74"/>
    </row>
    <row r="198" spans="1:48" s="160" customFormat="1" ht="24.95" customHeight="1" outlineLevel="1">
      <c r="A198" s="74"/>
      <c r="B198" s="274" t="s">
        <v>169</v>
      </c>
      <c r="C198" s="277"/>
      <c r="D198" s="277"/>
      <c r="E198" s="277"/>
      <c r="F198" s="277"/>
      <c r="G198" s="277"/>
      <c r="H198" s="277"/>
      <c r="I198" s="277"/>
      <c r="J198" s="277"/>
      <c r="K198" s="277"/>
      <c r="L198" s="277"/>
      <c r="M198" s="277"/>
      <c r="N198" s="277"/>
      <c r="O198" s="277"/>
      <c r="P198" s="277"/>
      <c r="Q198" s="278"/>
      <c r="R198" s="227" t="s">
        <v>128</v>
      </c>
      <c r="S198" s="230"/>
      <c r="T198" s="231" t="s">
        <v>129</v>
      </c>
      <c r="U198" s="228"/>
      <c r="V198" s="228"/>
      <c r="W198" s="229"/>
      <c r="X198" s="164" t="s">
        <v>170</v>
      </c>
      <c r="Y198" s="174"/>
      <c r="Z198" s="164">
        <v>3</v>
      </c>
      <c r="AA198" s="166">
        <v>2</v>
      </c>
      <c r="AB198" s="125" t="str">
        <f>INDEX($AM$107:$AT$110,MATCH(Z198,$AK$107:$AK$110,0),MATCH(AA198,$AM$111:$AT$111,0))</f>
        <v>B</v>
      </c>
      <c r="AC198" s="227"/>
      <c r="AD198" s="228"/>
      <c r="AE198" s="228"/>
      <c r="AF198" s="228"/>
      <c r="AG198" s="228"/>
      <c r="AH198" s="228"/>
      <c r="AI198" s="228"/>
      <c r="AJ198" s="228"/>
      <c r="AK198" s="228"/>
      <c r="AL198" s="228"/>
      <c r="AM198" s="228"/>
      <c r="AN198" s="228"/>
      <c r="AO198" s="228"/>
      <c r="AP198" s="228"/>
      <c r="AQ198" s="229"/>
      <c r="AR198" s="164" t="s">
        <v>170</v>
      </c>
      <c r="AS198" s="165"/>
      <c r="AT198" s="74"/>
    </row>
    <row r="199" spans="1:48" s="160" customFormat="1" ht="24.95" customHeight="1" outlineLevel="1">
      <c r="B199" s="656"/>
      <c r="C199" s="621"/>
      <c r="D199" s="621"/>
      <c r="E199" s="621"/>
      <c r="F199" s="621"/>
      <c r="G199" s="621"/>
      <c r="H199" s="621"/>
      <c r="I199" s="621"/>
      <c r="J199" s="621"/>
      <c r="K199" s="621"/>
      <c r="L199" s="621"/>
      <c r="M199" s="621"/>
      <c r="N199" s="621"/>
      <c r="O199" s="621"/>
      <c r="P199" s="621"/>
      <c r="Q199" s="657"/>
      <c r="R199" s="227" t="s">
        <v>130</v>
      </c>
      <c r="S199" s="230"/>
      <c r="T199" s="231" t="s">
        <v>129</v>
      </c>
      <c r="U199" s="228"/>
      <c r="V199" s="228"/>
      <c r="W199" s="229"/>
      <c r="X199" s="164"/>
      <c r="Y199" s="174"/>
      <c r="Z199" s="164"/>
      <c r="AA199" s="166"/>
      <c r="AB199" s="125" t="e">
        <f t="shared" ref="AB199:AB206" si="8">INDEX($AM$107:$AT$110,MATCH(Z199,$AK$107:$AK$110,0),MATCH(AA199,$AM$111:$AT$111,0))</f>
        <v>#N/A</v>
      </c>
      <c r="AC199" s="227"/>
      <c r="AD199" s="228"/>
      <c r="AE199" s="228"/>
      <c r="AF199" s="228"/>
      <c r="AG199" s="228"/>
      <c r="AH199" s="228"/>
      <c r="AI199" s="228"/>
      <c r="AJ199" s="228"/>
      <c r="AK199" s="228"/>
      <c r="AL199" s="228"/>
      <c r="AM199" s="228"/>
      <c r="AN199" s="228"/>
      <c r="AO199" s="228"/>
      <c r="AP199" s="228"/>
      <c r="AQ199" s="229"/>
      <c r="AR199" s="164" t="s">
        <v>170</v>
      </c>
      <c r="AS199" s="165"/>
    </row>
    <row r="200" spans="1:48" s="160" customFormat="1" ht="24.95" customHeight="1" outlineLevel="1">
      <c r="B200" s="656"/>
      <c r="C200" s="621"/>
      <c r="D200" s="621"/>
      <c r="E200" s="621"/>
      <c r="F200" s="621"/>
      <c r="G200" s="621"/>
      <c r="H200" s="621"/>
      <c r="I200" s="621"/>
      <c r="J200" s="621"/>
      <c r="K200" s="621"/>
      <c r="L200" s="621"/>
      <c r="M200" s="621"/>
      <c r="N200" s="621"/>
      <c r="O200" s="621"/>
      <c r="P200" s="621"/>
      <c r="Q200" s="657"/>
      <c r="R200" s="227"/>
      <c r="S200" s="230"/>
      <c r="T200" s="231"/>
      <c r="U200" s="228"/>
      <c r="V200" s="228"/>
      <c r="W200" s="229"/>
      <c r="X200" s="164"/>
      <c r="Y200" s="174"/>
      <c r="Z200" s="164"/>
      <c r="AA200" s="166"/>
      <c r="AB200" s="125" t="e">
        <f t="shared" si="8"/>
        <v>#N/A</v>
      </c>
      <c r="AC200" s="227"/>
      <c r="AD200" s="228"/>
      <c r="AE200" s="228"/>
      <c r="AF200" s="228"/>
      <c r="AG200" s="228"/>
      <c r="AH200" s="228"/>
      <c r="AI200" s="228"/>
      <c r="AJ200" s="228"/>
      <c r="AK200" s="228"/>
      <c r="AL200" s="228"/>
      <c r="AM200" s="228"/>
      <c r="AN200" s="228"/>
      <c r="AO200" s="228"/>
      <c r="AP200" s="228"/>
      <c r="AQ200" s="229"/>
      <c r="AR200" s="164" t="s">
        <v>170</v>
      </c>
      <c r="AS200" s="165"/>
    </row>
    <row r="201" spans="1:48" s="160" customFormat="1" ht="24.95" customHeight="1" outlineLevel="1">
      <c r="B201" s="656"/>
      <c r="C201" s="621"/>
      <c r="D201" s="621"/>
      <c r="E201" s="621"/>
      <c r="F201" s="621"/>
      <c r="G201" s="621"/>
      <c r="H201" s="621"/>
      <c r="I201" s="621"/>
      <c r="J201" s="621"/>
      <c r="K201" s="621"/>
      <c r="L201" s="621"/>
      <c r="M201" s="621"/>
      <c r="N201" s="621"/>
      <c r="O201" s="621"/>
      <c r="P201" s="621"/>
      <c r="Q201" s="657"/>
      <c r="R201" s="227"/>
      <c r="S201" s="230"/>
      <c r="T201" s="231"/>
      <c r="U201" s="228"/>
      <c r="V201" s="228"/>
      <c r="W201" s="229"/>
      <c r="X201" s="164"/>
      <c r="Y201" s="174"/>
      <c r="Z201" s="164"/>
      <c r="AA201" s="166"/>
      <c r="AB201" s="125" t="e">
        <f t="shared" si="8"/>
        <v>#N/A</v>
      </c>
      <c r="AC201" s="227"/>
      <c r="AD201" s="228"/>
      <c r="AE201" s="228"/>
      <c r="AF201" s="228"/>
      <c r="AG201" s="228"/>
      <c r="AH201" s="228"/>
      <c r="AI201" s="228"/>
      <c r="AJ201" s="228"/>
      <c r="AK201" s="228"/>
      <c r="AL201" s="228"/>
      <c r="AM201" s="228"/>
      <c r="AN201" s="228"/>
      <c r="AO201" s="228"/>
      <c r="AP201" s="228"/>
      <c r="AQ201" s="229"/>
      <c r="AR201" s="164" t="s">
        <v>170</v>
      </c>
      <c r="AS201" s="165"/>
    </row>
    <row r="202" spans="1:48" s="160" customFormat="1" ht="24.95" customHeight="1" outlineLevel="1">
      <c r="B202" s="656"/>
      <c r="C202" s="621"/>
      <c r="D202" s="621"/>
      <c r="E202" s="621"/>
      <c r="F202" s="621"/>
      <c r="G202" s="621"/>
      <c r="H202" s="621"/>
      <c r="I202" s="621"/>
      <c r="J202" s="621"/>
      <c r="K202" s="621"/>
      <c r="L202" s="621"/>
      <c r="M202" s="621"/>
      <c r="N202" s="621"/>
      <c r="O202" s="621"/>
      <c r="P202" s="621"/>
      <c r="Q202" s="657"/>
      <c r="R202" s="227"/>
      <c r="S202" s="230"/>
      <c r="T202" s="231"/>
      <c r="U202" s="228"/>
      <c r="V202" s="228"/>
      <c r="W202" s="229"/>
      <c r="X202" s="164"/>
      <c r="Y202" s="174"/>
      <c r="Z202" s="164"/>
      <c r="AA202" s="166"/>
      <c r="AB202" s="125" t="e">
        <f t="shared" si="8"/>
        <v>#N/A</v>
      </c>
      <c r="AC202" s="227"/>
      <c r="AD202" s="228"/>
      <c r="AE202" s="228"/>
      <c r="AF202" s="228"/>
      <c r="AG202" s="228"/>
      <c r="AH202" s="228"/>
      <c r="AI202" s="228"/>
      <c r="AJ202" s="228"/>
      <c r="AK202" s="228"/>
      <c r="AL202" s="228"/>
      <c r="AM202" s="228"/>
      <c r="AN202" s="228"/>
      <c r="AO202" s="228"/>
      <c r="AP202" s="228"/>
      <c r="AQ202" s="229"/>
      <c r="AR202" s="164" t="s">
        <v>170</v>
      </c>
      <c r="AS202" s="165"/>
    </row>
    <row r="203" spans="1:48" s="74" customFormat="1" ht="24.95" customHeight="1" outlineLevel="1">
      <c r="A203" s="160"/>
      <c r="B203" s="656"/>
      <c r="C203" s="621"/>
      <c r="D203" s="621"/>
      <c r="E203" s="621"/>
      <c r="F203" s="621"/>
      <c r="G203" s="621"/>
      <c r="H203" s="621"/>
      <c r="I203" s="621"/>
      <c r="J203" s="621"/>
      <c r="K203" s="621"/>
      <c r="L203" s="621"/>
      <c r="M203" s="621"/>
      <c r="N203" s="621"/>
      <c r="O203" s="621"/>
      <c r="P203" s="621"/>
      <c r="Q203" s="657"/>
      <c r="R203" s="227"/>
      <c r="S203" s="230"/>
      <c r="T203" s="231"/>
      <c r="U203" s="228"/>
      <c r="V203" s="228"/>
      <c r="W203" s="229"/>
      <c r="X203" s="164"/>
      <c r="Y203" s="174"/>
      <c r="Z203" s="164"/>
      <c r="AA203" s="166"/>
      <c r="AB203" s="125" t="e">
        <f t="shared" si="8"/>
        <v>#N/A</v>
      </c>
      <c r="AC203" s="227"/>
      <c r="AD203" s="228"/>
      <c r="AE203" s="228"/>
      <c r="AF203" s="228"/>
      <c r="AG203" s="228"/>
      <c r="AH203" s="228"/>
      <c r="AI203" s="228"/>
      <c r="AJ203" s="228"/>
      <c r="AK203" s="228"/>
      <c r="AL203" s="228"/>
      <c r="AM203" s="228"/>
      <c r="AN203" s="228"/>
      <c r="AO203" s="228"/>
      <c r="AP203" s="228"/>
      <c r="AQ203" s="229"/>
      <c r="AR203" s="164" t="s">
        <v>170</v>
      </c>
      <c r="AS203" s="165"/>
      <c r="AT203" s="160"/>
      <c r="AU203" s="160"/>
      <c r="AV203" s="160"/>
    </row>
    <row r="204" spans="1:48" s="74" customFormat="1" ht="24.95" customHeight="1" outlineLevel="1">
      <c r="A204" s="160"/>
      <c r="B204" s="658"/>
      <c r="C204" s="659"/>
      <c r="D204" s="659"/>
      <c r="E204" s="659"/>
      <c r="F204" s="659"/>
      <c r="G204" s="659"/>
      <c r="H204" s="659"/>
      <c r="I204" s="659"/>
      <c r="J204" s="659"/>
      <c r="K204" s="659"/>
      <c r="L204" s="659"/>
      <c r="M204" s="659"/>
      <c r="N204" s="659"/>
      <c r="O204" s="659"/>
      <c r="P204" s="659"/>
      <c r="Q204" s="660"/>
      <c r="R204" s="227"/>
      <c r="S204" s="230"/>
      <c r="T204" s="231"/>
      <c r="U204" s="228"/>
      <c r="V204" s="228"/>
      <c r="W204" s="229"/>
      <c r="X204" s="164"/>
      <c r="Y204" s="174"/>
      <c r="Z204" s="164"/>
      <c r="AA204" s="166"/>
      <c r="AB204" s="125" t="e">
        <f t="shared" si="8"/>
        <v>#N/A</v>
      </c>
      <c r="AC204" s="227"/>
      <c r="AD204" s="228"/>
      <c r="AE204" s="228"/>
      <c r="AF204" s="228"/>
      <c r="AG204" s="228"/>
      <c r="AH204" s="228"/>
      <c r="AI204" s="228"/>
      <c r="AJ204" s="228"/>
      <c r="AK204" s="228"/>
      <c r="AL204" s="228"/>
      <c r="AM204" s="228"/>
      <c r="AN204" s="228"/>
      <c r="AO204" s="228"/>
      <c r="AP204" s="228"/>
      <c r="AQ204" s="229"/>
      <c r="AR204" s="164" t="s">
        <v>170</v>
      </c>
      <c r="AS204" s="165"/>
      <c r="AT204" s="160"/>
      <c r="AU204" s="160"/>
      <c r="AV204" s="160"/>
    </row>
    <row r="205" spans="1:48" s="74" customFormat="1" ht="24.95" customHeight="1" outlineLevel="1">
      <c r="A205" s="160"/>
      <c r="B205" s="227"/>
      <c r="C205" s="228"/>
      <c r="D205" s="228"/>
      <c r="E205" s="228"/>
      <c r="F205" s="228"/>
      <c r="G205" s="228"/>
      <c r="H205" s="228"/>
      <c r="I205" s="228"/>
      <c r="J205" s="228"/>
      <c r="K205" s="228"/>
      <c r="L205" s="228"/>
      <c r="M205" s="228"/>
      <c r="N205" s="228"/>
      <c r="O205" s="228"/>
      <c r="P205" s="228"/>
      <c r="Q205" s="229"/>
      <c r="R205" s="227"/>
      <c r="S205" s="230"/>
      <c r="T205" s="231"/>
      <c r="U205" s="228"/>
      <c r="V205" s="228"/>
      <c r="W205" s="229"/>
      <c r="X205" s="164"/>
      <c r="Y205" s="174"/>
      <c r="Z205" s="164"/>
      <c r="AA205" s="166"/>
      <c r="AB205" s="125" t="e">
        <f t="shared" si="8"/>
        <v>#N/A</v>
      </c>
      <c r="AC205" s="227"/>
      <c r="AD205" s="228"/>
      <c r="AE205" s="228"/>
      <c r="AF205" s="228"/>
      <c r="AG205" s="228"/>
      <c r="AH205" s="228"/>
      <c r="AI205" s="228"/>
      <c r="AJ205" s="228"/>
      <c r="AK205" s="228"/>
      <c r="AL205" s="228"/>
      <c r="AM205" s="228"/>
      <c r="AN205" s="228"/>
      <c r="AO205" s="228"/>
      <c r="AP205" s="228"/>
      <c r="AQ205" s="229"/>
      <c r="AR205" s="164"/>
      <c r="AS205" s="165"/>
      <c r="AT205" s="160"/>
      <c r="AU205" s="160"/>
      <c r="AV205" s="160"/>
    </row>
    <row r="206" spans="1:48" s="74" customFormat="1" ht="24.95" customHeight="1" outlineLevel="1" thickBot="1">
      <c r="A206" s="160"/>
      <c r="B206" s="227"/>
      <c r="C206" s="228"/>
      <c r="D206" s="228"/>
      <c r="E206" s="228"/>
      <c r="F206" s="228"/>
      <c r="G206" s="228"/>
      <c r="H206" s="228"/>
      <c r="I206" s="228"/>
      <c r="J206" s="228"/>
      <c r="K206" s="228"/>
      <c r="L206" s="228"/>
      <c r="M206" s="228"/>
      <c r="N206" s="228"/>
      <c r="O206" s="228"/>
      <c r="P206" s="228"/>
      <c r="Q206" s="229"/>
      <c r="R206" s="232"/>
      <c r="S206" s="233"/>
      <c r="T206" s="234"/>
      <c r="U206" s="235"/>
      <c r="V206" s="235"/>
      <c r="W206" s="236"/>
      <c r="X206" s="175"/>
      <c r="Y206" s="176"/>
      <c r="Z206" s="169"/>
      <c r="AA206" s="171"/>
      <c r="AB206" s="131" t="e">
        <f t="shared" si="8"/>
        <v>#N/A</v>
      </c>
      <c r="AC206" s="232"/>
      <c r="AD206" s="235"/>
      <c r="AE206" s="235"/>
      <c r="AF206" s="235"/>
      <c r="AG206" s="235"/>
      <c r="AH206" s="235"/>
      <c r="AI206" s="235"/>
      <c r="AJ206" s="235"/>
      <c r="AK206" s="235"/>
      <c r="AL206" s="235"/>
      <c r="AM206" s="235"/>
      <c r="AN206" s="235"/>
      <c r="AO206" s="235"/>
      <c r="AP206" s="235"/>
      <c r="AQ206" s="236"/>
      <c r="AR206" s="175"/>
      <c r="AS206" s="179"/>
      <c r="AT206" s="160"/>
      <c r="AU206" s="160"/>
      <c r="AV206" s="160"/>
    </row>
    <row r="207" spans="1:48" s="74" customFormat="1" ht="24.95" customHeight="1" outlineLevel="1" thickBot="1">
      <c r="B207" s="237"/>
      <c r="C207" s="238"/>
      <c r="D207" s="238"/>
      <c r="E207" s="238"/>
      <c r="F207" s="238"/>
      <c r="G207" s="238"/>
      <c r="H207" s="238"/>
      <c r="I207" s="238"/>
      <c r="J207" s="238"/>
      <c r="K207" s="238"/>
      <c r="L207" s="238"/>
      <c r="M207" s="238"/>
      <c r="N207" s="238"/>
      <c r="O207" s="238"/>
      <c r="P207" s="238"/>
      <c r="Q207" s="239"/>
      <c r="R207" s="279" t="s">
        <v>132</v>
      </c>
      <c r="S207" s="280"/>
      <c r="T207" s="280"/>
      <c r="U207" s="280"/>
      <c r="V207" s="280"/>
      <c r="W207" s="280"/>
      <c r="X207" s="280"/>
      <c r="Y207" s="281"/>
      <c r="Z207" s="134">
        <f>ROUNDUP(SUM(Z198:Z206)*$AK195,0)</f>
        <v>1</v>
      </c>
      <c r="AA207" s="135">
        <f>ROUNDUP(SUM(AA198:AA206)*$AK195,0)</f>
        <v>1</v>
      </c>
      <c r="AB207" s="136"/>
      <c r="AC207" s="615"/>
      <c r="AD207" s="616"/>
      <c r="AE207" s="616"/>
      <c r="AF207" s="616"/>
      <c r="AG207" s="616"/>
      <c r="AH207" s="616"/>
      <c r="AI207" s="616"/>
      <c r="AJ207" s="616"/>
      <c r="AK207" s="616"/>
      <c r="AL207" s="616"/>
      <c r="AM207" s="616"/>
      <c r="AN207" s="616"/>
      <c r="AO207" s="616"/>
      <c r="AP207" s="616"/>
      <c r="AQ207" s="616"/>
      <c r="AR207" s="616"/>
      <c r="AS207" s="617"/>
      <c r="AU207" s="160"/>
      <c r="AV207" s="160"/>
    </row>
    <row r="208" spans="1:48" s="74" customFormat="1" ht="24.95" customHeight="1" outlineLevel="1">
      <c r="A208" s="160"/>
      <c r="B208" s="160"/>
      <c r="C208" s="160"/>
      <c r="D208" s="160"/>
      <c r="E208" s="160"/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  <c r="AA208" s="160"/>
      <c r="AB208" s="160"/>
      <c r="AC208" s="160"/>
      <c r="AD208" s="160"/>
      <c r="AE208" s="160"/>
      <c r="AF208" s="160"/>
      <c r="AG208" s="160"/>
      <c r="AH208" s="160"/>
      <c r="AI208" s="160"/>
      <c r="AJ208" s="160"/>
      <c r="AK208" s="160"/>
      <c r="AL208" s="160"/>
      <c r="AM208" s="160"/>
      <c r="AN208" s="160"/>
      <c r="AO208" s="160"/>
      <c r="AP208" s="160"/>
      <c r="AQ208" s="160"/>
      <c r="AR208" s="70"/>
      <c r="AS208" s="70"/>
      <c r="AT208" s="160"/>
      <c r="AU208" s="160"/>
      <c r="AV208" s="160"/>
    </row>
    <row r="209" spans="1:48" s="74" customFormat="1" ht="24.95" customHeight="1">
      <c r="A209" s="160"/>
      <c r="B209" s="160"/>
      <c r="C209" s="160"/>
      <c r="D209" s="160"/>
      <c r="E209" s="160"/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60"/>
      <c r="Z209" s="160"/>
      <c r="AA209" s="160"/>
      <c r="AB209" s="160"/>
      <c r="AC209" s="160"/>
      <c r="AD209" s="160"/>
      <c r="AE209" s="160"/>
      <c r="AF209" s="160"/>
      <c r="AG209" s="160"/>
      <c r="AH209" s="160"/>
      <c r="AI209" s="160"/>
      <c r="AJ209" s="160"/>
      <c r="AK209" s="160"/>
      <c r="AL209" s="160"/>
      <c r="AM209" s="160"/>
      <c r="AN209" s="160"/>
      <c r="AO209" s="160"/>
      <c r="AP209" s="160"/>
      <c r="AQ209" s="160"/>
      <c r="AR209" s="70"/>
      <c r="AS209" s="70"/>
      <c r="AT209" s="160"/>
      <c r="AU209" s="160"/>
      <c r="AV209" s="160"/>
    </row>
    <row r="210" spans="1:48" s="74" customFormat="1" ht="24.95" customHeight="1" thickBot="1">
      <c r="B210" s="834" t="s">
        <v>114</v>
      </c>
      <c r="C210" s="834"/>
      <c r="D210" s="834"/>
      <c r="E210" s="834"/>
      <c r="F210" s="834"/>
      <c r="G210" s="834"/>
      <c r="H210" s="834"/>
      <c r="I210" s="834"/>
      <c r="J210" s="834"/>
      <c r="K210" s="834"/>
      <c r="L210" s="834"/>
      <c r="M210" s="834"/>
      <c r="N210" s="834"/>
      <c r="O210" s="834"/>
      <c r="P210" s="834"/>
      <c r="Q210" s="834"/>
      <c r="R210" s="834"/>
      <c r="S210" s="834"/>
      <c r="T210" s="834"/>
      <c r="U210" s="834"/>
      <c r="V210" s="834"/>
      <c r="W210" s="834"/>
      <c r="X210" s="834"/>
      <c r="Y210" s="834"/>
      <c r="Z210" s="834"/>
      <c r="AA210" s="834"/>
      <c r="AB210" s="834"/>
      <c r="AC210" s="834"/>
      <c r="AD210" s="834"/>
      <c r="AE210" s="834"/>
      <c r="AF210" s="834"/>
      <c r="AG210" s="834"/>
      <c r="AH210" s="834"/>
      <c r="AI210" s="834"/>
      <c r="AJ210" s="834"/>
      <c r="AK210" s="834"/>
      <c r="AL210" s="834"/>
      <c r="AM210" s="834"/>
      <c r="AN210" s="834"/>
      <c r="AO210" s="834"/>
      <c r="AP210" s="834"/>
      <c r="AQ210" s="834"/>
      <c r="AR210" s="834"/>
      <c r="AS210" s="834"/>
      <c r="AT210" s="119"/>
      <c r="AU210" s="160"/>
      <c r="AV210" s="160"/>
    </row>
    <row r="211" spans="1:48" s="74" customFormat="1" ht="24.95" customHeight="1">
      <c r="B211" s="562" t="s">
        <v>243</v>
      </c>
      <c r="C211" s="563"/>
      <c r="D211" s="562" t="s">
        <v>76</v>
      </c>
      <c r="E211" s="568"/>
      <c r="F211" s="568"/>
      <c r="G211" s="568"/>
      <c r="H211" s="568"/>
      <c r="I211" s="568"/>
      <c r="J211" s="568"/>
      <c r="K211" s="568"/>
      <c r="L211" s="568"/>
      <c r="M211" s="568"/>
      <c r="N211" s="568"/>
      <c r="O211" s="568"/>
      <c r="P211" s="568"/>
      <c r="Q211" s="568"/>
      <c r="R211" s="568"/>
      <c r="S211" s="568"/>
      <c r="T211" s="568"/>
      <c r="U211" s="568"/>
      <c r="V211" s="568"/>
      <c r="W211" s="568"/>
      <c r="X211" s="568"/>
      <c r="Y211" s="568"/>
      <c r="Z211" s="568"/>
      <c r="AA211" s="568"/>
      <c r="AB211" s="568"/>
      <c r="AC211" s="568"/>
      <c r="AD211" s="568"/>
      <c r="AE211" s="568"/>
      <c r="AF211" s="568"/>
      <c r="AG211" s="568"/>
      <c r="AH211" s="568"/>
      <c r="AI211" s="568"/>
      <c r="AJ211" s="568"/>
      <c r="AK211" s="563"/>
      <c r="AL211" s="795" t="s">
        <v>357</v>
      </c>
      <c r="AM211" s="316"/>
      <c r="AN211" s="316"/>
      <c r="AO211" s="316"/>
      <c r="AP211" s="316"/>
      <c r="AQ211" s="316"/>
      <c r="AR211" s="316"/>
      <c r="AS211" s="317"/>
      <c r="AT211" s="119"/>
      <c r="AU211" s="160"/>
      <c r="AV211" s="160"/>
    </row>
    <row r="212" spans="1:48" s="74" customFormat="1" ht="24.95" customHeight="1">
      <c r="B212" s="564"/>
      <c r="C212" s="565"/>
      <c r="D212" s="564"/>
      <c r="E212" s="569"/>
      <c r="F212" s="569"/>
      <c r="G212" s="569"/>
      <c r="H212" s="569"/>
      <c r="I212" s="569"/>
      <c r="J212" s="569"/>
      <c r="K212" s="569"/>
      <c r="L212" s="569"/>
      <c r="M212" s="569"/>
      <c r="N212" s="569"/>
      <c r="O212" s="569"/>
      <c r="P212" s="569"/>
      <c r="Q212" s="569"/>
      <c r="R212" s="569"/>
      <c r="S212" s="569"/>
      <c r="T212" s="569"/>
      <c r="U212" s="569"/>
      <c r="V212" s="569"/>
      <c r="W212" s="569"/>
      <c r="X212" s="569"/>
      <c r="Y212" s="569"/>
      <c r="Z212" s="569"/>
      <c r="AA212" s="569"/>
      <c r="AB212" s="569"/>
      <c r="AC212" s="569"/>
      <c r="AD212" s="569"/>
      <c r="AE212" s="569"/>
      <c r="AF212" s="569"/>
      <c r="AG212" s="569"/>
      <c r="AH212" s="569"/>
      <c r="AI212" s="569"/>
      <c r="AJ212" s="569"/>
      <c r="AK212" s="565"/>
      <c r="AL212" s="796"/>
      <c r="AM212" s="797"/>
      <c r="AN212" s="797"/>
      <c r="AO212" s="797"/>
      <c r="AP212" s="797"/>
      <c r="AQ212" s="797"/>
      <c r="AR212" s="797"/>
      <c r="AS212" s="798"/>
      <c r="AT212" s="119"/>
      <c r="AU212" s="160"/>
      <c r="AV212" s="160"/>
    </row>
    <row r="213" spans="1:48" s="74" customFormat="1" ht="24.95" customHeight="1" thickBot="1">
      <c r="B213" s="566"/>
      <c r="C213" s="567"/>
      <c r="D213" s="566"/>
      <c r="E213" s="570"/>
      <c r="F213" s="570"/>
      <c r="G213" s="570"/>
      <c r="H213" s="570"/>
      <c r="I213" s="570"/>
      <c r="J213" s="570"/>
      <c r="K213" s="570"/>
      <c r="L213" s="570"/>
      <c r="M213" s="570"/>
      <c r="N213" s="570"/>
      <c r="O213" s="570"/>
      <c r="P213" s="570"/>
      <c r="Q213" s="570"/>
      <c r="R213" s="570"/>
      <c r="S213" s="570"/>
      <c r="T213" s="570"/>
      <c r="U213" s="570"/>
      <c r="V213" s="570"/>
      <c r="W213" s="570"/>
      <c r="X213" s="570"/>
      <c r="Y213" s="570"/>
      <c r="Z213" s="570"/>
      <c r="AA213" s="570"/>
      <c r="AB213" s="570"/>
      <c r="AC213" s="570"/>
      <c r="AD213" s="570"/>
      <c r="AE213" s="570"/>
      <c r="AF213" s="570"/>
      <c r="AG213" s="570"/>
      <c r="AH213" s="570"/>
      <c r="AI213" s="570"/>
      <c r="AJ213" s="570"/>
      <c r="AK213" s="567"/>
      <c r="AL213" s="799" t="s">
        <v>274</v>
      </c>
      <c r="AM213" s="800"/>
      <c r="AN213" s="800"/>
      <c r="AO213" s="800"/>
      <c r="AP213" s="800"/>
      <c r="AQ213" s="800"/>
      <c r="AR213" s="800"/>
      <c r="AS213" s="801"/>
      <c r="AT213" s="119"/>
      <c r="AU213" s="160"/>
      <c r="AV213" s="160"/>
    </row>
    <row r="214" spans="1:48" s="74" customFormat="1" ht="24.95" customHeight="1" outlineLevel="1" thickBot="1">
      <c r="B214" s="625"/>
      <c r="C214" s="626"/>
      <c r="D214" s="626"/>
      <c r="E214" s="626"/>
      <c r="F214" s="626"/>
      <c r="G214" s="626"/>
      <c r="H214" s="626"/>
      <c r="I214" s="626"/>
      <c r="J214" s="626"/>
      <c r="K214" s="626"/>
      <c r="L214" s="626"/>
      <c r="M214" s="626"/>
      <c r="N214" s="626"/>
      <c r="O214" s="626"/>
      <c r="P214" s="626"/>
      <c r="Q214" s="626"/>
      <c r="R214" s="626"/>
      <c r="S214" s="626"/>
      <c r="T214" s="626"/>
      <c r="U214" s="626"/>
      <c r="V214" s="626"/>
      <c r="W214" s="626"/>
      <c r="X214" s="626"/>
      <c r="Y214" s="626"/>
      <c r="Z214" s="831" t="s">
        <v>115</v>
      </c>
      <c r="AA214" s="832"/>
      <c r="AB214" s="833"/>
      <c r="AC214" s="442" t="s">
        <v>116</v>
      </c>
      <c r="AD214" s="443"/>
      <c r="AE214" s="443"/>
      <c r="AF214" s="443"/>
      <c r="AG214" s="443"/>
      <c r="AH214" s="443"/>
      <c r="AI214" s="581"/>
      <c r="AJ214" s="582"/>
      <c r="AK214" s="579">
        <f>AI214/AR$9</f>
        <v>0</v>
      </c>
      <c r="AL214" s="580"/>
      <c r="AM214" s="256" t="s">
        <v>175</v>
      </c>
      <c r="AN214" s="252"/>
      <c r="AO214" s="252"/>
      <c r="AP214" s="252"/>
      <c r="AQ214" s="253"/>
      <c r="AR214" s="257"/>
      <c r="AS214" s="258"/>
      <c r="AU214" s="160"/>
      <c r="AV214" s="160"/>
    </row>
    <row r="215" spans="1:48" s="74" customFormat="1" ht="24.95" customHeight="1" outlineLevel="1">
      <c r="B215" s="256" t="s">
        <v>117</v>
      </c>
      <c r="C215" s="252"/>
      <c r="D215" s="252"/>
      <c r="E215" s="252"/>
      <c r="F215" s="252"/>
      <c r="G215" s="252"/>
      <c r="H215" s="252"/>
      <c r="I215" s="252"/>
      <c r="J215" s="252"/>
      <c r="K215" s="252"/>
      <c r="L215" s="252"/>
      <c r="M215" s="252"/>
      <c r="N215" s="252"/>
      <c r="O215" s="252"/>
      <c r="P215" s="252"/>
      <c r="Q215" s="259"/>
      <c r="R215" s="256" t="s">
        <v>118</v>
      </c>
      <c r="S215" s="253"/>
      <c r="T215" s="252" t="s">
        <v>119</v>
      </c>
      <c r="U215" s="252"/>
      <c r="V215" s="252"/>
      <c r="W215" s="259"/>
      <c r="X215" s="264" t="s">
        <v>46</v>
      </c>
      <c r="Y215" s="827" t="s">
        <v>47</v>
      </c>
      <c r="Z215" s="828" t="s">
        <v>120</v>
      </c>
      <c r="AA215" s="829" t="s">
        <v>121</v>
      </c>
      <c r="AB215" s="830" t="s">
        <v>122</v>
      </c>
      <c r="AC215" s="256" t="s">
        <v>123</v>
      </c>
      <c r="AD215" s="252"/>
      <c r="AE215" s="252"/>
      <c r="AF215" s="252"/>
      <c r="AG215" s="252"/>
      <c r="AH215" s="252"/>
      <c r="AI215" s="252"/>
      <c r="AJ215" s="252"/>
      <c r="AK215" s="252"/>
      <c r="AL215" s="252"/>
      <c r="AM215" s="252"/>
      <c r="AN215" s="252"/>
      <c r="AO215" s="252"/>
      <c r="AP215" s="252"/>
      <c r="AQ215" s="259"/>
      <c r="AR215" s="272" t="s">
        <v>124</v>
      </c>
      <c r="AS215" s="273"/>
      <c r="AU215" s="160"/>
      <c r="AV215" s="160"/>
    </row>
    <row r="216" spans="1:48" s="74" customFormat="1" ht="24.95" customHeight="1" outlineLevel="1">
      <c r="B216" s="260"/>
      <c r="C216" s="261"/>
      <c r="D216" s="261"/>
      <c r="E216" s="261"/>
      <c r="F216" s="261"/>
      <c r="G216" s="261"/>
      <c r="H216" s="261"/>
      <c r="I216" s="261"/>
      <c r="J216" s="261"/>
      <c r="K216" s="261"/>
      <c r="L216" s="261"/>
      <c r="M216" s="261"/>
      <c r="N216" s="261"/>
      <c r="O216" s="261"/>
      <c r="P216" s="261"/>
      <c r="Q216" s="262"/>
      <c r="R216" s="260"/>
      <c r="S216" s="263"/>
      <c r="T216" s="261"/>
      <c r="U216" s="261"/>
      <c r="V216" s="261"/>
      <c r="W216" s="262"/>
      <c r="X216" s="265"/>
      <c r="Y216" s="304"/>
      <c r="Z216" s="265"/>
      <c r="AA216" s="271"/>
      <c r="AB216" s="267"/>
      <c r="AC216" s="260"/>
      <c r="AD216" s="261"/>
      <c r="AE216" s="261"/>
      <c r="AF216" s="261"/>
      <c r="AG216" s="261"/>
      <c r="AH216" s="261"/>
      <c r="AI216" s="261"/>
      <c r="AJ216" s="261"/>
      <c r="AK216" s="261"/>
      <c r="AL216" s="261"/>
      <c r="AM216" s="261"/>
      <c r="AN216" s="261"/>
      <c r="AO216" s="261"/>
      <c r="AP216" s="261"/>
      <c r="AQ216" s="262"/>
      <c r="AR216" s="141" t="s">
        <v>125</v>
      </c>
      <c r="AS216" s="121" t="s">
        <v>126</v>
      </c>
      <c r="AU216" s="160"/>
      <c r="AV216" s="160"/>
    </row>
    <row r="217" spans="1:48" s="160" customFormat="1" ht="24.95" customHeight="1" outlineLevel="1">
      <c r="A217" s="74"/>
      <c r="B217" s="227"/>
      <c r="C217" s="228"/>
      <c r="D217" s="228"/>
      <c r="E217" s="228"/>
      <c r="F217" s="228"/>
      <c r="G217" s="228"/>
      <c r="H217" s="228"/>
      <c r="I217" s="228"/>
      <c r="J217" s="228"/>
      <c r="K217" s="228"/>
      <c r="L217" s="228"/>
      <c r="M217" s="228"/>
      <c r="N217" s="228"/>
      <c r="O217" s="228"/>
      <c r="P217" s="228"/>
      <c r="Q217" s="229"/>
      <c r="R217" s="227"/>
      <c r="S217" s="230"/>
      <c r="T217" s="231"/>
      <c r="U217" s="228"/>
      <c r="V217" s="228"/>
      <c r="W217" s="229"/>
      <c r="X217" s="164"/>
      <c r="Y217" s="174"/>
      <c r="Z217" s="164"/>
      <c r="AA217" s="166"/>
      <c r="AB217" s="125" t="e">
        <f>INDEX($AM$107:$AT$110,MATCH(Z217,$AK$107:$AK$110,0),MATCH(AA217,$AM$111:$AT$111,0))</f>
        <v>#N/A</v>
      </c>
      <c r="AC217" s="227"/>
      <c r="AD217" s="228"/>
      <c r="AE217" s="228"/>
      <c r="AF217" s="228"/>
      <c r="AG217" s="228"/>
      <c r="AH217" s="228"/>
      <c r="AI217" s="228"/>
      <c r="AJ217" s="228"/>
      <c r="AK217" s="228"/>
      <c r="AL217" s="228"/>
      <c r="AM217" s="228"/>
      <c r="AN217" s="228"/>
      <c r="AO217" s="228"/>
      <c r="AP217" s="228"/>
      <c r="AQ217" s="229"/>
      <c r="AR217" s="177"/>
      <c r="AS217" s="168"/>
      <c r="AT217" s="74"/>
    </row>
    <row r="218" spans="1:48" s="160" customFormat="1" ht="24.95" customHeight="1" outlineLevel="1">
      <c r="B218" s="227"/>
      <c r="C218" s="228"/>
      <c r="D218" s="228"/>
      <c r="E218" s="228"/>
      <c r="F218" s="228"/>
      <c r="G218" s="228"/>
      <c r="H218" s="228"/>
      <c r="I218" s="228"/>
      <c r="J218" s="228"/>
      <c r="K218" s="228"/>
      <c r="L218" s="228"/>
      <c r="M218" s="228"/>
      <c r="N218" s="228"/>
      <c r="O218" s="228"/>
      <c r="P218" s="228"/>
      <c r="Q218" s="229"/>
      <c r="R218" s="227"/>
      <c r="S218" s="230"/>
      <c r="T218" s="231"/>
      <c r="U218" s="228"/>
      <c r="V218" s="228"/>
      <c r="W218" s="229"/>
      <c r="X218" s="164"/>
      <c r="Y218" s="174"/>
      <c r="Z218" s="164"/>
      <c r="AA218" s="166"/>
      <c r="AB218" s="125" t="e">
        <f t="shared" ref="AB218:AB225" si="9">INDEX($AM$107:$AT$110,MATCH(Z218,$AK$107:$AK$110,0),MATCH(AA218,$AM$111:$AT$111,0))</f>
        <v>#N/A</v>
      </c>
      <c r="AC218" s="227"/>
      <c r="AD218" s="228"/>
      <c r="AE218" s="228"/>
      <c r="AF218" s="228"/>
      <c r="AG218" s="228"/>
      <c r="AH218" s="228"/>
      <c r="AI218" s="228"/>
      <c r="AJ218" s="228"/>
      <c r="AK218" s="228"/>
      <c r="AL218" s="228"/>
      <c r="AM218" s="228"/>
      <c r="AN218" s="228"/>
      <c r="AO218" s="228"/>
      <c r="AP218" s="228"/>
      <c r="AQ218" s="229"/>
      <c r="AR218" s="177"/>
      <c r="AS218" s="168"/>
    </row>
    <row r="219" spans="1:48" s="74" customFormat="1" ht="24.95" customHeight="1" outlineLevel="1">
      <c r="A219" s="160"/>
      <c r="B219" s="227"/>
      <c r="C219" s="228"/>
      <c r="D219" s="228"/>
      <c r="E219" s="228"/>
      <c r="F219" s="228"/>
      <c r="G219" s="228"/>
      <c r="H219" s="228"/>
      <c r="I219" s="228"/>
      <c r="J219" s="228"/>
      <c r="K219" s="228"/>
      <c r="L219" s="228"/>
      <c r="M219" s="228"/>
      <c r="N219" s="228"/>
      <c r="O219" s="228"/>
      <c r="P219" s="228"/>
      <c r="Q219" s="229"/>
      <c r="R219" s="227"/>
      <c r="S219" s="230"/>
      <c r="T219" s="231"/>
      <c r="U219" s="228"/>
      <c r="V219" s="228"/>
      <c r="W219" s="229"/>
      <c r="X219" s="164"/>
      <c r="Y219" s="174"/>
      <c r="Z219" s="164"/>
      <c r="AA219" s="166"/>
      <c r="AB219" s="125" t="e">
        <f t="shared" si="9"/>
        <v>#N/A</v>
      </c>
      <c r="AC219" s="227"/>
      <c r="AD219" s="228"/>
      <c r="AE219" s="228"/>
      <c r="AF219" s="228"/>
      <c r="AG219" s="228"/>
      <c r="AH219" s="228"/>
      <c r="AI219" s="228"/>
      <c r="AJ219" s="228"/>
      <c r="AK219" s="228"/>
      <c r="AL219" s="228"/>
      <c r="AM219" s="228"/>
      <c r="AN219" s="228"/>
      <c r="AO219" s="228"/>
      <c r="AP219" s="228"/>
      <c r="AQ219" s="229"/>
      <c r="AR219" s="177"/>
      <c r="AS219" s="168"/>
      <c r="AT219" s="160"/>
      <c r="AU219" s="160"/>
      <c r="AV219" s="160"/>
    </row>
    <row r="220" spans="1:48" s="74" customFormat="1" ht="24.95" customHeight="1" outlineLevel="1">
      <c r="A220" s="160"/>
      <c r="B220" s="227"/>
      <c r="C220" s="228"/>
      <c r="D220" s="228"/>
      <c r="E220" s="228"/>
      <c r="F220" s="228"/>
      <c r="G220" s="228"/>
      <c r="H220" s="228"/>
      <c r="I220" s="228"/>
      <c r="J220" s="228"/>
      <c r="K220" s="228"/>
      <c r="L220" s="228"/>
      <c r="M220" s="228"/>
      <c r="N220" s="228"/>
      <c r="O220" s="228"/>
      <c r="P220" s="228"/>
      <c r="Q220" s="229"/>
      <c r="R220" s="227"/>
      <c r="S220" s="230"/>
      <c r="T220" s="231"/>
      <c r="U220" s="228"/>
      <c r="V220" s="228"/>
      <c r="W220" s="229"/>
      <c r="X220" s="164"/>
      <c r="Y220" s="174"/>
      <c r="Z220" s="164"/>
      <c r="AA220" s="166"/>
      <c r="AB220" s="125" t="e">
        <f t="shared" si="9"/>
        <v>#N/A</v>
      </c>
      <c r="AC220" s="227"/>
      <c r="AD220" s="228"/>
      <c r="AE220" s="228"/>
      <c r="AF220" s="228"/>
      <c r="AG220" s="228"/>
      <c r="AH220" s="228"/>
      <c r="AI220" s="228"/>
      <c r="AJ220" s="228"/>
      <c r="AK220" s="228"/>
      <c r="AL220" s="228"/>
      <c r="AM220" s="228"/>
      <c r="AN220" s="228"/>
      <c r="AO220" s="228"/>
      <c r="AP220" s="228"/>
      <c r="AQ220" s="229"/>
      <c r="AR220" s="177"/>
      <c r="AS220" s="168"/>
      <c r="AT220" s="160"/>
      <c r="AU220" s="160"/>
      <c r="AV220" s="160"/>
    </row>
    <row r="221" spans="1:48" s="74" customFormat="1" ht="24.95" customHeight="1" outlineLevel="1">
      <c r="A221" s="160"/>
      <c r="B221" s="227"/>
      <c r="C221" s="228"/>
      <c r="D221" s="228"/>
      <c r="E221" s="228"/>
      <c r="F221" s="228"/>
      <c r="G221" s="228"/>
      <c r="H221" s="228"/>
      <c r="I221" s="228"/>
      <c r="J221" s="228"/>
      <c r="K221" s="228"/>
      <c r="L221" s="228"/>
      <c r="M221" s="228"/>
      <c r="N221" s="228"/>
      <c r="O221" s="228"/>
      <c r="P221" s="228"/>
      <c r="Q221" s="229"/>
      <c r="R221" s="227"/>
      <c r="S221" s="230"/>
      <c r="T221" s="231"/>
      <c r="U221" s="228"/>
      <c r="V221" s="228"/>
      <c r="W221" s="229"/>
      <c r="X221" s="164"/>
      <c r="Y221" s="174"/>
      <c r="Z221" s="164"/>
      <c r="AA221" s="166"/>
      <c r="AB221" s="125" t="e">
        <f t="shared" si="9"/>
        <v>#N/A</v>
      </c>
      <c r="AC221" s="227"/>
      <c r="AD221" s="228"/>
      <c r="AE221" s="228"/>
      <c r="AF221" s="228"/>
      <c r="AG221" s="228"/>
      <c r="AH221" s="228"/>
      <c r="AI221" s="228"/>
      <c r="AJ221" s="228"/>
      <c r="AK221" s="228"/>
      <c r="AL221" s="228"/>
      <c r="AM221" s="228"/>
      <c r="AN221" s="228"/>
      <c r="AO221" s="228"/>
      <c r="AP221" s="228"/>
      <c r="AQ221" s="229"/>
      <c r="AR221" s="177"/>
      <c r="AS221" s="168"/>
      <c r="AT221" s="160"/>
      <c r="AU221" s="160"/>
      <c r="AV221" s="160"/>
    </row>
    <row r="222" spans="1:48" s="74" customFormat="1" ht="24.95" customHeight="1" outlineLevel="1">
      <c r="A222" s="160"/>
      <c r="B222" s="227"/>
      <c r="C222" s="228"/>
      <c r="D222" s="228"/>
      <c r="E222" s="228"/>
      <c r="F222" s="228"/>
      <c r="G222" s="228"/>
      <c r="H222" s="228"/>
      <c r="I222" s="228"/>
      <c r="J222" s="228"/>
      <c r="K222" s="228"/>
      <c r="L222" s="228"/>
      <c r="M222" s="228"/>
      <c r="N222" s="228"/>
      <c r="O222" s="228"/>
      <c r="P222" s="228"/>
      <c r="Q222" s="229"/>
      <c r="R222" s="227"/>
      <c r="S222" s="230"/>
      <c r="T222" s="231"/>
      <c r="U222" s="228"/>
      <c r="V222" s="228"/>
      <c r="W222" s="229"/>
      <c r="X222" s="164"/>
      <c r="Y222" s="174"/>
      <c r="Z222" s="164"/>
      <c r="AA222" s="166"/>
      <c r="AB222" s="125" t="e">
        <f t="shared" si="9"/>
        <v>#N/A</v>
      </c>
      <c r="AC222" s="227"/>
      <c r="AD222" s="228"/>
      <c r="AE222" s="228"/>
      <c r="AF222" s="228"/>
      <c r="AG222" s="228"/>
      <c r="AH222" s="228"/>
      <c r="AI222" s="228"/>
      <c r="AJ222" s="228"/>
      <c r="AK222" s="228"/>
      <c r="AL222" s="228"/>
      <c r="AM222" s="228"/>
      <c r="AN222" s="228"/>
      <c r="AO222" s="228"/>
      <c r="AP222" s="228"/>
      <c r="AQ222" s="229"/>
      <c r="AR222" s="177"/>
      <c r="AS222" s="168"/>
      <c r="AT222" s="160"/>
      <c r="AU222" s="160"/>
      <c r="AV222" s="160"/>
    </row>
    <row r="223" spans="1:48" s="74" customFormat="1" ht="24.95" customHeight="1" outlineLevel="1">
      <c r="A223" s="160"/>
      <c r="B223" s="227"/>
      <c r="C223" s="228"/>
      <c r="D223" s="228"/>
      <c r="E223" s="228"/>
      <c r="F223" s="228"/>
      <c r="G223" s="228"/>
      <c r="H223" s="228"/>
      <c r="I223" s="228"/>
      <c r="J223" s="228"/>
      <c r="K223" s="228"/>
      <c r="L223" s="228"/>
      <c r="M223" s="228"/>
      <c r="N223" s="228"/>
      <c r="O223" s="228"/>
      <c r="P223" s="228"/>
      <c r="Q223" s="229"/>
      <c r="R223" s="227"/>
      <c r="S223" s="230"/>
      <c r="T223" s="231"/>
      <c r="U223" s="228"/>
      <c r="V223" s="228"/>
      <c r="W223" s="229"/>
      <c r="X223" s="164"/>
      <c r="Y223" s="174"/>
      <c r="Z223" s="164"/>
      <c r="AA223" s="166"/>
      <c r="AB223" s="125" t="e">
        <f t="shared" si="9"/>
        <v>#N/A</v>
      </c>
      <c r="AC223" s="227"/>
      <c r="AD223" s="228"/>
      <c r="AE223" s="228"/>
      <c r="AF223" s="228"/>
      <c r="AG223" s="228"/>
      <c r="AH223" s="228"/>
      <c r="AI223" s="228"/>
      <c r="AJ223" s="228"/>
      <c r="AK223" s="228"/>
      <c r="AL223" s="228"/>
      <c r="AM223" s="228"/>
      <c r="AN223" s="228"/>
      <c r="AO223" s="228"/>
      <c r="AP223" s="228"/>
      <c r="AQ223" s="229"/>
      <c r="AR223" s="177"/>
      <c r="AS223" s="168"/>
      <c r="AT223" s="160"/>
      <c r="AU223" s="160"/>
      <c r="AV223" s="160"/>
    </row>
    <row r="224" spans="1:48" s="74" customFormat="1" ht="24.95" customHeight="1" outlineLevel="1">
      <c r="A224" s="160"/>
      <c r="B224" s="227"/>
      <c r="C224" s="228"/>
      <c r="D224" s="228"/>
      <c r="E224" s="228"/>
      <c r="F224" s="228"/>
      <c r="G224" s="228"/>
      <c r="H224" s="228"/>
      <c r="I224" s="228"/>
      <c r="J224" s="228"/>
      <c r="K224" s="228"/>
      <c r="L224" s="228"/>
      <c r="M224" s="228"/>
      <c r="N224" s="228"/>
      <c r="O224" s="228"/>
      <c r="P224" s="228"/>
      <c r="Q224" s="229"/>
      <c r="R224" s="227"/>
      <c r="S224" s="230"/>
      <c r="T224" s="231"/>
      <c r="U224" s="228"/>
      <c r="V224" s="228"/>
      <c r="W224" s="229"/>
      <c r="X224" s="164"/>
      <c r="Y224" s="174"/>
      <c r="Z224" s="164"/>
      <c r="AA224" s="166"/>
      <c r="AB224" s="125" t="e">
        <f t="shared" si="9"/>
        <v>#N/A</v>
      </c>
      <c r="AC224" s="227"/>
      <c r="AD224" s="228"/>
      <c r="AE224" s="228"/>
      <c r="AF224" s="228"/>
      <c r="AG224" s="228"/>
      <c r="AH224" s="228"/>
      <c r="AI224" s="228"/>
      <c r="AJ224" s="228"/>
      <c r="AK224" s="228"/>
      <c r="AL224" s="228"/>
      <c r="AM224" s="228"/>
      <c r="AN224" s="228"/>
      <c r="AO224" s="228"/>
      <c r="AP224" s="228"/>
      <c r="AQ224" s="229"/>
      <c r="AR224" s="177"/>
      <c r="AS224" s="168"/>
      <c r="AT224" s="160"/>
      <c r="AU224" s="160"/>
      <c r="AV224" s="160"/>
    </row>
    <row r="225" spans="1:48" s="74" customFormat="1" ht="24.95" customHeight="1" outlineLevel="1" thickBot="1">
      <c r="A225" s="160"/>
      <c r="B225" s="227"/>
      <c r="C225" s="228"/>
      <c r="D225" s="228"/>
      <c r="E225" s="228"/>
      <c r="F225" s="228"/>
      <c r="G225" s="228"/>
      <c r="H225" s="228"/>
      <c r="I225" s="228"/>
      <c r="J225" s="228"/>
      <c r="K225" s="228"/>
      <c r="L225" s="228"/>
      <c r="M225" s="228"/>
      <c r="N225" s="228"/>
      <c r="O225" s="228"/>
      <c r="P225" s="228"/>
      <c r="Q225" s="229"/>
      <c r="R225" s="232"/>
      <c r="S225" s="233"/>
      <c r="T225" s="234"/>
      <c r="U225" s="235"/>
      <c r="V225" s="235"/>
      <c r="W225" s="236"/>
      <c r="X225" s="175"/>
      <c r="Y225" s="176"/>
      <c r="Z225" s="169"/>
      <c r="AA225" s="171"/>
      <c r="AB225" s="131" t="e">
        <f t="shared" si="9"/>
        <v>#N/A</v>
      </c>
      <c r="AC225" s="232"/>
      <c r="AD225" s="235"/>
      <c r="AE225" s="235"/>
      <c r="AF225" s="235"/>
      <c r="AG225" s="235"/>
      <c r="AH225" s="235"/>
      <c r="AI225" s="235"/>
      <c r="AJ225" s="235"/>
      <c r="AK225" s="235"/>
      <c r="AL225" s="235"/>
      <c r="AM225" s="235"/>
      <c r="AN225" s="235"/>
      <c r="AO225" s="235"/>
      <c r="AP225" s="235"/>
      <c r="AQ225" s="236"/>
      <c r="AR225" s="178"/>
      <c r="AS225" s="173"/>
      <c r="AT225" s="160"/>
      <c r="AU225" s="160"/>
      <c r="AV225" s="160"/>
    </row>
    <row r="226" spans="1:48" s="74" customFormat="1" ht="24.95" customHeight="1" outlineLevel="1" thickBot="1">
      <c r="B226" s="237"/>
      <c r="C226" s="238"/>
      <c r="D226" s="238"/>
      <c r="E226" s="238"/>
      <c r="F226" s="238"/>
      <c r="G226" s="238"/>
      <c r="H226" s="238"/>
      <c r="I226" s="238"/>
      <c r="J226" s="238"/>
      <c r="K226" s="238"/>
      <c r="L226" s="238"/>
      <c r="M226" s="238"/>
      <c r="N226" s="238"/>
      <c r="O226" s="238"/>
      <c r="P226" s="238"/>
      <c r="Q226" s="239"/>
      <c r="R226" s="279" t="s">
        <v>132</v>
      </c>
      <c r="S226" s="280"/>
      <c r="T226" s="280"/>
      <c r="U226" s="280"/>
      <c r="V226" s="280"/>
      <c r="W226" s="280"/>
      <c r="X226" s="280"/>
      <c r="Y226" s="281"/>
      <c r="Z226" s="134">
        <f>ROUNDUP(SUM(Z217:Z225)*$AK214,0)</f>
        <v>0</v>
      </c>
      <c r="AA226" s="135">
        <f>ROUNDUP(SUM(AA217:AA225)*$AK214,0)</f>
        <v>0</v>
      </c>
      <c r="AB226" s="136"/>
      <c r="AC226" s="615"/>
      <c r="AD226" s="616"/>
      <c r="AE226" s="616"/>
      <c r="AF226" s="616"/>
      <c r="AG226" s="616"/>
      <c r="AH226" s="616"/>
      <c r="AI226" s="616"/>
      <c r="AJ226" s="616"/>
      <c r="AK226" s="616"/>
      <c r="AL226" s="616"/>
      <c r="AM226" s="616"/>
      <c r="AN226" s="616"/>
      <c r="AO226" s="616"/>
      <c r="AP226" s="616"/>
      <c r="AQ226" s="616"/>
      <c r="AR226" s="616"/>
      <c r="AS226" s="617"/>
      <c r="AU226" s="160"/>
      <c r="AV226" s="160"/>
    </row>
    <row r="227" spans="1:48" s="74" customFormat="1" ht="24.95" customHeight="1" outlineLevel="1">
      <c r="A227" s="160"/>
      <c r="B227" s="160"/>
      <c r="C227" s="160"/>
      <c r="D227" s="160"/>
      <c r="E227" s="160"/>
      <c r="F227" s="160"/>
      <c r="G227" s="160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60"/>
      <c r="Z227" s="160"/>
      <c r="AA227" s="160"/>
      <c r="AB227" s="160"/>
      <c r="AC227" s="160"/>
      <c r="AD227" s="160"/>
      <c r="AE227" s="160"/>
      <c r="AF227" s="160"/>
      <c r="AG227" s="160"/>
      <c r="AH227" s="160"/>
      <c r="AI227" s="160"/>
      <c r="AJ227" s="160"/>
      <c r="AK227" s="160"/>
      <c r="AL227" s="160"/>
      <c r="AM227" s="160"/>
      <c r="AN227" s="160"/>
      <c r="AO227" s="160"/>
      <c r="AP227" s="160"/>
      <c r="AQ227" s="160"/>
      <c r="AR227" s="70"/>
      <c r="AS227" s="70"/>
      <c r="AT227" s="160"/>
      <c r="AU227" s="160"/>
      <c r="AV227" s="160"/>
    </row>
    <row r="228" spans="1:48" s="74" customFormat="1" ht="24.95" customHeight="1">
      <c r="A228" s="160"/>
      <c r="B228" s="160"/>
      <c r="C228" s="160"/>
      <c r="D228" s="160"/>
      <c r="E228" s="160"/>
      <c r="F228" s="160"/>
      <c r="G228" s="160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60"/>
      <c r="Z228" s="160"/>
      <c r="AA228" s="160"/>
      <c r="AB228" s="160"/>
      <c r="AC228" s="160"/>
      <c r="AD228" s="160"/>
      <c r="AE228" s="160"/>
      <c r="AF228" s="160"/>
      <c r="AG228" s="160"/>
      <c r="AH228" s="160"/>
      <c r="AI228" s="160"/>
      <c r="AJ228" s="160"/>
      <c r="AK228" s="160"/>
      <c r="AL228" s="160"/>
      <c r="AM228" s="160"/>
      <c r="AN228" s="160"/>
      <c r="AO228" s="160"/>
      <c r="AP228" s="160"/>
      <c r="AQ228" s="160"/>
      <c r="AR228" s="70"/>
      <c r="AS228" s="70"/>
      <c r="AT228" s="160"/>
      <c r="AU228" s="160"/>
      <c r="AV228" s="160"/>
    </row>
    <row r="229" spans="1:48" s="74" customFormat="1" ht="24.95" customHeight="1" thickBot="1">
      <c r="B229" s="834" t="s">
        <v>114</v>
      </c>
      <c r="C229" s="834"/>
      <c r="D229" s="834"/>
      <c r="E229" s="834"/>
      <c r="F229" s="834"/>
      <c r="G229" s="834"/>
      <c r="H229" s="834"/>
      <c r="I229" s="834"/>
      <c r="J229" s="834"/>
      <c r="K229" s="834"/>
      <c r="L229" s="834"/>
      <c r="M229" s="834"/>
      <c r="N229" s="834"/>
      <c r="O229" s="834"/>
      <c r="P229" s="834"/>
      <c r="Q229" s="834"/>
      <c r="R229" s="834"/>
      <c r="S229" s="834"/>
      <c r="T229" s="834"/>
      <c r="U229" s="834"/>
      <c r="V229" s="834"/>
      <c r="W229" s="834"/>
      <c r="X229" s="834"/>
      <c r="Y229" s="834"/>
      <c r="Z229" s="834"/>
      <c r="AA229" s="834"/>
      <c r="AB229" s="834"/>
      <c r="AC229" s="834"/>
      <c r="AD229" s="834"/>
      <c r="AE229" s="834"/>
      <c r="AF229" s="834"/>
      <c r="AG229" s="834"/>
      <c r="AH229" s="834"/>
      <c r="AI229" s="834"/>
      <c r="AJ229" s="834"/>
      <c r="AK229" s="834"/>
      <c r="AL229" s="834"/>
      <c r="AM229" s="834"/>
      <c r="AN229" s="834"/>
      <c r="AO229" s="834"/>
      <c r="AP229" s="834"/>
      <c r="AQ229" s="834"/>
      <c r="AR229" s="834"/>
      <c r="AS229" s="834"/>
      <c r="AT229" s="119"/>
      <c r="AU229" s="160"/>
      <c r="AV229" s="160"/>
    </row>
    <row r="230" spans="1:48" s="74" customFormat="1" ht="24.95" customHeight="1">
      <c r="B230" s="562" t="s">
        <v>244</v>
      </c>
      <c r="C230" s="563"/>
      <c r="D230" s="562" t="s">
        <v>77</v>
      </c>
      <c r="E230" s="568"/>
      <c r="F230" s="568"/>
      <c r="G230" s="568"/>
      <c r="H230" s="568"/>
      <c r="I230" s="568"/>
      <c r="J230" s="568"/>
      <c r="K230" s="568"/>
      <c r="L230" s="568"/>
      <c r="M230" s="568"/>
      <c r="N230" s="568"/>
      <c r="O230" s="568"/>
      <c r="P230" s="568"/>
      <c r="Q230" s="568"/>
      <c r="R230" s="568"/>
      <c r="S230" s="568"/>
      <c r="T230" s="568"/>
      <c r="U230" s="568"/>
      <c r="V230" s="568"/>
      <c r="W230" s="568"/>
      <c r="X230" s="568"/>
      <c r="Y230" s="568"/>
      <c r="Z230" s="568"/>
      <c r="AA230" s="568"/>
      <c r="AB230" s="568"/>
      <c r="AC230" s="568"/>
      <c r="AD230" s="568"/>
      <c r="AE230" s="568"/>
      <c r="AF230" s="568"/>
      <c r="AG230" s="568"/>
      <c r="AH230" s="568"/>
      <c r="AI230" s="568"/>
      <c r="AJ230" s="568"/>
      <c r="AK230" s="563"/>
      <c r="AL230" s="844" t="s">
        <v>358</v>
      </c>
      <c r="AM230" s="845"/>
      <c r="AN230" s="845"/>
      <c r="AO230" s="845"/>
      <c r="AP230" s="845"/>
      <c r="AQ230" s="845"/>
      <c r="AR230" s="845"/>
      <c r="AS230" s="846"/>
      <c r="AT230" s="119"/>
      <c r="AU230" s="160"/>
      <c r="AV230" s="160"/>
    </row>
    <row r="231" spans="1:48" s="74" customFormat="1" ht="24.95" customHeight="1">
      <c r="B231" s="564"/>
      <c r="C231" s="565"/>
      <c r="D231" s="564"/>
      <c r="E231" s="569"/>
      <c r="F231" s="569"/>
      <c r="G231" s="569"/>
      <c r="H231" s="569"/>
      <c r="I231" s="569"/>
      <c r="J231" s="569"/>
      <c r="K231" s="569"/>
      <c r="L231" s="569"/>
      <c r="M231" s="569"/>
      <c r="N231" s="569"/>
      <c r="O231" s="569"/>
      <c r="P231" s="569"/>
      <c r="Q231" s="569"/>
      <c r="R231" s="569"/>
      <c r="S231" s="569"/>
      <c r="T231" s="569"/>
      <c r="U231" s="569"/>
      <c r="V231" s="569"/>
      <c r="W231" s="569"/>
      <c r="X231" s="569"/>
      <c r="Y231" s="569"/>
      <c r="Z231" s="569"/>
      <c r="AA231" s="569"/>
      <c r="AB231" s="569"/>
      <c r="AC231" s="569"/>
      <c r="AD231" s="569"/>
      <c r="AE231" s="569"/>
      <c r="AF231" s="569"/>
      <c r="AG231" s="569"/>
      <c r="AH231" s="569"/>
      <c r="AI231" s="569"/>
      <c r="AJ231" s="569"/>
      <c r="AK231" s="565"/>
      <c r="AL231" s="847"/>
      <c r="AM231" s="848"/>
      <c r="AN231" s="848"/>
      <c r="AO231" s="848"/>
      <c r="AP231" s="848"/>
      <c r="AQ231" s="848"/>
      <c r="AR231" s="848"/>
      <c r="AS231" s="849"/>
      <c r="AT231" s="119"/>
      <c r="AU231" s="160"/>
      <c r="AV231" s="160"/>
    </row>
    <row r="232" spans="1:48" s="74" customFormat="1" ht="24.95" customHeight="1" thickBot="1">
      <c r="B232" s="566"/>
      <c r="C232" s="567"/>
      <c r="D232" s="566"/>
      <c r="E232" s="570"/>
      <c r="F232" s="570"/>
      <c r="G232" s="570"/>
      <c r="H232" s="570"/>
      <c r="I232" s="570"/>
      <c r="J232" s="570"/>
      <c r="K232" s="570"/>
      <c r="L232" s="570"/>
      <c r="M232" s="570"/>
      <c r="N232" s="570"/>
      <c r="O232" s="570"/>
      <c r="P232" s="570"/>
      <c r="Q232" s="570"/>
      <c r="R232" s="570"/>
      <c r="S232" s="570"/>
      <c r="T232" s="570"/>
      <c r="U232" s="570"/>
      <c r="V232" s="570"/>
      <c r="W232" s="570"/>
      <c r="X232" s="570"/>
      <c r="Y232" s="570"/>
      <c r="Z232" s="570"/>
      <c r="AA232" s="570"/>
      <c r="AB232" s="570"/>
      <c r="AC232" s="570"/>
      <c r="AD232" s="570"/>
      <c r="AE232" s="570"/>
      <c r="AF232" s="570"/>
      <c r="AG232" s="570"/>
      <c r="AH232" s="570"/>
      <c r="AI232" s="570"/>
      <c r="AJ232" s="570"/>
      <c r="AK232" s="567"/>
      <c r="AL232" s="841" t="s">
        <v>274</v>
      </c>
      <c r="AM232" s="842"/>
      <c r="AN232" s="842"/>
      <c r="AO232" s="842"/>
      <c r="AP232" s="842"/>
      <c r="AQ232" s="842"/>
      <c r="AR232" s="842"/>
      <c r="AS232" s="843"/>
      <c r="AT232" s="119"/>
      <c r="AU232" s="160"/>
      <c r="AV232" s="160"/>
    </row>
    <row r="233" spans="1:48" s="160" customFormat="1" ht="24.95" customHeight="1" outlineLevel="1" thickBot="1">
      <c r="A233" s="74"/>
      <c r="B233" s="625"/>
      <c r="C233" s="626"/>
      <c r="D233" s="626"/>
      <c r="E233" s="626"/>
      <c r="F233" s="626"/>
      <c r="G233" s="626"/>
      <c r="H233" s="626"/>
      <c r="I233" s="626"/>
      <c r="J233" s="626"/>
      <c r="K233" s="626"/>
      <c r="L233" s="626"/>
      <c r="M233" s="626"/>
      <c r="N233" s="626"/>
      <c r="O233" s="626"/>
      <c r="P233" s="626"/>
      <c r="Q233" s="626"/>
      <c r="R233" s="626"/>
      <c r="S233" s="626"/>
      <c r="T233" s="626"/>
      <c r="U233" s="626"/>
      <c r="V233" s="626"/>
      <c r="W233" s="626"/>
      <c r="X233" s="626"/>
      <c r="Y233" s="626"/>
      <c r="Z233" s="831" t="s">
        <v>115</v>
      </c>
      <c r="AA233" s="832"/>
      <c r="AB233" s="833"/>
      <c r="AC233" s="442" t="s">
        <v>116</v>
      </c>
      <c r="AD233" s="443"/>
      <c r="AE233" s="443"/>
      <c r="AF233" s="443"/>
      <c r="AG233" s="443"/>
      <c r="AH233" s="443"/>
      <c r="AI233" s="581">
        <v>10</v>
      </c>
      <c r="AJ233" s="582"/>
      <c r="AK233" s="579">
        <f>AI233/AR$9</f>
        <v>0.58823529411764708</v>
      </c>
      <c r="AL233" s="580"/>
      <c r="AM233" s="256" t="s">
        <v>175</v>
      </c>
      <c r="AN233" s="252"/>
      <c r="AO233" s="252"/>
      <c r="AP233" s="252"/>
      <c r="AQ233" s="253"/>
      <c r="AR233" s="254"/>
      <c r="AS233" s="258"/>
      <c r="AT233" s="74"/>
    </row>
    <row r="234" spans="1:48" s="160" customFormat="1" ht="24.95" customHeight="1" outlineLevel="1">
      <c r="A234" s="74"/>
      <c r="B234" s="256" t="s">
        <v>117</v>
      </c>
      <c r="C234" s="252"/>
      <c r="D234" s="252"/>
      <c r="E234" s="252"/>
      <c r="F234" s="252"/>
      <c r="G234" s="252"/>
      <c r="H234" s="252"/>
      <c r="I234" s="252"/>
      <c r="J234" s="252"/>
      <c r="K234" s="252"/>
      <c r="L234" s="252"/>
      <c r="M234" s="252"/>
      <c r="N234" s="252"/>
      <c r="O234" s="252"/>
      <c r="P234" s="252"/>
      <c r="Q234" s="259"/>
      <c r="R234" s="256" t="s">
        <v>118</v>
      </c>
      <c r="S234" s="253"/>
      <c r="T234" s="252" t="s">
        <v>119</v>
      </c>
      <c r="U234" s="252"/>
      <c r="V234" s="252"/>
      <c r="W234" s="259"/>
      <c r="X234" s="264" t="s">
        <v>46</v>
      </c>
      <c r="Y234" s="827" t="s">
        <v>47</v>
      </c>
      <c r="Z234" s="828" t="s">
        <v>120</v>
      </c>
      <c r="AA234" s="829" t="s">
        <v>121</v>
      </c>
      <c r="AB234" s="830" t="s">
        <v>122</v>
      </c>
      <c r="AC234" s="256" t="s">
        <v>123</v>
      </c>
      <c r="AD234" s="252"/>
      <c r="AE234" s="252"/>
      <c r="AF234" s="252"/>
      <c r="AG234" s="252"/>
      <c r="AH234" s="252"/>
      <c r="AI234" s="252"/>
      <c r="AJ234" s="252"/>
      <c r="AK234" s="252"/>
      <c r="AL234" s="252"/>
      <c r="AM234" s="252"/>
      <c r="AN234" s="252"/>
      <c r="AO234" s="252"/>
      <c r="AP234" s="252"/>
      <c r="AQ234" s="259"/>
      <c r="AR234" s="272" t="s">
        <v>124</v>
      </c>
      <c r="AS234" s="273"/>
      <c r="AT234" s="74"/>
    </row>
    <row r="235" spans="1:48" s="74" customFormat="1" ht="24.95" customHeight="1" outlineLevel="1">
      <c r="B235" s="260"/>
      <c r="C235" s="261"/>
      <c r="D235" s="261"/>
      <c r="E235" s="261"/>
      <c r="F235" s="261"/>
      <c r="G235" s="261"/>
      <c r="H235" s="261"/>
      <c r="I235" s="261"/>
      <c r="J235" s="261"/>
      <c r="K235" s="261"/>
      <c r="L235" s="261"/>
      <c r="M235" s="261"/>
      <c r="N235" s="261"/>
      <c r="O235" s="261"/>
      <c r="P235" s="261"/>
      <c r="Q235" s="262"/>
      <c r="R235" s="260"/>
      <c r="S235" s="263"/>
      <c r="T235" s="261"/>
      <c r="U235" s="261"/>
      <c r="V235" s="261"/>
      <c r="W235" s="262"/>
      <c r="X235" s="265"/>
      <c r="Y235" s="304"/>
      <c r="Z235" s="265"/>
      <c r="AA235" s="271"/>
      <c r="AB235" s="267"/>
      <c r="AC235" s="260"/>
      <c r="AD235" s="261"/>
      <c r="AE235" s="261"/>
      <c r="AF235" s="261"/>
      <c r="AG235" s="261"/>
      <c r="AH235" s="261"/>
      <c r="AI235" s="261"/>
      <c r="AJ235" s="261"/>
      <c r="AK235" s="261"/>
      <c r="AL235" s="261"/>
      <c r="AM235" s="261"/>
      <c r="AN235" s="261"/>
      <c r="AO235" s="261"/>
      <c r="AP235" s="261"/>
      <c r="AQ235" s="262"/>
      <c r="AR235" s="141" t="s">
        <v>125</v>
      </c>
      <c r="AS235" s="121" t="s">
        <v>126</v>
      </c>
      <c r="AU235" s="160"/>
      <c r="AV235" s="160"/>
    </row>
    <row r="236" spans="1:48" s="74" customFormat="1" ht="24.95" customHeight="1" outlineLevel="1">
      <c r="B236" s="227" t="s">
        <v>297</v>
      </c>
      <c r="C236" s="228"/>
      <c r="D236" s="228"/>
      <c r="E236" s="228"/>
      <c r="F236" s="228"/>
      <c r="G236" s="228"/>
      <c r="H236" s="228"/>
      <c r="I236" s="228"/>
      <c r="J236" s="228"/>
      <c r="K236" s="228"/>
      <c r="L236" s="228"/>
      <c r="M236" s="228"/>
      <c r="N236" s="228"/>
      <c r="O236" s="228"/>
      <c r="P236" s="228"/>
      <c r="Q236" s="229"/>
      <c r="R236" s="227" t="s">
        <v>130</v>
      </c>
      <c r="S236" s="230"/>
      <c r="T236" s="231" t="s">
        <v>129</v>
      </c>
      <c r="U236" s="228"/>
      <c r="V236" s="228"/>
      <c r="W236" s="229"/>
      <c r="X236" s="164" t="s">
        <v>170</v>
      </c>
      <c r="Y236" s="174"/>
      <c r="Z236" s="164">
        <v>4</v>
      </c>
      <c r="AA236" s="166">
        <v>4</v>
      </c>
      <c r="AB236" s="125" t="str">
        <f>INDEX($AM$107:$AT$110,MATCH(Z236,$AK$107:$AK$110,0),MATCH(AA236,$AM$111:$AT$111,0))</f>
        <v>A</v>
      </c>
      <c r="AC236" s="227" t="s">
        <v>298</v>
      </c>
      <c r="AD236" s="228"/>
      <c r="AE236" s="228"/>
      <c r="AF236" s="228"/>
      <c r="AG236" s="228"/>
      <c r="AH236" s="228"/>
      <c r="AI236" s="228"/>
      <c r="AJ236" s="228"/>
      <c r="AK236" s="228"/>
      <c r="AL236" s="228"/>
      <c r="AM236" s="228"/>
      <c r="AN236" s="228"/>
      <c r="AO236" s="228"/>
      <c r="AP236" s="228"/>
      <c r="AQ236" s="229"/>
      <c r="AR236" s="177" t="s">
        <v>170</v>
      </c>
      <c r="AS236" s="168"/>
      <c r="AU236" s="160"/>
      <c r="AV236" s="160"/>
    </row>
    <row r="237" spans="1:48" s="74" customFormat="1" ht="24.95" customHeight="1" outlineLevel="1">
      <c r="A237" s="160"/>
      <c r="B237" s="227"/>
      <c r="C237" s="228"/>
      <c r="D237" s="228"/>
      <c r="E237" s="228"/>
      <c r="F237" s="228"/>
      <c r="G237" s="228"/>
      <c r="H237" s="228"/>
      <c r="I237" s="228"/>
      <c r="J237" s="228"/>
      <c r="K237" s="228"/>
      <c r="L237" s="228"/>
      <c r="M237" s="228"/>
      <c r="N237" s="228"/>
      <c r="O237" s="228"/>
      <c r="P237" s="228"/>
      <c r="Q237" s="229"/>
      <c r="R237" s="227"/>
      <c r="S237" s="230"/>
      <c r="T237" s="231"/>
      <c r="U237" s="228"/>
      <c r="V237" s="228"/>
      <c r="W237" s="229"/>
      <c r="X237" s="164"/>
      <c r="Y237" s="174"/>
      <c r="Z237" s="164"/>
      <c r="AA237" s="166"/>
      <c r="AB237" s="125" t="e">
        <f t="shared" ref="AB237:AB244" si="10">INDEX($AM$107:$AT$110,MATCH(Z237,$AK$107:$AK$110,0),MATCH(AA237,$AM$111:$AT$111,0))</f>
        <v>#N/A</v>
      </c>
      <c r="AC237" s="227"/>
      <c r="AD237" s="228"/>
      <c r="AE237" s="228"/>
      <c r="AF237" s="228"/>
      <c r="AG237" s="228"/>
      <c r="AH237" s="228"/>
      <c r="AI237" s="228"/>
      <c r="AJ237" s="228"/>
      <c r="AK237" s="228"/>
      <c r="AL237" s="228"/>
      <c r="AM237" s="228"/>
      <c r="AN237" s="228"/>
      <c r="AO237" s="228"/>
      <c r="AP237" s="228"/>
      <c r="AQ237" s="229"/>
      <c r="AR237" s="177"/>
      <c r="AS237" s="168"/>
      <c r="AT237" s="160"/>
      <c r="AU237" s="160"/>
      <c r="AV237" s="160"/>
    </row>
    <row r="238" spans="1:48" s="74" customFormat="1" ht="24.95" customHeight="1" outlineLevel="1">
      <c r="A238" s="160"/>
      <c r="B238" s="227"/>
      <c r="C238" s="228"/>
      <c r="D238" s="228"/>
      <c r="E238" s="228"/>
      <c r="F238" s="228"/>
      <c r="G238" s="228"/>
      <c r="H238" s="228"/>
      <c r="I238" s="228"/>
      <c r="J238" s="228"/>
      <c r="K238" s="228"/>
      <c r="L238" s="228"/>
      <c r="M238" s="228"/>
      <c r="N238" s="228"/>
      <c r="O238" s="228"/>
      <c r="P238" s="228"/>
      <c r="Q238" s="229"/>
      <c r="R238" s="227"/>
      <c r="S238" s="230"/>
      <c r="T238" s="231"/>
      <c r="U238" s="228"/>
      <c r="V238" s="228"/>
      <c r="W238" s="229"/>
      <c r="X238" s="164"/>
      <c r="Y238" s="174"/>
      <c r="Z238" s="164"/>
      <c r="AA238" s="166"/>
      <c r="AB238" s="125" t="e">
        <f t="shared" si="10"/>
        <v>#N/A</v>
      </c>
      <c r="AC238" s="227"/>
      <c r="AD238" s="228"/>
      <c r="AE238" s="228"/>
      <c r="AF238" s="228"/>
      <c r="AG238" s="228"/>
      <c r="AH238" s="228"/>
      <c r="AI238" s="228"/>
      <c r="AJ238" s="228"/>
      <c r="AK238" s="228"/>
      <c r="AL238" s="228"/>
      <c r="AM238" s="228"/>
      <c r="AN238" s="228"/>
      <c r="AO238" s="228"/>
      <c r="AP238" s="228"/>
      <c r="AQ238" s="229"/>
      <c r="AR238" s="177"/>
      <c r="AS238" s="168"/>
      <c r="AT238" s="160"/>
      <c r="AU238" s="160"/>
      <c r="AV238" s="160"/>
    </row>
    <row r="239" spans="1:48" s="74" customFormat="1" ht="24.95" customHeight="1" outlineLevel="1">
      <c r="A239" s="160"/>
      <c r="B239" s="227"/>
      <c r="C239" s="228"/>
      <c r="D239" s="228"/>
      <c r="E239" s="228"/>
      <c r="F239" s="228"/>
      <c r="G239" s="228"/>
      <c r="H239" s="228"/>
      <c r="I239" s="228"/>
      <c r="J239" s="228"/>
      <c r="K239" s="228"/>
      <c r="L239" s="228"/>
      <c r="M239" s="228"/>
      <c r="N239" s="228"/>
      <c r="O239" s="228"/>
      <c r="P239" s="228"/>
      <c r="Q239" s="229"/>
      <c r="R239" s="227"/>
      <c r="S239" s="230"/>
      <c r="T239" s="231"/>
      <c r="U239" s="228"/>
      <c r="V239" s="228"/>
      <c r="W239" s="229"/>
      <c r="X239" s="164"/>
      <c r="Y239" s="174"/>
      <c r="Z239" s="164"/>
      <c r="AA239" s="166"/>
      <c r="AB239" s="125" t="e">
        <f t="shared" si="10"/>
        <v>#N/A</v>
      </c>
      <c r="AC239" s="227"/>
      <c r="AD239" s="228"/>
      <c r="AE239" s="228"/>
      <c r="AF239" s="228"/>
      <c r="AG239" s="228"/>
      <c r="AH239" s="228"/>
      <c r="AI239" s="228"/>
      <c r="AJ239" s="228"/>
      <c r="AK239" s="228"/>
      <c r="AL239" s="228"/>
      <c r="AM239" s="228"/>
      <c r="AN239" s="228"/>
      <c r="AO239" s="228"/>
      <c r="AP239" s="228"/>
      <c r="AQ239" s="229"/>
      <c r="AR239" s="177"/>
      <c r="AS239" s="168"/>
      <c r="AT239" s="160"/>
      <c r="AU239" s="160"/>
      <c r="AV239" s="160"/>
    </row>
    <row r="240" spans="1:48" s="74" customFormat="1" ht="24.95" customHeight="1" outlineLevel="1">
      <c r="A240" s="160"/>
      <c r="B240" s="227"/>
      <c r="C240" s="228"/>
      <c r="D240" s="228"/>
      <c r="E240" s="228"/>
      <c r="F240" s="228"/>
      <c r="G240" s="228"/>
      <c r="H240" s="228"/>
      <c r="I240" s="228"/>
      <c r="J240" s="228"/>
      <c r="K240" s="228"/>
      <c r="L240" s="228"/>
      <c r="M240" s="228"/>
      <c r="N240" s="228"/>
      <c r="O240" s="228"/>
      <c r="P240" s="228"/>
      <c r="Q240" s="229"/>
      <c r="R240" s="227"/>
      <c r="S240" s="230"/>
      <c r="T240" s="231"/>
      <c r="U240" s="228"/>
      <c r="V240" s="228"/>
      <c r="W240" s="229"/>
      <c r="X240" s="164"/>
      <c r="Y240" s="174"/>
      <c r="Z240" s="164"/>
      <c r="AA240" s="166"/>
      <c r="AB240" s="125" t="e">
        <f t="shared" si="10"/>
        <v>#N/A</v>
      </c>
      <c r="AC240" s="227"/>
      <c r="AD240" s="228"/>
      <c r="AE240" s="228"/>
      <c r="AF240" s="228"/>
      <c r="AG240" s="228"/>
      <c r="AH240" s="228"/>
      <c r="AI240" s="228"/>
      <c r="AJ240" s="228"/>
      <c r="AK240" s="228"/>
      <c r="AL240" s="228"/>
      <c r="AM240" s="228"/>
      <c r="AN240" s="228"/>
      <c r="AO240" s="228"/>
      <c r="AP240" s="228"/>
      <c r="AQ240" s="229"/>
      <c r="AR240" s="177"/>
      <c r="AS240" s="168"/>
      <c r="AT240" s="160"/>
      <c r="AU240" s="160"/>
      <c r="AV240" s="160"/>
    </row>
    <row r="241" spans="1:48" s="74" customFormat="1" ht="24.95" customHeight="1" outlineLevel="1">
      <c r="A241" s="160"/>
      <c r="B241" s="227"/>
      <c r="C241" s="228"/>
      <c r="D241" s="228"/>
      <c r="E241" s="228"/>
      <c r="F241" s="228"/>
      <c r="G241" s="228"/>
      <c r="H241" s="228"/>
      <c r="I241" s="228"/>
      <c r="J241" s="228"/>
      <c r="K241" s="228"/>
      <c r="L241" s="228"/>
      <c r="M241" s="228"/>
      <c r="N241" s="228"/>
      <c r="O241" s="228"/>
      <c r="P241" s="228"/>
      <c r="Q241" s="229"/>
      <c r="R241" s="227"/>
      <c r="S241" s="230"/>
      <c r="T241" s="231"/>
      <c r="U241" s="228"/>
      <c r="V241" s="228"/>
      <c r="W241" s="229"/>
      <c r="X241" s="164"/>
      <c r="Y241" s="174"/>
      <c r="Z241" s="164"/>
      <c r="AA241" s="166"/>
      <c r="AB241" s="125" t="e">
        <f t="shared" si="10"/>
        <v>#N/A</v>
      </c>
      <c r="AC241" s="227"/>
      <c r="AD241" s="228"/>
      <c r="AE241" s="228"/>
      <c r="AF241" s="228"/>
      <c r="AG241" s="228"/>
      <c r="AH241" s="228"/>
      <c r="AI241" s="228"/>
      <c r="AJ241" s="228"/>
      <c r="AK241" s="228"/>
      <c r="AL241" s="228"/>
      <c r="AM241" s="228"/>
      <c r="AN241" s="228"/>
      <c r="AO241" s="228"/>
      <c r="AP241" s="228"/>
      <c r="AQ241" s="229"/>
      <c r="AR241" s="177"/>
      <c r="AS241" s="168"/>
      <c r="AT241" s="160"/>
      <c r="AU241" s="160"/>
      <c r="AV241" s="160"/>
    </row>
    <row r="242" spans="1:48" s="74" customFormat="1" ht="24.95" customHeight="1" outlineLevel="1">
      <c r="A242" s="160"/>
      <c r="B242" s="227"/>
      <c r="C242" s="228"/>
      <c r="D242" s="228"/>
      <c r="E242" s="228"/>
      <c r="F242" s="228"/>
      <c r="G242" s="228"/>
      <c r="H242" s="228"/>
      <c r="I242" s="228"/>
      <c r="J242" s="228"/>
      <c r="K242" s="228"/>
      <c r="L242" s="228"/>
      <c r="M242" s="228"/>
      <c r="N242" s="228"/>
      <c r="O242" s="228"/>
      <c r="P242" s="228"/>
      <c r="Q242" s="229"/>
      <c r="R242" s="227"/>
      <c r="S242" s="230"/>
      <c r="T242" s="231"/>
      <c r="U242" s="228"/>
      <c r="V242" s="228"/>
      <c r="W242" s="229"/>
      <c r="X242" s="164"/>
      <c r="Y242" s="174"/>
      <c r="Z242" s="164"/>
      <c r="AA242" s="166"/>
      <c r="AB242" s="125" t="e">
        <f t="shared" si="10"/>
        <v>#N/A</v>
      </c>
      <c r="AC242" s="227"/>
      <c r="AD242" s="228"/>
      <c r="AE242" s="228"/>
      <c r="AF242" s="228"/>
      <c r="AG242" s="228"/>
      <c r="AH242" s="228"/>
      <c r="AI242" s="228"/>
      <c r="AJ242" s="228"/>
      <c r="AK242" s="228"/>
      <c r="AL242" s="228"/>
      <c r="AM242" s="228"/>
      <c r="AN242" s="228"/>
      <c r="AO242" s="228"/>
      <c r="AP242" s="228"/>
      <c r="AQ242" s="229"/>
      <c r="AR242" s="177"/>
      <c r="AS242" s="168"/>
      <c r="AT242" s="160"/>
      <c r="AU242" s="160"/>
      <c r="AV242" s="160"/>
    </row>
    <row r="243" spans="1:48" s="74" customFormat="1" ht="24.95" customHeight="1" outlineLevel="1">
      <c r="A243" s="160"/>
      <c r="B243" s="227"/>
      <c r="C243" s="228"/>
      <c r="D243" s="228"/>
      <c r="E243" s="228"/>
      <c r="F243" s="228"/>
      <c r="G243" s="228"/>
      <c r="H243" s="228"/>
      <c r="I243" s="228"/>
      <c r="J243" s="228"/>
      <c r="K243" s="228"/>
      <c r="L243" s="228"/>
      <c r="M243" s="228"/>
      <c r="N243" s="228"/>
      <c r="O243" s="228"/>
      <c r="P243" s="228"/>
      <c r="Q243" s="229"/>
      <c r="R243" s="227"/>
      <c r="S243" s="230"/>
      <c r="T243" s="231"/>
      <c r="U243" s="228"/>
      <c r="V243" s="228"/>
      <c r="W243" s="229"/>
      <c r="X243" s="164"/>
      <c r="Y243" s="174"/>
      <c r="Z243" s="164"/>
      <c r="AA243" s="166"/>
      <c r="AB243" s="125" t="e">
        <f t="shared" si="10"/>
        <v>#N/A</v>
      </c>
      <c r="AC243" s="227"/>
      <c r="AD243" s="228"/>
      <c r="AE243" s="228"/>
      <c r="AF243" s="228"/>
      <c r="AG243" s="228"/>
      <c r="AH243" s="228"/>
      <c r="AI243" s="228"/>
      <c r="AJ243" s="228"/>
      <c r="AK243" s="228"/>
      <c r="AL243" s="228"/>
      <c r="AM243" s="228"/>
      <c r="AN243" s="228"/>
      <c r="AO243" s="228"/>
      <c r="AP243" s="228"/>
      <c r="AQ243" s="229"/>
      <c r="AR243" s="177"/>
      <c r="AS243" s="168"/>
      <c r="AT243" s="160"/>
      <c r="AU243" s="160"/>
      <c r="AV243" s="160"/>
    </row>
    <row r="244" spans="1:48" s="74" customFormat="1" ht="24.95" customHeight="1" outlineLevel="1" thickBot="1">
      <c r="A244" s="160"/>
      <c r="B244" s="227"/>
      <c r="C244" s="228"/>
      <c r="D244" s="228"/>
      <c r="E244" s="228"/>
      <c r="F244" s="228"/>
      <c r="G244" s="228"/>
      <c r="H244" s="228"/>
      <c r="I244" s="228"/>
      <c r="J244" s="228"/>
      <c r="K244" s="228"/>
      <c r="L244" s="228"/>
      <c r="M244" s="228"/>
      <c r="N244" s="228"/>
      <c r="O244" s="228"/>
      <c r="P244" s="228"/>
      <c r="Q244" s="229"/>
      <c r="R244" s="232"/>
      <c r="S244" s="233"/>
      <c r="T244" s="234"/>
      <c r="U244" s="235"/>
      <c r="V244" s="235"/>
      <c r="W244" s="236"/>
      <c r="X244" s="175"/>
      <c r="Y244" s="176"/>
      <c r="Z244" s="169"/>
      <c r="AA244" s="171"/>
      <c r="AB244" s="131" t="e">
        <f t="shared" si="10"/>
        <v>#N/A</v>
      </c>
      <c r="AC244" s="232"/>
      <c r="AD244" s="235"/>
      <c r="AE244" s="235"/>
      <c r="AF244" s="235"/>
      <c r="AG244" s="235"/>
      <c r="AH244" s="235"/>
      <c r="AI244" s="235"/>
      <c r="AJ244" s="235"/>
      <c r="AK244" s="235"/>
      <c r="AL244" s="235"/>
      <c r="AM244" s="235"/>
      <c r="AN244" s="235"/>
      <c r="AO244" s="235"/>
      <c r="AP244" s="235"/>
      <c r="AQ244" s="236"/>
      <c r="AR244" s="178"/>
      <c r="AS244" s="173"/>
      <c r="AT244" s="160"/>
      <c r="AU244" s="160"/>
      <c r="AV244" s="160"/>
    </row>
    <row r="245" spans="1:48" s="74" customFormat="1" ht="24.95" customHeight="1" outlineLevel="1" thickBot="1">
      <c r="B245" s="237"/>
      <c r="C245" s="238"/>
      <c r="D245" s="238"/>
      <c r="E245" s="238"/>
      <c r="F245" s="238"/>
      <c r="G245" s="238"/>
      <c r="H245" s="238"/>
      <c r="I245" s="238"/>
      <c r="J245" s="238"/>
      <c r="K245" s="238"/>
      <c r="L245" s="238"/>
      <c r="M245" s="238"/>
      <c r="N245" s="238"/>
      <c r="O245" s="238"/>
      <c r="P245" s="238"/>
      <c r="Q245" s="239"/>
      <c r="R245" s="279" t="s">
        <v>132</v>
      </c>
      <c r="S245" s="280"/>
      <c r="T245" s="280"/>
      <c r="U245" s="280"/>
      <c r="V245" s="280"/>
      <c r="W245" s="280"/>
      <c r="X245" s="280"/>
      <c r="Y245" s="281"/>
      <c r="Z245" s="134">
        <f>ROUNDUP(SUM(Z236:Z244)*$AK233,0)</f>
        <v>3</v>
      </c>
      <c r="AA245" s="135">
        <f>ROUNDUP(SUM(AA236:AA244)*$AK233,0)</f>
        <v>3</v>
      </c>
      <c r="AB245" s="136"/>
      <c r="AC245" s="615"/>
      <c r="AD245" s="616"/>
      <c r="AE245" s="616"/>
      <c r="AF245" s="616"/>
      <c r="AG245" s="616"/>
      <c r="AH245" s="616"/>
      <c r="AI245" s="616"/>
      <c r="AJ245" s="616"/>
      <c r="AK245" s="616"/>
      <c r="AL245" s="616"/>
      <c r="AM245" s="616"/>
      <c r="AN245" s="616"/>
      <c r="AO245" s="616"/>
      <c r="AP245" s="616"/>
      <c r="AQ245" s="616"/>
      <c r="AR245" s="616"/>
      <c r="AS245" s="617"/>
      <c r="AU245" s="160"/>
      <c r="AV245" s="160"/>
    </row>
    <row r="246" spans="1:48" s="74" customFormat="1" ht="24.95" customHeight="1" outlineLevel="1">
      <c r="A246" s="160"/>
      <c r="B246" s="160"/>
      <c r="C246" s="160"/>
      <c r="D246" s="160"/>
      <c r="E246" s="160"/>
      <c r="F246" s="160"/>
      <c r="G246" s="160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60"/>
      <c r="Z246" s="160"/>
      <c r="AA246" s="160"/>
      <c r="AB246" s="160"/>
      <c r="AC246" s="160"/>
      <c r="AD246" s="160"/>
      <c r="AE246" s="160"/>
      <c r="AF246" s="160"/>
      <c r="AG246" s="160"/>
      <c r="AH246" s="160"/>
      <c r="AI246" s="160"/>
      <c r="AJ246" s="160"/>
      <c r="AK246" s="160"/>
      <c r="AL246" s="160"/>
      <c r="AM246" s="160"/>
      <c r="AN246" s="160"/>
      <c r="AO246" s="160"/>
      <c r="AP246" s="160"/>
      <c r="AQ246" s="160"/>
      <c r="AR246" s="70"/>
      <c r="AS246" s="70"/>
      <c r="AT246" s="160"/>
      <c r="AU246" s="160"/>
      <c r="AV246" s="160"/>
    </row>
    <row r="247" spans="1:48" s="74" customFormat="1" ht="24.95" customHeight="1">
      <c r="A247" s="160"/>
      <c r="B247" s="160"/>
      <c r="C247" s="160"/>
      <c r="D247" s="160"/>
      <c r="E247" s="160"/>
      <c r="F247" s="160"/>
      <c r="G247" s="160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60"/>
      <c r="Z247" s="160"/>
      <c r="AA247" s="160"/>
      <c r="AB247" s="160"/>
      <c r="AC247" s="160"/>
      <c r="AD247" s="160"/>
      <c r="AE247" s="160"/>
      <c r="AF247" s="160"/>
      <c r="AG247" s="160"/>
      <c r="AH247" s="160"/>
      <c r="AI247" s="160"/>
      <c r="AJ247" s="160"/>
      <c r="AK247" s="160"/>
      <c r="AL247" s="160"/>
      <c r="AM247" s="160"/>
      <c r="AN247" s="160"/>
      <c r="AO247" s="160"/>
      <c r="AP247" s="160"/>
      <c r="AQ247" s="160"/>
      <c r="AR247" s="70"/>
      <c r="AS247" s="70"/>
      <c r="AT247" s="160"/>
      <c r="AU247" s="160"/>
      <c r="AV247" s="160"/>
    </row>
    <row r="248" spans="1:48" s="74" customFormat="1" ht="24.95" customHeight="1" thickBot="1">
      <c r="B248" s="834" t="s">
        <v>114</v>
      </c>
      <c r="C248" s="834"/>
      <c r="D248" s="834"/>
      <c r="E248" s="834"/>
      <c r="F248" s="834"/>
      <c r="G248" s="834"/>
      <c r="H248" s="834"/>
      <c r="I248" s="834"/>
      <c r="J248" s="834"/>
      <c r="K248" s="834"/>
      <c r="L248" s="834"/>
      <c r="M248" s="834"/>
      <c r="N248" s="834"/>
      <c r="O248" s="834"/>
      <c r="P248" s="834"/>
      <c r="Q248" s="834"/>
      <c r="R248" s="834"/>
      <c r="S248" s="834"/>
      <c r="T248" s="834"/>
      <c r="U248" s="834"/>
      <c r="V248" s="834"/>
      <c r="W248" s="834"/>
      <c r="X248" s="834"/>
      <c r="Y248" s="834"/>
      <c r="Z248" s="834"/>
      <c r="AA248" s="834"/>
      <c r="AB248" s="834"/>
      <c r="AC248" s="834"/>
      <c r="AD248" s="834"/>
      <c r="AE248" s="834"/>
      <c r="AF248" s="834"/>
      <c r="AG248" s="834"/>
      <c r="AH248" s="834"/>
      <c r="AI248" s="834"/>
      <c r="AJ248" s="834"/>
      <c r="AK248" s="834"/>
      <c r="AL248" s="834"/>
      <c r="AM248" s="834"/>
      <c r="AN248" s="834"/>
      <c r="AO248" s="834"/>
      <c r="AP248" s="834"/>
      <c r="AQ248" s="834"/>
      <c r="AR248" s="834"/>
      <c r="AS248" s="834"/>
      <c r="AT248" s="119"/>
      <c r="AU248" s="160"/>
      <c r="AV248" s="160"/>
    </row>
    <row r="249" spans="1:48" s="74" customFormat="1" ht="24.95" customHeight="1">
      <c r="B249" s="562" t="s">
        <v>245</v>
      </c>
      <c r="C249" s="563"/>
      <c r="D249" s="562" t="s">
        <v>78</v>
      </c>
      <c r="E249" s="568"/>
      <c r="F249" s="568"/>
      <c r="G249" s="568"/>
      <c r="H249" s="568"/>
      <c r="I249" s="568"/>
      <c r="J249" s="568"/>
      <c r="K249" s="568"/>
      <c r="L249" s="568"/>
      <c r="M249" s="568"/>
      <c r="N249" s="568"/>
      <c r="O249" s="568"/>
      <c r="P249" s="568"/>
      <c r="Q249" s="568"/>
      <c r="R249" s="568"/>
      <c r="S249" s="568"/>
      <c r="T249" s="568"/>
      <c r="U249" s="568"/>
      <c r="V249" s="568"/>
      <c r="W249" s="568"/>
      <c r="X249" s="568"/>
      <c r="Y249" s="568"/>
      <c r="Z249" s="568"/>
      <c r="AA249" s="568"/>
      <c r="AB249" s="568"/>
      <c r="AC249" s="568"/>
      <c r="AD249" s="568"/>
      <c r="AE249" s="568"/>
      <c r="AF249" s="568"/>
      <c r="AG249" s="568"/>
      <c r="AH249" s="568"/>
      <c r="AI249" s="568"/>
      <c r="AJ249" s="568"/>
      <c r="AK249" s="563"/>
      <c r="AL249" s="844" t="s">
        <v>358</v>
      </c>
      <c r="AM249" s="845"/>
      <c r="AN249" s="845"/>
      <c r="AO249" s="845"/>
      <c r="AP249" s="845"/>
      <c r="AQ249" s="845"/>
      <c r="AR249" s="845"/>
      <c r="AS249" s="846"/>
      <c r="AT249" s="119"/>
      <c r="AU249" s="160"/>
      <c r="AV249" s="160"/>
    </row>
    <row r="250" spans="1:48" s="160" customFormat="1" ht="24.95" customHeight="1">
      <c r="A250" s="74"/>
      <c r="B250" s="564"/>
      <c r="C250" s="565"/>
      <c r="D250" s="564"/>
      <c r="E250" s="569"/>
      <c r="F250" s="569"/>
      <c r="G250" s="569"/>
      <c r="H250" s="569"/>
      <c r="I250" s="569"/>
      <c r="J250" s="569"/>
      <c r="K250" s="569"/>
      <c r="L250" s="569"/>
      <c r="M250" s="569"/>
      <c r="N250" s="569"/>
      <c r="O250" s="569"/>
      <c r="P250" s="569"/>
      <c r="Q250" s="569"/>
      <c r="R250" s="569"/>
      <c r="S250" s="569"/>
      <c r="T250" s="569"/>
      <c r="U250" s="569"/>
      <c r="V250" s="569"/>
      <c r="W250" s="569"/>
      <c r="X250" s="569"/>
      <c r="Y250" s="569"/>
      <c r="Z250" s="569"/>
      <c r="AA250" s="569"/>
      <c r="AB250" s="569"/>
      <c r="AC250" s="569"/>
      <c r="AD250" s="569"/>
      <c r="AE250" s="569"/>
      <c r="AF250" s="569"/>
      <c r="AG250" s="569"/>
      <c r="AH250" s="569"/>
      <c r="AI250" s="569"/>
      <c r="AJ250" s="569"/>
      <c r="AK250" s="565"/>
      <c r="AL250" s="847"/>
      <c r="AM250" s="848"/>
      <c r="AN250" s="848"/>
      <c r="AO250" s="848"/>
      <c r="AP250" s="848"/>
      <c r="AQ250" s="848"/>
      <c r="AR250" s="848"/>
      <c r="AS250" s="849"/>
      <c r="AT250" s="119"/>
    </row>
    <row r="251" spans="1:48" s="160" customFormat="1" ht="24.95" customHeight="1" thickBot="1">
      <c r="A251" s="74"/>
      <c r="B251" s="566"/>
      <c r="C251" s="567"/>
      <c r="D251" s="566"/>
      <c r="E251" s="570"/>
      <c r="F251" s="570"/>
      <c r="G251" s="570"/>
      <c r="H251" s="570"/>
      <c r="I251" s="570"/>
      <c r="J251" s="570"/>
      <c r="K251" s="570"/>
      <c r="L251" s="570"/>
      <c r="M251" s="570"/>
      <c r="N251" s="570"/>
      <c r="O251" s="570"/>
      <c r="P251" s="570"/>
      <c r="Q251" s="570"/>
      <c r="R251" s="570"/>
      <c r="S251" s="570"/>
      <c r="T251" s="570"/>
      <c r="U251" s="570"/>
      <c r="V251" s="570"/>
      <c r="W251" s="570"/>
      <c r="X251" s="570"/>
      <c r="Y251" s="570"/>
      <c r="Z251" s="570"/>
      <c r="AA251" s="570"/>
      <c r="AB251" s="570"/>
      <c r="AC251" s="570"/>
      <c r="AD251" s="570"/>
      <c r="AE251" s="570"/>
      <c r="AF251" s="570"/>
      <c r="AG251" s="570"/>
      <c r="AH251" s="570"/>
      <c r="AI251" s="570"/>
      <c r="AJ251" s="570"/>
      <c r="AK251" s="567"/>
      <c r="AL251" s="841" t="s">
        <v>274</v>
      </c>
      <c r="AM251" s="842"/>
      <c r="AN251" s="842"/>
      <c r="AO251" s="842"/>
      <c r="AP251" s="842"/>
      <c r="AQ251" s="842"/>
      <c r="AR251" s="842"/>
      <c r="AS251" s="843"/>
      <c r="AT251" s="119"/>
    </row>
    <row r="252" spans="1:48" s="74" customFormat="1" ht="24.95" customHeight="1" outlineLevel="1" thickBot="1">
      <c r="B252" s="625"/>
      <c r="C252" s="626"/>
      <c r="D252" s="626"/>
      <c r="E252" s="626"/>
      <c r="F252" s="626"/>
      <c r="G252" s="626"/>
      <c r="H252" s="626"/>
      <c r="I252" s="626"/>
      <c r="J252" s="626"/>
      <c r="K252" s="626"/>
      <c r="L252" s="626"/>
      <c r="M252" s="626"/>
      <c r="N252" s="626"/>
      <c r="O252" s="626"/>
      <c r="P252" s="626"/>
      <c r="Q252" s="626"/>
      <c r="R252" s="626"/>
      <c r="S252" s="626"/>
      <c r="T252" s="626"/>
      <c r="U252" s="626"/>
      <c r="V252" s="626"/>
      <c r="W252" s="626"/>
      <c r="X252" s="626"/>
      <c r="Y252" s="626"/>
      <c r="Z252" s="831" t="s">
        <v>115</v>
      </c>
      <c r="AA252" s="832"/>
      <c r="AB252" s="833"/>
      <c r="AC252" s="442" t="s">
        <v>116</v>
      </c>
      <c r="AD252" s="443"/>
      <c r="AE252" s="443"/>
      <c r="AF252" s="443"/>
      <c r="AG252" s="443"/>
      <c r="AH252" s="443"/>
      <c r="AI252" s="581">
        <v>2</v>
      </c>
      <c r="AJ252" s="582"/>
      <c r="AK252" s="579">
        <f>AI252/AR$9</f>
        <v>0.11764705882352941</v>
      </c>
      <c r="AL252" s="580"/>
      <c r="AM252" s="256" t="s">
        <v>175</v>
      </c>
      <c r="AN252" s="252"/>
      <c r="AO252" s="252"/>
      <c r="AP252" s="252"/>
      <c r="AQ252" s="253"/>
      <c r="AR252" s="257"/>
      <c r="AS252" s="258"/>
      <c r="AU252" s="160"/>
      <c r="AV252" s="160"/>
    </row>
    <row r="253" spans="1:48" s="74" customFormat="1" ht="24.95" customHeight="1" outlineLevel="1">
      <c r="B253" s="256" t="s">
        <v>117</v>
      </c>
      <c r="C253" s="252"/>
      <c r="D253" s="252"/>
      <c r="E253" s="252"/>
      <c r="F253" s="252"/>
      <c r="G253" s="252"/>
      <c r="H253" s="252"/>
      <c r="I253" s="252"/>
      <c r="J253" s="252"/>
      <c r="K253" s="252"/>
      <c r="L253" s="252"/>
      <c r="M253" s="252"/>
      <c r="N253" s="252"/>
      <c r="O253" s="252"/>
      <c r="P253" s="252"/>
      <c r="Q253" s="259"/>
      <c r="R253" s="256" t="s">
        <v>118</v>
      </c>
      <c r="S253" s="253"/>
      <c r="T253" s="252" t="s">
        <v>119</v>
      </c>
      <c r="U253" s="252"/>
      <c r="V253" s="252"/>
      <c r="W253" s="259"/>
      <c r="X253" s="264" t="s">
        <v>46</v>
      </c>
      <c r="Y253" s="827" t="s">
        <v>47</v>
      </c>
      <c r="Z253" s="828" t="s">
        <v>120</v>
      </c>
      <c r="AA253" s="829" t="s">
        <v>121</v>
      </c>
      <c r="AB253" s="830" t="s">
        <v>122</v>
      </c>
      <c r="AC253" s="256" t="s">
        <v>123</v>
      </c>
      <c r="AD253" s="252"/>
      <c r="AE253" s="252"/>
      <c r="AF253" s="252"/>
      <c r="AG253" s="252"/>
      <c r="AH253" s="252"/>
      <c r="AI253" s="252"/>
      <c r="AJ253" s="252"/>
      <c r="AK253" s="252"/>
      <c r="AL253" s="252"/>
      <c r="AM253" s="252"/>
      <c r="AN253" s="252"/>
      <c r="AO253" s="252"/>
      <c r="AP253" s="252"/>
      <c r="AQ253" s="259"/>
      <c r="AR253" s="272" t="s">
        <v>124</v>
      </c>
      <c r="AS253" s="273"/>
      <c r="AU253" s="160"/>
      <c r="AV253" s="160"/>
    </row>
    <row r="254" spans="1:48" s="74" customFormat="1" ht="24.95" customHeight="1" outlineLevel="1">
      <c r="B254" s="260"/>
      <c r="C254" s="261"/>
      <c r="D254" s="261"/>
      <c r="E254" s="261"/>
      <c r="F254" s="261"/>
      <c r="G254" s="261"/>
      <c r="H254" s="261"/>
      <c r="I254" s="261"/>
      <c r="J254" s="261"/>
      <c r="K254" s="261"/>
      <c r="L254" s="261"/>
      <c r="M254" s="261"/>
      <c r="N254" s="261"/>
      <c r="O254" s="261"/>
      <c r="P254" s="261"/>
      <c r="Q254" s="262"/>
      <c r="R254" s="260"/>
      <c r="S254" s="263"/>
      <c r="T254" s="261"/>
      <c r="U254" s="261"/>
      <c r="V254" s="261"/>
      <c r="W254" s="262"/>
      <c r="X254" s="265"/>
      <c r="Y254" s="304"/>
      <c r="Z254" s="265"/>
      <c r="AA254" s="271"/>
      <c r="AB254" s="267"/>
      <c r="AC254" s="260"/>
      <c r="AD254" s="261"/>
      <c r="AE254" s="261"/>
      <c r="AF254" s="261"/>
      <c r="AG254" s="261"/>
      <c r="AH254" s="261"/>
      <c r="AI254" s="261"/>
      <c r="AJ254" s="261"/>
      <c r="AK254" s="261"/>
      <c r="AL254" s="261"/>
      <c r="AM254" s="261"/>
      <c r="AN254" s="261"/>
      <c r="AO254" s="261"/>
      <c r="AP254" s="261"/>
      <c r="AQ254" s="262"/>
      <c r="AR254" s="141" t="s">
        <v>125</v>
      </c>
      <c r="AS254" s="121" t="s">
        <v>126</v>
      </c>
      <c r="AU254" s="160"/>
      <c r="AV254" s="160"/>
    </row>
    <row r="255" spans="1:48" s="74" customFormat="1" ht="24.95" customHeight="1" outlineLevel="1">
      <c r="B255" s="227" t="s">
        <v>360</v>
      </c>
      <c r="C255" s="228"/>
      <c r="D255" s="228"/>
      <c r="E255" s="228"/>
      <c r="F255" s="228"/>
      <c r="G255" s="228"/>
      <c r="H255" s="228"/>
      <c r="I255" s="228"/>
      <c r="J255" s="228"/>
      <c r="K255" s="228"/>
      <c r="L255" s="228"/>
      <c r="M255" s="228"/>
      <c r="N255" s="228"/>
      <c r="O255" s="228"/>
      <c r="P255" s="228"/>
      <c r="Q255" s="229"/>
      <c r="R255" s="227" t="s">
        <v>130</v>
      </c>
      <c r="S255" s="230"/>
      <c r="T255" s="231" t="s">
        <v>299</v>
      </c>
      <c r="U255" s="228"/>
      <c r="V255" s="228"/>
      <c r="W255" s="229"/>
      <c r="X255" s="164" t="s">
        <v>170</v>
      </c>
      <c r="Y255" s="174"/>
      <c r="Z255" s="164">
        <v>3</v>
      </c>
      <c r="AA255" s="166">
        <v>3</v>
      </c>
      <c r="AB255" s="125" t="str">
        <f>INDEX($AM$107:$AT$110,MATCH(Z255,$AK$107:$AK$110,0),MATCH(AA255,$AM$111:$AT$111,0))</f>
        <v>B</v>
      </c>
      <c r="AC255" s="227" t="s">
        <v>300</v>
      </c>
      <c r="AD255" s="228"/>
      <c r="AE255" s="228"/>
      <c r="AF255" s="228"/>
      <c r="AG255" s="228"/>
      <c r="AH255" s="228"/>
      <c r="AI255" s="228"/>
      <c r="AJ255" s="228"/>
      <c r="AK255" s="228"/>
      <c r="AL255" s="228"/>
      <c r="AM255" s="228"/>
      <c r="AN255" s="228"/>
      <c r="AO255" s="228"/>
      <c r="AP255" s="228"/>
      <c r="AQ255" s="229"/>
      <c r="AR255" s="177" t="s">
        <v>170</v>
      </c>
      <c r="AS255" s="168"/>
      <c r="AU255" s="160"/>
      <c r="AV255" s="160"/>
    </row>
    <row r="256" spans="1:48" s="74" customFormat="1" ht="24.95" customHeight="1" outlineLevel="1">
      <c r="A256" s="160"/>
      <c r="B256" s="227"/>
      <c r="C256" s="228"/>
      <c r="D256" s="228"/>
      <c r="E256" s="228"/>
      <c r="F256" s="228"/>
      <c r="G256" s="228"/>
      <c r="H256" s="228"/>
      <c r="I256" s="228"/>
      <c r="J256" s="228"/>
      <c r="K256" s="228"/>
      <c r="L256" s="228"/>
      <c r="M256" s="228"/>
      <c r="N256" s="228"/>
      <c r="O256" s="228"/>
      <c r="P256" s="228"/>
      <c r="Q256" s="229"/>
      <c r="R256" s="227"/>
      <c r="S256" s="230"/>
      <c r="T256" s="231"/>
      <c r="U256" s="228"/>
      <c r="V256" s="228"/>
      <c r="W256" s="229"/>
      <c r="X256" s="164"/>
      <c r="Y256" s="174"/>
      <c r="Z256" s="164"/>
      <c r="AA256" s="166"/>
      <c r="AB256" s="125" t="e">
        <f t="shared" ref="AB256:AB263" si="11">INDEX($AM$107:$AT$110,MATCH(Z256,$AK$107:$AK$110,0),MATCH(AA256,$AM$111:$AT$111,0))</f>
        <v>#N/A</v>
      </c>
      <c r="AC256" s="227"/>
      <c r="AD256" s="228"/>
      <c r="AE256" s="228"/>
      <c r="AF256" s="228"/>
      <c r="AG256" s="228"/>
      <c r="AH256" s="228"/>
      <c r="AI256" s="228"/>
      <c r="AJ256" s="228"/>
      <c r="AK256" s="228"/>
      <c r="AL256" s="228"/>
      <c r="AM256" s="228"/>
      <c r="AN256" s="228"/>
      <c r="AO256" s="228"/>
      <c r="AP256" s="228"/>
      <c r="AQ256" s="229"/>
      <c r="AR256" s="177"/>
      <c r="AS256" s="168"/>
      <c r="AT256" s="160"/>
      <c r="AU256" s="160"/>
      <c r="AV256" s="160"/>
    </row>
    <row r="257" spans="1:48" s="74" customFormat="1" ht="24.95" customHeight="1" outlineLevel="1">
      <c r="A257" s="160"/>
      <c r="B257" s="227"/>
      <c r="C257" s="228"/>
      <c r="D257" s="228"/>
      <c r="E257" s="228"/>
      <c r="F257" s="228"/>
      <c r="G257" s="228"/>
      <c r="H257" s="228"/>
      <c r="I257" s="228"/>
      <c r="J257" s="228"/>
      <c r="K257" s="228"/>
      <c r="L257" s="228"/>
      <c r="M257" s="228"/>
      <c r="N257" s="228"/>
      <c r="O257" s="228"/>
      <c r="P257" s="228"/>
      <c r="Q257" s="229"/>
      <c r="R257" s="227"/>
      <c r="S257" s="230"/>
      <c r="T257" s="231"/>
      <c r="U257" s="228"/>
      <c r="V257" s="228"/>
      <c r="W257" s="229"/>
      <c r="X257" s="164"/>
      <c r="Y257" s="174"/>
      <c r="Z257" s="164"/>
      <c r="AA257" s="166"/>
      <c r="AB257" s="125" t="e">
        <f t="shared" si="11"/>
        <v>#N/A</v>
      </c>
      <c r="AC257" s="227"/>
      <c r="AD257" s="228"/>
      <c r="AE257" s="228"/>
      <c r="AF257" s="228"/>
      <c r="AG257" s="228"/>
      <c r="AH257" s="228"/>
      <c r="AI257" s="228"/>
      <c r="AJ257" s="228"/>
      <c r="AK257" s="228"/>
      <c r="AL257" s="228"/>
      <c r="AM257" s="228"/>
      <c r="AN257" s="228"/>
      <c r="AO257" s="228"/>
      <c r="AP257" s="228"/>
      <c r="AQ257" s="229"/>
      <c r="AR257" s="177"/>
      <c r="AS257" s="168"/>
      <c r="AT257" s="160"/>
      <c r="AU257" s="160"/>
      <c r="AV257" s="160"/>
    </row>
    <row r="258" spans="1:48" s="74" customFormat="1" ht="24.95" customHeight="1" outlineLevel="1">
      <c r="A258" s="160"/>
      <c r="B258" s="227"/>
      <c r="C258" s="228"/>
      <c r="D258" s="228"/>
      <c r="E258" s="228"/>
      <c r="F258" s="228"/>
      <c r="G258" s="228"/>
      <c r="H258" s="228"/>
      <c r="I258" s="228"/>
      <c r="J258" s="228"/>
      <c r="K258" s="228"/>
      <c r="L258" s="228"/>
      <c r="M258" s="228"/>
      <c r="N258" s="228"/>
      <c r="O258" s="228"/>
      <c r="P258" s="228"/>
      <c r="Q258" s="229"/>
      <c r="R258" s="227"/>
      <c r="S258" s="230"/>
      <c r="T258" s="231"/>
      <c r="U258" s="228"/>
      <c r="V258" s="228"/>
      <c r="W258" s="229"/>
      <c r="X258" s="164"/>
      <c r="Y258" s="174"/>
      <c r="Z258" s="164"/>
      <c r="AA258" s="166"/>
      <c r="AB258" s="125" t="e">
        <f t="shared" si="11"/>
        <v>#N/A</v>
      </c>
      <c r="AC258" s="227"/>
      <c r="AD258" s="228"/>
      <c r="AE258" s="228"/>
      <c r="AF258" s="228"/>
      <c r="AG258" s="228"/>
      <c r="AH258" s="228"/>
      <c r="AI258" s="228"/>
      <c r="AJ258" s="228"/>
      <c r="AK258" s="228"/>
      <c r="AL258" s="228"/>
      <c r="AM258" s="228"/>
      <c r="AN258" s="228"/>
      <c r="AO258" s="228"/>
      <c r="AP258" s="228"/>
      <c r="AQ258" s="229"/>
      <c r="AR258" s="177"/>
      <c r="AS258" s="168"/>
      <c r="AT258" s="160"/>
      <c r="AU258" s="160"/>
      <c r="AV258" s="160"/>
    </row>
    <row r="259" spans="1:48" s="74" customFormat="1" ht="24.95" customHeight="1" outlineLevel="1">
      <c r="A259" s="160"/>
      <c r="B259" s="227"/>
      <c r="C259" s="228"/>
      <c r="D259" s="228"/>
      <c r="E259" s="228"/>
      <c r="F259" s="228"/>
      <c r="G259" s="228"/>
      <c r="H259" s="228"/>
      <c r="I259" s="228"/>
      <c r="J259" s="228"/>
      <c r="K259" s="228"/>
      <c r="L259" s="228"/>
      <c r="M259" s="228"/>
      <c r="N259" s="228"/>
      <c r="O259" s="228"/>
      <c r="P259" s="228"/>
      <c r="Q259" s="229"/>
      <c r="R259" s="227"/>
      <c r="S259" s="230"/>
      <c r="T259" s="231"/>
      <c r="U259" s="228"/>
      <c r="V259" s="228"/>
      <c r="W259" s="229"/>
      <c r="X259" s="164"/>
      <c r="Y259" s="174"/>
      <c r="Z259" s="164"/>
      <c r="AA259" s="166"/>
      <c r="AB259" s="125" t="e">
        <f t="shared" si="11"/>
        <v>#N/A</v>
      </c>
      <c r="AC259" s="227"/>
      <c r="AD259" s="228"/>
      <c r="AE259" s="228"/>
      <c r="AF259" s="228"/>
      <c r="AG259" s="228"/>
      <c r="AH259" s="228"/>
      <c r="AI259" s="228"/>
      <c r="AJ259" s="228"/>
      <c r="AK259" s="228"/>
      <c r="AL259" s="228"/>
      <c r="AM259" s="228"/>
      <c r="AN259" s="228"/>
      <c r="AO259" s="228"/>
      <c r="AP259" s="228"/>
      <c r="AQ259" s="229"/>
      <c r="AR259" s="177"/>
      <c r="AS259" s="168"/>
      <c r="AT259" s="160"/>
      <c r="AU259" s="160"/>
      <c r="AV259" s="160"/>
    </row>
    <row r="260" spans="1:48" s="74" customFormat="1" ht="24.95" customHeight="1" outlineLevel="1">
      <c r="A260" s="160"/>
      <c r="B260" s="227"/>
      <c r="C260" s="228"/>
      <c r="D260" s="228"/>
      <c r="E260" s="228"/>
      <c r="F260" s="228"/>
      <c r="G260" s="228"/>
      <c r="H260" s="228"/>
      <c r="I260" s="228"/>
      <c r="J260" s="228"/>
      <c r="K260" s="228"/>
      <c r="L260" s="228"/>
      <c r="M260" s="228"/>
      <c r="N260" s="228"/>
      <c r="O260" s="228"/>
      <c r="P260" s="228"/>
      <c r="Q260" s="229"/>
      <c r="R260" s="227"/>
      <c r="S260" s="230"/>
      <c r="T260" s="231"/>
      <c r="U260" s="228"/>
      <c r="V260" s="228"/>
      <c r="W260" s="229"/>
      <c r="X260" s="164"/>
      <c r="Y260" s="174"/>
      <c r="Z260" s="164"/>
      <c r="AA260" s="166"/>
      <c r="AB260" s="125" t="e">
        <f t="shared" si="11"/>
        <v>#N/A</v>
      </c>
      <c r="AC260" s="227"/>
      <c r="AD260" s="228"/>
      <c r="AE260" s="228"/>
      <c r="AF260" s="228"/>
      <c r="AG260" s="228"/>
      <c r="AH260" s="228"/>
      <c r="AI260" s="228"/>
      <c r="AJ260" s="228"/>
      <c r="AK260" s="228"/>
      <c r="AL260" s="228"/>
      <c r="AM260" s="228"/>
      <c r="AN260" s="228"/>
      <c r="AO260" s="228"/>
      <c r="AP260" s="228"/>
      <c r="AQ260" s="229"/>
      <c r="AR260" s="177"/>
      <c r="AS260" s="168"/>
      <c r="AT260" s="160"/>
      <c r="AU260" s="160"/>
      <c r="AV260" s="160"/>
    </row>
    <row r="261" spans="1:48" s="74" customFormat="1" ht="24.95" customHeight="1" outlineLevel="1">
      <c r="A261" s="160"/>
      <c r="B261" s="227"/>
      <c r="C261" s="228"/>
      <c r="D261" s="228"/>
      <c r="E261" s="228"/>
      <c r="F261" s="228"/>
      <c r="G261" s="228"/>
      <c r="H261" s="228"/>
      <c r="I261" s="228"/>
      <c r="J261" s="228"/>
      <c r="K261" s="228"/>
      <c r="L261" s="228"/>
      <c r="M261" s="228"/>
      <c r="N261" s="228"/>
      <c r="O261" s="228"/>
      <c r="P261" s="228"/>
      <c r="Q261" s="229"/>
      <c r="R261" s="227"/>
      <c r="S261" s="230"/>
      <c r="T261" s="231"/>
      <c r="U261" s="228"/>
      <c r="V261" s="228"/>
      <c r="W261" s="229"/>
      <c r="X261" s="164"/>
      <c r="Y261" s="174"/>
      <c r="Z261" s="164"/>
      <c r="AA261" s="166"/>
      <c r="AB261" s="125" t="e">
        <f t="shared" si="11"/>
        <v>#N/A</v>
      </c>
      <c r="AC261" s="227"/>
      <c r="AD261" s="228"/>
      <c r="AE261" s="228"/>
      <c r="AF261" s="228"/>
      <c r="AG261" s="228"/>
      <c r="AH261" s="228"/>
      <c r="AI261" s="228"/>
      <c r="AJ261" s="228"/>
      <c r="AK261" s="228"/>
      <c r="AL261" s="228"/>
      <c r="AM261" s="228"/>
      <c r="AN261" s="228"/>
      <c r="AO261" s="228"/>
      <c r="AP261" s="228"/>
      <c r="AQ261" s="229"/>
      <c r="AR261" s="177"/>
      <c r="AS261" s="168"/>
      <c r="AT261" s="160"/>
      <c r="AU261" s="160"/>
      <c r="AV261" s="160"/>
    </row>
    <row r="262" spans="1:48" s="74" customFormat="1" ht="24.95" customHeight="1" outlineLevel="1">
      <c r="A262" s="160"/>
      <c r="B262" s="227"/>
      <c r="C262" s="228"/>
      <c r="D262" s="228"/>
      <c r="E262" s="228"/>
      <c r="F262" s="228"/>
      <c r="G262" s="228"/>
      <c r="H262" s="228"/>
      <c r="I262" s="228"/>
      <c r="J262" s="228"/>
      <c r="K262" s="228"/>
      <c r="L262" s="228"/>
      <c r="M262" s="228"/>
      <c r="N262" s="228"/>
      <c r="O262" s="228"/>
      <c r="P262" s="228"/>
      <c r="Q262" s="229"/>
      <c r="R262" s="227"/>
      <c r="S262" s="230"/>
      <c r="T262" s="231"/>
      <c r="U262" s="228"/>
      <c r="V262" s="228"/>
      <c r="W262" s="229"/>
      <c r="X262" s="164"/>
      <c r="Y262" s="174"/>
      <c r="Z262" s="164"/>
      <c r="AA262" s="166"/>
      <c r="AB262" s="125" t="e">
        <f t="shared" si="11"/>
        <v>#N/A</v>
      </c>
      <c r="AC262" s="227"/>
      <c r="AD262" s="228"/>
      <c r="AE262" s="228"/>
      <c r="AF262" s="228"/>
      <c r="AG262" s="228"/>
      <c r="AH262" s="228"/>
      <c r="AI262" s="228"/>
      <c r="AJ262" s="228"/>
      <c r="AK262" s="228"/>
      <c r="AL262" s="228"/>
      <c r="AM262" s="228"/>
      <c r="AN262" s="228"/>
      <c r="AO262" s="228"/>
      <c r="AP262" s="228"/>
      <c r="AQ262" s="229"/>
      <c r="AR262" s="177"/>
      <c r="AS262" s="168"/>
      <c r="AT262" s="160"/>
      <c r="AU262" s="160"/>
      <c r="AV262" s="160"/>
    </row>
    <row r="263" spans="1:48" s="74" customFormat="1" ht="24.95" customHeight="1" outlineLevel="1" thickBot="1">
      <c r="A263" s="160"/>
      <c r="B263" s="227"/>
      <c r="C263" s="228"/>
      <c r="D263" s="228"/>
      <c r="E263" s="228"/>
      <c r="F263" s="228"/>
      <c r="G263" s="228"/>
      <c r="H263" s="228"/>
      <c r="I263" s="228"/>
      <c r="J263" s="228"/>
      <c r="K263" s="228"/>
      <c r="L263" s="228"/>
      <c r="M263" s="228"/>
      <c r="N263" s="228"/>
      <c r="O263" s="228"/>
      <c r="P263" s="228"/>
      <c r="Q263" s="229"/>
      <c r="R263" s="232"/>
      <c r="S263" s="233"/>
      <c r="T263" s="234"/>
      <c r="U263" s="235"/>
      <c r="V263" s="235"/>
      <c r="W263" s="236"/>
      <c r="X263" s="175"/>
      <c r="Y263" s="176"/>
      <c r="Z263" s="169"/>
      <c r="AA263" s="171"/>
      <c r="AB263" s="131" t="e">
        <f t="shared" si="11"/>
        <v>#N/A</v>
      </c>
      <c r="AC263" s="232"/>
      <c r="AD263" s="235"/>
      <c r="AE263" s="235"/>
      <c r="AF263" s="235"/>
      <c r="AG263" s="235"/>
      <c r="AH263" s="235"/>
      <c r="AI263" s="235"/>
      <c r="AJ263" s="235"/>
      <c r="AK263" s="235"/>
      <c r="AL263" s="235"/>
      <c r="AM263" s="235"/>
      <c r="AN263" s="235"/>
      <c r="AO263" s="235"/>
      <c r="AP263" s="235"/>
      <c r="AQ263" s="236"/>
      <c r="AR263" s="178"/>
      <c r="AS263" s="173"/>
      <c r="AT263" s="160"/>
      <c r="AU263" s="160"/>
      <c r="AV263" s="160"/>
    </row>
    <row r="264" spans="1:48" s="74" customFormat="1" ht="24.95" customHeight="1" outlineLevel="1" thickBot="1">
      <c r="B264" s="237"/>
      <c r="C264" s="238"/>
      <c r="D264" s="238"/>
      <c r="E264" s="238"/>
      <c r="F264" s="238"/>
      <c r="G264" s="238"/>
      <c r="H264" s="238"/>
      <c r="I264" s="238"/>
      <c r="J264" s="238"/>
      <c r="K264" s="238"/>
      <c r="L264" s="238"/>
      <c r="M264" s="238"/>
      <c r="N264" s="238"/>
      <c r="O264" s="238"/>
      <c r="P264" s="238"/>
      <c r="Q264" s="239"/>
      <c r="R264" s="279" t="s">
        <v>132</v>
      </c>
      <c r="S264" s="280"/>
      <c r="T264" s="280"/>
      <c r="U264" s="280"/>
      <c r="V264" s="280"/>
      <c r="W264" s="280"/>
      <c r="X264" s="280"/>
      <c r="Y264" s="281"/>
      <c r="Z264" s="134">
        <f>ROUNDUP(SUM(Z255:Z263)*$AK252,0)</f>
        <v>1</v>
      </c>
      <c r="AA264" s="135">
        <f>ROUNDUP(SUM(AA255:AA263)*$AK252,0)</f>
        <v>1</v>
      </c>
      <c r="AB264" s="136"/>
      <c r="AC264" s="615"/>
      <c r="AD264" s="616"/>
      <c r="AE264" s="616"/>
      <c r="AF264" s="616"/>
      <c r="AG264" s="616"/>
      <c r="AH264" s="616"/>
      <c r="AI264" s="616"/>
      <c r="AJ264" s="616"/>
      <c r="AK264" s="616"/>
      <c r="AL264" s="616"/>
      <c r="AM264" s="616"/>
      <c r="AN264" s="616"/>
      <c r="AO264" s="616"/>
      <c r="AP264" s="616"/>
      <c r="AQ264" s="616"/>
      <c r="AR264" s="616"/>
      <c r="AS264" s="617"/>
      <c r="AU264" s="160"/>
      <c r="AV264" s="160"/>
    </row>
    <row r="265" spans="1:48" s="74" customFormat="1" ht="24.95" customHeight="1" outlineLevel="1">
      <c r="A265" s="160"/>
      <c r="B265" s="160"/>
      <c r="C265" s="160"/>
      <c r="D265" s="160"/>
      <c r="E265" s="160"/>
      <c r="F265" s="160"/>
      <c r="G265" s="160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  <c r="AA265" s="160"/>
      <c r="AB265" s="160"/>
      <c r="AC265" s="160"/>
      <c r="AD265" s="160"/>
      <c r="AE265" s="160"/>
      <c r="AF265" s="160"/>
      <c r="AG265" s="160"/>
      <c r="AH265" s="160"/>
      <c r="AI265" s="160"/>
      <c r="AJ265" s="160"/>
      <c r="AK265" s="160"/>
      <c r="AL265" s="160"/>
      <c r="AM265" s="160"/>
      <c r="AN265" s="160"/>
      <c r="AO265" s="160"/>
      <c r="AP265" s="160"/>
      <c r="AQ265" s="160"/>
      <c r="AR265" s="70"/>
      <c r="AS265" s="70"/>
      <c r="AT265" s="160"/>
      <c r="AU265" s="160"/>
      <c r="AV265" s="160"/>
    </row>
    <row r="266" spans="1:48" s="160" customFormat="1" ht="24.95" customHeight="1">
      <c r="AR266" s="70"/>
      <c r="AS266" s="70"/>
    </row>
    <row r="267" spans="1:48" s="160" customFormat="1" ht="24.95" customHeight="1" thickBot="1">
      <c r="A267" s="74"/>
      <c r="B267" s="834" t="s">
        <v>114</v>
      </c>
      <c r="C267" s="834"/>
      <c r="D267" s="834"/>
      <c r="E267" s="834"/>
      <c r="F267" s="834"/>
      <c r="G267" s="834"/>
      <c r="H267" s="834"/>
      <c r="I267" s="834"/>
      <c r="J267" s="834"/>
      <c r="K267" s="834"/>
      <c r="L267" s="834"/>
      <c r="M267" s="834"/>
      <c r="N267" s="834"/>
      <c r="O267" s="834"/>
      <c r="P267" s="834"/>
      <c r="Q267" s="834"/>
      <c r="R267" s="834"/>
      <c r="S267" s="834"/>
      <c r="T267" s="834"/>
      <c r="U267" s="834"/>
      <c r="V267" s="834"/>
      <c r="W267" s="834"/>
      <c r="X267" s="834"/>
      <c r="Y267" s="834"/>
      <c r="Z267" s="834"/>
      <c r="AA267" s="834"/>
      <c r="AB267" s="834"/>
      <c r="AC267" s="834"/>
      <c r="AD267" s="834"/>
      <c r="AE267" s="834"/>
      <c r="AF267" s="834"/>
      <c r="AG267" s="834"/>
      <c r="AH267" s="834"/>
      <c r="AI267" s="834"/>
      <c r="AJ267" s="834"/>
      <c r="AK267" s="834"/>
      <c r="AL267" s="834"/>
      <c r="AM267" s="834"/>
      <c r="AN267" s="834"/>
      <c r="AO267" s="834"/>
      <c r="AP267" s="834"/>
      <c r="AQ267" s="834"/>
      <c r="AR267" s="834"/>
      <c r="AS267" s="834"/>
      <c r="AT267" s="119"/>
    </row>
    <row r="268" spans="1:48" s="74" customFormat="1" ht="24.95" customHeight="1">
      <c r="B268" s="562" t="s">
        <v>246</v>
      </c>
      <c r="C268" s="563"/>
      <c r="D268" s="562" t="s">
        <v>79</v>
      </c>
      <c r="E268" s="568"/>
      <c r="F268" s="568"/>
      <c r="G268" s="568"/>
      <c r="H268" s="568"/>
      <c r="I268" s="568"/>
      <c r="J268" s="568"/>
      <c r="K268" s="568"/>
      <c r="L268" s="568"/>
      <c r="M268" s="568"/>
      <c r="N268" s="568"/>
      <c r="O268" s="568"/>
      <c r="P268" s="568"/>
      <c r="Q268" s="568"/>
      <c r="R268" s="568"/>
      <c r="S268" s="568"/>
      <c r="T268" s="568"/>
      <c r="U268" s="568"/>
      <c r="V268" s="568"/>
      <c r="W268" s="568"/>
      <c r="X268" s="568"/>
      <c r="Y268" s="568"/>
      <c r="Z268" s="568"/>
      <c r="AA268" s="568"/>
      <c r="AB268" s="568"/>
      <c r="AC268" s="568"/>
      <c r="AD268" s="568"/>
      <c r="AE268" s="568"/>
      <c r="AF268" s="568"/>
      <c r="AG268" s="568"/>
      <c r="AH268" s="568"/>
      <c r="AI268" s="568"/>
      <c r="AJ268" s="568"/>
      <c r="AK268" s="563"/>
      <c r="AL268" s="795" t="s">
        <v>361</v>
      </c>
      <c r="AM268" s="316"/>
      <c r="AN268" s="316"/>
      <c r="AO268" s="316"/>
      <c r="AP268" s="316"/>
      <c r="AQ268" s="316"/>
      <c r="AR268" s="316"/>
      <c r="AS268" s="317"/>
      <c r="AT268" s="119"/>
      <c r="AU268" s="160"/>
      <c r="AV268" s="160"/>
    </row>
    <row r="269" spans="1:48" s="74" customFormat="1" ht="24.95" customHeight="1">
      <c r="B269" s="564"/>
      <c r="C269" s="565"/>
      <c r="D269" s="564"/>
      <c r="E269" s="569"/>
      <c r="F269" s="569"/>
      <c r="G269" s="569"/>
      <c r="H269" s="569"/>
      <c r="I269" s="569"/>
      <c r="J269" s="569"/>
      <c r="K269" s="569"/>
      <c r="L269" s="569"/>
      <c r="M269" s="569"/>
      <c r="N269" s="569"/>
      <c r="O269" s="569"/>
      <c r="P269" s="569"/>
      <c r="Q269" s="569"/>
      <c r="R269" s="569"/>
      <c r="S269" s="569"/>
      <c r="T269" s="569"/>
      <c r="U269" s="569"/>
      <c r="V269" s="569"/>
      <c r="W269" s="569"/>
      <c r="X269" s="569"/>
      <c r="Y269" s="569"/>
      <c r="Z269" s="569"/>
      <c r="AA269" s="569"/>
      <c r="AB269" s="569"/>
      <c r="AC269" s="569"/>
      <c r="AD269" s="569"/>
      <c r="AE269" s="569"/>
      <c r="AF269" s="569"/>
      <c r="AG269" s="569"/>
      <c r="AH269" s="569"/>
      <c r="AI269" s="569"/>
      <c r="AJ269" s="569"/>
      <c r="AK269" s="565"/>
      <c r="AL269" s="796"/>
      <c r="AM269" s="797"/>
      <c r="AN269" s="797"/>
      <c r="AO269" s="797"/>
      <c r="AP269" s="797"/>
      <c r="AQ269" s="797"/>
      <c r="AR269" s="797"/>
      <c r="AS269" s="798"/>
      <c r="AT269" s="119"/>
      <c r="AU269" s="160"/>
      <c r="AV269" s="160"/>
    </row>
    <row r="270" spans="1:48" s="74" customFormat="1" ht="24.95" customHeight="1" thickBot="1">
      <c r="B270" s="566"/>
      <c r="C270" s="567"/>
      <c r="D270" s="566"/>
      <c r="E270" s="570"/>
      <c r="F270" s="570"/>
      <c r="G270" s="570"/>
      <c r="H270" s="570"/>
      <c r="I270" s="570"/>
      <c r="J270" s="570"/>
      <c r="K270" s="570"/>
      <c r="L270" s="570"/>
      <c r="M270" s="570"/>
      <c r="N270" s="570"/>
      <c r="O270" s="570"/>
      <c r="P270" s="570"/>
      <c r="Q270" s="570"/>
      <c r="R270" s="570"/>
      <c r="S270" s="570"/>
      <c r="T270" s="570"/>
      <c r="U270" s="570"/>
      <c r="V270" s="570"/>
      <c r="W270" s="570"/>
      <c r="X270" s="570"/>
      <c r="Y270" s="570"/>
      <c r="Z270" s="570"/>
      <c r="AA270" s="570"/>
      <c r="AB270" s="570"/>
      <c r="AC270" s="570"/>
      <c r="AD270" s="570"/>
      <c r="AE270" s="570"/>
      <c r="AF270" s="570"/>
      <c r="AG270" s="570"/>
      <c r="AH270" s="570"/>
      <c r="AI270" s="570"/>
      <c r="AJ270" s="570"/>
      <c r="AK270" s="567"/>
      <c r="AL270" s="799" t="s">
        <v>274</v>
      </c>
      <c r="AM270" s="800"/>
      <c r="AN270" s="800"/>
      <c r="AO270" s="800"/>
      <c r="AP270" s="800"/>
      <c r="AQ270" s="800"/>
      <c r="AR270" s="800"/>
      <c r="AS270" s="801"/>
      <c r="AT270" s="119"/>
      <c r="AU270" s="160"/>
      <c r="AV270" s="160"/>
    </row>
    <row r="271" spans="1:48" s="74" customFormat="1" ht="24.95" customHeight="1" outlineLevel="1" thickBot="1">
      <c r="B271" s="625"/>
      <c r="C271" s="626"/>
      <c r="D271" s="626"/>
      <c r="E271" s="626"/>
      <c r="F271" s="626"/>
      <c r="G271" s="626"/>
      <c r="H271" s="626"/>
      <c r="I271" s="626"/>
      <c r="J271" s="626"/>
      <c r="K271" s="626"/>
      <c r="L271" s="626"/>
      <c r="M271" s="626"/>
      <c r="N271" s="626"/>
      <c r="O271" s="626"/>
      <c r="P271" s="626"/>
      <c r="Q271" s="626"/>
      <c r="R271" s="626"/>
      <c r="S271" s="626"/>
      <c r="T271" s="626"/>
      <c r="U271" s="626"/>
      <c r="V271" s="626"/>
      <c r="W271" s="626"/>
      <c r="X271" s="626"/>
      <c r="Y271" s="626"/>
      <c r="Z271" s="831" t="s">
        <v>115</v>
      </c>
      <c r="AA271" s="832"/>
      <c r="AB271" s="833"/>
      <c r="AC271" s="442" t="s">
        <v>116</v>
      </c>
      <c r="AD271" s="443"/>
      <c r="AE271" s="443"/>
      <c r="AF271" s="443"/>
      <c r="AG271" s="443"/>
      <c r="AH271" s="443"/>
      <c r="AI271" s="581">
        <v>0</v>
      </c>
      <c r="AJ271" s="582"/>
      <c r="AK271" s="579">
        <f>AI271/AR$9</f>
        <v>0</v>
      </c>
      <c r="AL271" s="580"/>
      <c r="AM271" s="256" t="s">
        <v>175</v>
      </c>
      <c r="AN271" s="252"/>
      <c r="AO271" s="252"/>
      <c r="AP271" s="252"/>
      <c r="AQ271" s="253"/>
      <c r="AR271" s="257"/>
      <c r="AS271" s="258"/>
      <c r="AU271" s="160"/>
      <c r="AV271" s="160"/>
    </row>
    <row r="272" spans="1:48" s="74" customFormat="1" ht="24.95" customHeight="1" outlineLevel="1">
      <c r="B272" s="256" t="s">
        <v>117</v>
      </c>
      <c r="C272" s="252"/>
      <c r="D272" s="252"/>
      <c r="E272" s="252"/>
      <c r="F272" s="252"/>
      <c r="G272" s="252"/>
      <c r="H272" s="252"/>
      <c r="I272" s="252"/>
      <c r="J272" s="252"/>
      <c r="K272" s="252"/>
      <c r="L272" s="252"/>
      <c r="M272" s="252"/>
      <c r="N272" s="252"/>
      <c r="O272" s="252"/>
      <c r="P272" s="252"/>
      <c r="Q272" s="259"/>
      <c r="R272" s="256" t="s">
        <v>118</v>
      </c>
      <c r="S272" s="253"/>
      <c r="T272" s="252" t="s">
        <v>119</v>
      </c>
      <c r="U272" s="252"/>
      <c r="V272" s="252"/>
      <c r="W272" s="259"/>
      <c r="X272" s="264" t="s">
        <v>46</v>
      </c>
      <c r="Y272" s="827" t="s">
        <v>47</v>
      </c>
      <c r="Z272" s="828" t="s">
        <v>120</v>
      </c>
      <c r="AA272" s="829" t="s">
        <v>121</v>
      </c>
      <c r="AB272" s="830" t="s">
        <v>122</v>
      </c>
      <c r="AC272" s="256" t="s">
        <v>123</v>
      </c>
      <c r="AD272" s="252"/>
      <c r="AE272" s="252"/>
      <c r="AF272" s="252"/>
      <c r="AG272" s="252"/>
      <c r="AH272" s="252"/>
      <c r="AI272" s="252"/>
      <c r="AJ272" s="252"/>
      <c r="AK272" s="252"/>
      <c r="AL272" s="252"/>
      <c r="AM272" s="252"/>
      <c r="AN272" s="252"/>
      <c r="AO272" s="252"/>
      <c r="AP272" s="252"/>
      <c r="AQ272" s="259"/>
      <c r="AR272" s="272" t="s">
        <v>124</v>
      </c>
      <c r="AS272" s="273"/>
      <c r="AU272" s="160"/>
      <c r="AV272" s="160"/>
    </row>
    <row r="273" spans="1:48" s="74" customFormat="1" ht="24.95" customHeight="1" outlineLevel="1">
      <c r="B273" s="260"/>
      <c r="C273" s="261"/>
      <c r="D273" s="261"/>
      <c r="E273" s="261"/>
      <c r="F273" s="261"/>
      <c r="G273" s="261"/>
      <c r="H273" s="261"/>
      <c r="I273" s="261"/>
      <c r="J273" s="261"/>
      <c r="K273" s="261"/>
      <c r="L273" s="261"/>
      <c r="M273" s="261"/>
      <c r="N273" s="261"/>
      <c r="O273" s="261"/>
      <c r="P273" s="261"/>
      <c r="Q273" s="262"/>
      <c r="R273" s="260"/>
      <c r="S273" s="263"/>
      <c r="T273" s="261"/>
      <c r="U273" s="261"/>
      <c r="V273" s="261"/>
      <c r="W273" s="262"/>
      <c r="X273" s="265"/>
      <c r="Y273" s="304"/>
      <c r="Z273" s="265"/>
      <c r="AA273" s="271"/>
      <c r="AB273" s="267"/>
      <c r="AC273" s="260"/>
      <c r="AD273" s="261"/>
      <c r="AE273" s="261"/>
      <c r="AF273" s="261"/>
      <c r="AG273" s="261"/>
      <c r="AH273" s="261"/>
      <c r="AI273" s="261"/>
      <c r="AJ273" s="261"/>
      <c r="AK273" s="261"/>
      <c r="AL273" s="261"/>
      <c r="AM273" s="261"/>
      <c r="AN273" s="261"/>
      <c r="AO273" s="261"/>
      <c r="AP273" s="261"/>
      <c r="AQ273" s="262"/>
      <c r="AR273" s="141" t="s">
        <v>125</v>
      </c>
      <c r="AS273" s="121" t="s">
        <v>126</v>
      </c>
      <c r="AU273" s="160"/>
      <c r="AV273" s="160"/>
    </row>
    <row r="274" spans="1:48" s="74" customFormat="1" ht="24.95" customHeight="1" outlineLevel="1">
      <c r="B274" s="227"/>
      <c r="C274" s="228"/>
      <c r="D274" s="228"/>
      <c r="E274" s="228"/>
      <c r="F274" s="228"/>
      <c r="G274" s="228"/>
      <c r="H274" s="228"/>
      <c r="I274" s="228"/>
      <c r="J274" s="228"/>
      <c r="K274" s="228"/>
      <c r="L274" s="228"/>
      <c r="M274" s="228"/>
      <c r="N274" s="228"/>
      <c r="O274" s="228"/>
      <c r="P274" s="228"/>
      <c r="Q274" s="229"/>
      <c r="R274" s="227"/>
      <c r="S274" s="230"/>
      <c r="T274" s="231"/>
      <c r="U274" s="228"/>
      <c r="V274" s="228"/>
      <c r="W274" s="229"/>
      <c r="X274" s="164"/>
      <c r="Y274" s="174"/>
      <c r="Z274" s="164"/>
      <c r="AA274" s="166"/>
      <c r="AB274" s="125" t="e">
        <f>INDEX($AM$107:$AT$110,MATCH(Z274,$AK$107:$AK$110,0),MATCH(AA274,$AM$111:$AT$111,0))</f>
        <v>#N/A</v>
      </c>
      <c r="AC274" s="227"/>
      <c r="AD274" s="228"/>
      <c r="AE274" s="228"/>
      <c r="AF274" s="228"/>
      <c r="AG274" s="228"/>
      <c r="AH274" s="228"/>
      <c r="AI274" s="228"/>
      <c r="AJ274" s="228"/>
      <c r="AK274" s="228"/>
      <c r="AL274" s="228"/>
      <c r="AM274" s="228"/>
      <c r="AN274" s="228"/>
      <c r="AO274" s="228"/>
      <c r="AP274" s="228"/>
      <c r="AQ274" s="229"/>
      <c r="AR274" s="177"/>
      <c r="AS274" s="168"/>
      <c r="AU274" s="160"/>
      <c r="AV274" s="160"/>
    </row>
    <row r="275" spans="1:48" s="74" customFormat="1" ht="24.95" customHeight="1" outlineLevel="1">
      <c r="A275" s="160"/>
      <c r="B275" s="227"/>
      <c r="C275" s="228"/>
      <c r="D275" s="228"/>
      <c r="E275" s="228"/>
      <c r="F275" s="228"/>
      <c r="G275" s="228"/>
      <c r="H275" s="228"/>
      <c r="I275" s="228"/>
      <c r="J275" s="228"/>
      <c r="K275" s="228"/>
      <c r="L275" s="228"/>
      <c r="M275" s="228"/>
      <c r="N275" s="228"/>
      <c r="O275" s="228"/>
      <c r="P275" s="228"/>
      <c r="Q275" s="229"/>
      <c r="R275" s="227"/>
      <c r="S275" s="230"/>
      <c r="T275" s="231"/>
      <c r="U275" s="228"/>
      <c r="V275" s="228"/>
      <c r="W275" s="229"/>
      <c r="X275" s="164"/>
      <c r="Y275" s="174"/>
      <c r="Z275" s="164"/>
      <c r="AA275" s="166"/>
      <c r="AB275" s="125" t="e">
        <f t="shared" ref="AB275:AB282" si="12">INDEX($AM$107:$AT$110,MATCH(Z275,$AK$107:$AK$110,0),MATCH(AA275,$AM$111:$AT$111,0))</f>
        <v>#N/A</v>
      </c>
      <c r="AC275" s="227"/>
      <c r="AD275" s="228"/>
      <c r="AE275" s="228"/>
      <c r="AF275" s="228"/>
      <c r="AG275" s="228"/>
      <c r="AH275" s="228"/>
      <c r="AI275" s="228"/>
      <c r="AJ275" s="228"/>
      <c r="AK275" s="228"/>
      <c r="AL275" s="228"/>
      <c r="AM275" s="228"/>
      <c r="AN275" s="228"/>
      <c r="AO275" s="228"/>
      <c r="AP275" s="228"/>
      <c r="AQ275" s="229"/>
      <c r="AR275" s="177"/>
      <c r="AS275" s="168"/>
      <c r="AT275" s="160"/>
      <c r="AU275" s="160"/>
      <c r="AV275" s="160"/>
    </row>
    <row r="276" spans="1:48" s="74" customFormat="1" ht="24.95" customHeight="1" outlineLevel="1">
      <c r="A276" s="160"/>
      <c r="B276" s="227"/>
      <c r="C276" s="228"/>
      <c r="D276" s="228"/>
      <c r="E276" s="228"/>
      <c r="F276" s="228"/>
      <c r="G276" s="228"/>
      <c r="H276" s="228"/>
      <c r="I276" s="228"/>
      <c r="J276" s="228"/>
      <c r="K276" s="228"/>
      <c r="L276" s="228"/>
      <c r="M276" s="228"/>
      <c r="N276" s="228"/>
      <c r="O276" s="228"/>
      <c r="P276" s="228"/>
      <c r="Q276" s="229"/>
      <c r="R276" s="227"/>
      <c r="S276" s="230"/>
      <c r="T276" s="231"/>
      <c r="U276" s="228"/>
      <c r="V276" s="228"/>
      <c r="W276" s="229"/>
      <c r="X276" s="164"/>
      <c r="Y276" s="174"/>
      <c r="Z276" s="164"/>
      <c r="AA276" s="166"/>
      <c r="AB276" s="125" t="e">
        <f t="shared" si="12"/>
        <v>#N/A</v>
      </c>
      <c r="AC276" s="227"/>
      <c r="AD276" s="228"/>
      <c r="AE276" s="228"/>
      <c r="AF276" s="228"/>
      <c r="AG276" s="228"/>
      <c r="AH276" s="228"/>
      <c r="AI276" s="228"/>
      <c r="AJ276" s="228"/>
      <c r="AK276" s="228"/>
      <c r="AL276" s="228"/>
      <c r="AM276" s="228"/>
      <c r="AN276" s="228"/>
      <c r="AO276" s="228"/>
      <c r="AP276" s="228"/>
      <c r="AQ276" s="229"/>
      <c r="AR276" s="177"/>
      <c r="AS276" s="168"/>
      <c r="AT276" s="160"/>
      <c r="AU276" s="160"/>
      <c r="AV276" s="160"/>
    </row>
    <row r="277" spans="1:48" s="74" customFormat="1" ht="24.95" customHeight="1" outlineLevel="1">
      <c r="A277" s="160"/>
      <c r="B277" s="227"/>
      <c r="C277" s="228"/>
      <c r="D277" s="228"/>
      <c r="E277" s="228"/>
      <c r="F277" s="228"/>
      <c r="G277" s="228"/>
      <c r="H277" s="228"/>
      <c r="I277" s="228"/>
      <c r="J277" s="228"/>
      <c r="K277" s="228"/>
      <c r="L277" s="228"/>
      <c r="M277" s="228"/>
      <c r="N277" s="228"/>
      <c r="O277" s="228"/>
      <c r="P277" s="228"/>
      <c r="Q277" s="229"/>
      <c r="R277" s="227"/>
      <c r="S277" s="230"/>
      <c r="T277" s="231"/>
      <c r="U277" s="228"/>
      <c r="V277" s="228"/>
      <c r="W277" s="229"/>
      <c r="X277" s="164"/>
      <c r="Y277" s="174"/>
      <c r="Z277" s="164"/>
      <c r="AA277" s="166"/>
      <c r="AB277" s="125" t="e">
        <f t="shared" si="12"/>
        <v>#N/A</v>
      </c>
      <c r="AC277" s="227"/>
      <c r="AD277" s="228"/>
      <c r="AE277" s="228"/>
      <c r="AF277" s="228"/>
      <c r="AG277" s="228"/>
      <c r="AH277" s="228"/>
      <c r="AI277" s="228"/>
      <c r="AJ277" s="228"/>
      <c r="AK277" s="228"/>
      <c r="AL277" s="228"/>
      <c r="AM277" s="228"/>
      <c r="AN277" s="228"/>
      <c r="AO277" s="228"/>
      <c r="AP277" s="228"/>
      <c r="AQ277" s="229"/>
      <c r="AR277" s="177"/>
      <c r="AS277" s="168"/>
      <c r="AT277" s="160"/>
      <c r="AU277" s="160"/>
      <c r="AV277" s="160"/>
    </row>
    <row r="278" spans="1:48" s="74" customFormat="1" ht="24.95" customHeight="1" outlineLevel="1">
      <c r="A278" s="160"/>
      <c r="B278" s="227"/>
      <c r="C278" s="228"/>
      <c r="D278" s="228"/>
      <c r="E278" s="228"/>
      <c r="F278" s="228"/>
      <c r="G278" s="228"/>
      <c r="H278" s="228"/>
      <c r="I278" s="228"/>
      <c r="J278" s="228"/>
      <c r="K278" s="228"/>
      <c r="L278" s="228"/>
      <c r="M278" s="228"/>
      <c r="N278" s="228"/>
      <c r="O278" s="228"/>
      <c r="P278" s="228"/>
      <c r="Q278" s="229"/>
      <c r="R278" s="227"/>
      <c r="S278" s="230"/>
      <c r="T278" s="231"/>
      <c r="U278" s="228"/>
      <c r="V278" s="228"/>
      <c r="W278" s="229"/>
      <c r="X278" s="164"/>
      <c r="Y278" s="174"/>
      <c r="Z278" s="164"/>
      <c r="AA278" s="166"/>
      <c r="AB278" s="125" t="e">
        <f t="shared" si="12"/>
        <v>#N/A</v>
      </c>
      <c r="AC278" s="227"/>
      <c r="AD278" s="228"/>
      <c r="AE278" s="228"/>
      <c r="AF278" s="228"/>
      <c r="AG278" s="228"/>
      <c r="AH278" s="228"/>
      <c r="AI278" s="228"/>
      <c r="AJ278" s="228"/>
      <c r="AK278" s="228"/>
      <c r="AL278" s="228"/>
      <c r="AM278" s="228"/>
      <c r="AN278" s="228"/>
      <c r="AO278" s="228"/>
      <c r="AP278" s="228"/>
      <c r="AQ278" s="229"/>
      <c r="AR278" s="177"/>
      <c r="AS278" s="168"/>
      <c r="AT278" s="160"/>
      <c r="AU278" s="160"/>
      <c r="AV278" s="160"/>
    </row>
    <row r="279" spans="1:48" s="74" customFormat="1" ht="24.95" customHeight="1" outlineLevel="1">
      <c r="A279" s="160"/>
      <c r="B279" s="227"/>
      <c r="C279" s="228"/>
      <c r="D279" s="228"/>
      <c r="E279" s="228"/>
      <c r="F279" s="228"/>
      <c r="G279" s="228"/>
      <c r="H279" s="228"/>
      <c r="I279" s="228"/>
      <c r="J279" s="228"/>
      <c r="K279" s="228"/>
      <c r="L279" s="228"/>
      <c r="M279" s="228"/>
      <c r="N279" s="228"/>
      <c r="O279" s="228"/>
      <c r="P279" s="228"/>
      <c r="Q279" s="229"/>
      <c r="R279" s="227"/>
      <c r="S279" s="230"/>
      <c r="T279" s="231"/>
      <c r="U279" s="228"/>
      <c r="V279" s="228"/>
      <c r="W279" s="229"/>
      <c r="X279" s="164"/>
      <c r="Y279" s="174"/>
      <c r="Z279" s="164"/>
      <c r="AA279" s="166"/>
      <c r="AB279" s="125" t="e">
        <f t="shared" si="12"/>
        <v>#N/A</v>
      </c>
      <c r="AC279" s="227"/>
      <c r="AD279" s="228"/>
      <c r="AE279" s="228"/>
      <c r="AF279" s="228"/>
      <c r="AG279" s="228"/>
      <c r="AH279" s="228"/>
      <c r="AI279" s="228"/>
      <c r="AJ279" s="228"/>
      <c r="AK279" s="228"/>
      <c r="AL279" s="228"/>
      <c r="AM279" s="228"/>
      <c r="AN279" s="228"/>
      <c r="AO279" s="228"/>
      <c r="AP279" s="228"/>
      <c r="AQ279" s="229"/>
      <c r="AR279" s="177"/>
      <c r="AS279" s="168"/>
      <c r="AT279" s="160"/>
      <c r="AU279" s="160"/>
      <c r="AV279" s="160"/>
    </row>
    <row r="280" spans="1:48" s="74" customFormat="1" ht="24.95" customHeight="1" outlineLevel="1">
      <c r="A280" s="160"/>
      <c r="B280" s="227"/>
      <c r="C280" s="228"/>
      <c r="D280" s="228"/>
      <c r="E280" s="228"/>
      <c r="F280" s="228"/>
      <c r="G280" s="228"/>
      <c r="H280" s="228"/>
      <c r="I280" s="228"/>
      <c r="J280" s="228"/>
      <c r="K280" s="228"/>
      <c r="L280" s="228"/>
      <c r="M280" s="228"/>
      <c r="N280" s="228"/>
      <c r="O280" s="228"/>
      <c r="P280" s="228"/>
      <c r="Q280" s="229"/>
      <c r="R280" s="227"/>
      <c r="S280" s="230"/>
      <c r="T280" s="231"/>
      <c r="U280" s="228"/>
      <c r="V280" s="228"/>
      <c r="W280" s="229"/>
      <c r="X280" s="164"/>
      <c r="Y280" s="174"/>
      <c r="Z280" s="164"/>
      <c r="AA280" s="166"/>
      <c r="AB280" s="125" t="e">
        <f t="shared" si="12"/>
        <v>#N/A</v>
      </c>
      <c r="AC280" s="227"/>
      <c r="AD280" s="228"/>
      <c r="AE280" s="228"/>
      <c r="AF280" s="228"/>
      <c r="AG280" s="228"/>
      <c r="AH280" s="228"/>
      <c r="AI280" s="228"/>
      <c r="AJ280" s="228"/>
      <c r="AK280" s="228"/>
      <c r="AL280" s="228"/>
      <c r="AM280" s="228"/>
      <c r="AN280" s="228"/>
      <c r="AO280" s="228"/>
      <c r="AP280" s="228"/>
      <c r="AQ280" s="229"/>
      <c r="AR280" s="177"/>
      <c r="AS280" s="168"/>
      <c r="AT280" s="160"/>
      <c r="AU280" s="160"/>
      <c r="AV280" s="160"/>
    </row>
    <row r="281" spans="1:48" s="74" customFormat="1" ht="24.95" customHeight="1" outlineLevel="1">
      <c r="A281" s="160"/>
      <c r="B281" s="227"/>
      <c r="C281" s="228"/>
      <c r="D281" s="228"/>
      <c r="E281" s="228"/>
      <c r="F281" s="228"/>
      <c r="G281" s="228"/>
      <c r="H281" s="228"/>
      <c r="I281" s="228"/>
      <c r="J281" s="228"/>
      <c r="K281" s="228"/>
      <c r="L281" s="228"/>
      <c r="M281" s="228"/>
      <c r="N281" s="228"/>
      <c r="O281" s="228"/>
      <c r="P281" s="228"/>
      <c r="Q281" s="229"/>
      <c r="R281" s="227"/>
      <c r="S281" s="230"/>
      <c r="T281" s="231"/>
      <c r="U281" s="228"/>
      <c r="V281" s="228"/>
      <c r="W281" s="229"/>
      <c r="X281" s="164"/>
      <c r="Y281" s="174"/>
      <c r="Z281" s="164"/>
      <c r="AA281" s="166"/>
      <c r="AB281" s="125" t="e">
        <f t="shared" si="12"/>
        <v>#N/A</v>
      </c>
      <c r="AC281" s="227"/>
      <c r="AD281" s="228"/>
      <c r="AE281" s="228"/>
      <c r="AF281" s="228"/>
      <c r="AG281" s="228"/>
      <c r="AH281" s="228"/>
      <c r="AI281" s="228"/>
      <c r="AJ281" s="228"/>
      <c r="AK281" s="228"/>
      <c r="AL281" s="228"/>
      <c r="AM281" s="228"/>
      <c r="AN281" s="228"/>
      <c r="AO281" s="228"/>
      <c r="AP281" s="228"/>
      <c r="AQ281" s="229"/>
      <c r="AR281" s="177"/>
      <c r="AS281" s="168"/>
      <c r="AT281" s="160"/>
      <c r="AU281" s="160"/>
      <c r="AV281" s="160"/>
    </row>
    <row r="282" spans="1:48" s="74" customFormat="1" ht="24.95" customHeight="1" outlineLevel="1" thickBot="1">
      <c r="A282" s="160"/>
      <c r="B282" s="227"/>
      <c r="C282" s="228"/>
      <c r="D282" s="228"/>
      <c r="E282" s="228"/>
      <c r="F282" s="228"/>
      <c r="G282" s="228"/>
      <c r="H282" s="228"/>
      <c r="I282" s="228"/>
      <c r="J282" s="228"/>
      <c r="K282" s="228"/>
      <c r="L282" s="228"/>
      <c r="M282" s="228"/>
      <c r="N282" s="228"/>
      <c r="O282" s="228"/>
      <c r="P282" s="228"/>
      <c r="Q282" s="229"/>
      <c r="R282" s="232"/>
      <c r="S282" s="233"/>
      <c r="T282" s="234"/>
      <c r="U282" s="235"/>
      <c r="V282" s="235"/>
      <c r="W282" s="236"/>
      <c r="X282" s="175"/>
      <c r="Y282" s="176"/>
      <c r="Z282" s="169"/>
      <c r="AA282" s="171"/>
      <c r="AB282" s="131" t="e">
        <f t="shared" si="12"/>
        <v>#N/A</v>
      </c>
      <c r="AC282" s="232"/>
      <c r="AD282" s="235"/>
      <c r="AE282" s="235"/>
      <c r="AF282" s="235"/>
      <c r="AG282" s="235"/>
      <c r="AH282" s="235"/>
      <c r="AI282" s="235"/>
      <c r="AJ282" s="235"/>
      <c r="AK282" s="235"/>
      <c r="AL282" s="235"/>
      <c r="AM282" s="235"/>
      <c r="AN282" s="235"/>
      <c r="AO282" s="235"/>
      <c r="AP282" s="235"/>
      <c r="AQ282" s="236"/>
      <c r="AR282" s="178"/>
      <c r="AS282" s="173"/>
      <c r="AT282" s="160"/>
      <c r="AU282" s="160"/>
      <c r="AV282" s="160"/>
    </row>
    <row r="283" spans="1:48" s="74" customFormat="1" ht="24.95" customHeight="1" outlineLevel="1" thickBot="1">
      <c r="B283" s="237"/>
      <c r="C283" s="238"/>
      <c r="D283" s="238"/>
      <c r="E283" s="238"/>
      <c r="F283" s="238"/>
      <c r="G283" s="238"/>
      <c r="H283" s="238"/>
      <c r="I283" s="238"/>
      <c r="J283" s="238"/>
      <c r="K283" s="238"/>
      <c r="L283" s="238"/>
      <c r="M283" s="238"/>
      <c r="N283" s="238"/>
      <c r="O283" s="238"/>
      <c r="P283" s="238"/>
      <c r="Q283" s="239"/>
      <c r="R283" s="279" t="s">
        <v>132</v>
      </c>
      <c r="S283" s="280"/>
      <c r="T283" s="280"/>
      <c r="U283" s="280"/>
      <c r="V283" s="280"/>
      <c r="W283" s="280"/>
      <c r="X283" s="280"/>
      <c r="Y283" s="281"/>
      <c r="Z283" s="134">
        <f>ROUNDUP(SUM(Z274:Z282)*$AK271,0)</f>
        <v>0</v>
      </c>
      <c r="AA283" s="135">
        <f>ROUNDUP(SUM(AA274:AA282)*$AK271,0)</f>
        <v>0</v>
      </c>
      <c r="AB283" s="136"/>
      <c r="AC283" s="615"/>
      <c r="AD283" s="616"/>
      <c r="AE283" s="616"/>
      <c r="AF283" s="616"/>
      <c r="AG283" s="616"/>
      <c r="AH283" s="616"/>
      <c r="AI283" s="616"/>
      <c r="AJ283" s="616"/>
      <c r="AK283" s="616"/>
      <c r="AL283" s="616"/>
      <c r="AM283" s="616"/>
      <c r="AN283" s="616"/>
      <c r="AO283" s="616"/>
      <c r="AP283" s="616"/>
      <c r="AQ283" s="616"/>
      <c r="AR283" s="616"/>
      <c r="AS283" s="617"/>
      <c r="AU283" s="160"/>
      <c r="AV283" s="160"/>
    </row>
    <row r="284" spans="1:48" s="74" customFormat="1" ht="24.95" customHeight="1" outlineLevel="1">
      <c r="A284" s="160"/>
      <c r="B284" s="160"/>
      <c r="C284" s="160"/>
      <c r="D284" s="160"/>
      <c r="E284" s="160"/>
      <c r="F284" s="160"/>
      <c r="G284" s="160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60"/>
      <c r="Z284" s="160"/>
      <c r="AA284" s="160"/>
      <c r="AB284" s="160"/>
      <c r="AC284" s="160"/>
      <c r="AD284" s="160"/>
      <c r="AE284" s="160"/>
      <c r="AF284" s="160"/>
      <c r="AG284" s="160"/>
      <c r="AH284" s="160"/>
      <c r="AI284" s="160"/>
      <c r="AJ284" s="160"/>
      <c r="AK284" s="160"/>
      <c r="AL284" s="160"/>
      <c r="AM284" s="160"/>
      <c r="AN284" s="160"/>
      <c r="AO284" s="160"/>
      <c r="AP284" s="160"/>
      <c r="AQ284" s="160"/>
      <c r="AR284" s="70"/>
      <c r="AS284" s="70"/>
      <c r="AT284" s="160"/>
      <c r="AU284" s="160"/>
      <c r="AV284" s="160"/>
    </row>
    <row r="285" spans="1:48" s="74" customFormat="1" ht="24.95" customHeight="1">
      <c r="A285" s="160"/>
      <c r="B285" s="160"/>
      <c r="C285" s="160"/>
      <c r="D285" s="160"/>
      <c r="E285" s="160"/>
      <c r="F285" s="160"/>
      <c r="G285" s="160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60"/>
      <c r="Z285" s="160"/>
      <c r="AA285" s="160"/>
      <c r="AB285" s="160"/>
      <c r="AC285" s="160"/>
      <c r="AD285" s="160"/>
      <c r="AE285" s="160"/>
      <c r="AF285" s="160"/>
      <c r="AG285" s="160"/>
      <c r="AH285" s="160"/>
      <c r="AI285" s="160"/>
      <c r="AJ285" s="160"/>
      <c r="AK285" s="160"/>
      <c r="AL285" s="160"/>
      <c r="AM285" s="160"/>
      <c r="AN285" s="160"/>
      <c r="AO285" s="160"/>
      <c r="AP285" s="160"/>
      <c r="AQ285" s="160"/>
      <c r="AR285" s="70"/>
      <c r="AS285" s="70"/>
      <c r="AT285" s="160"/>
      <c r="AU285" s="160"/>
      <c r="AV285" s="160"/>
    </row>
    <row r="286" spans="1:48" s="74" customFormat="1" ht="24.95" customHeight="1" thickBot="1">
      <c r="B286" s="834" t="s">
        <v>114</v>
      </c>
      <c r="C286" s="834"/>
      <c r="D286" s="834"/>
      <c r="E286" s="834"/>
      <c r="F286" s="834"/>
      <c r="G286" s="834"/>
      <c r="H286" s="834"/>
      <c r="I286" s="834"/>
      <c r="J286" s="834"/>
      <c r="K286" s="834"/>
      <c r="L286" s="834"/>
      <c r="M286" s="834"/>
      <c r="N286" s="834"/>
      <c r="O286" s="834"/>
      <c r="P286" s="834"/>
      <c r="Q286" s="834"/>
      <c r="R286" s="834"/>
      <c r="S286" s="834"/>
      <c r="T286" s="834"/>
      <c r="U286" s="834"/>
      <c r="V286" s="834"/>
      <c r="W286" s="834"/>
      <c r="X286" s="834"/>
      <c r="Y286" s="834"/>
      <c r="Z286" s="834"/>
      <c r="AA286" s="834"/>
      <c r="AB286" s="834"/>
      <c r="AC286" s="834"/>
      <c r="AD286" s="834"/>
      <c r="AE286" s="834"/>
      <c r="AF286" s="834"/>
      <c r="AG286" s="834"/>
      <c r="AH286" s="834"/>
      <c r="AI286" s="834"/>
      <c r="AJ286" s="834"/>
      <c r="AK286" s="834"/>
      <c r="AL286" s="834"/>
      <c r="AM286" s="834"/>
      <c r="AN286" s="834"/>
      <c r="AO286" s="834"/>
      <c r="AP286" s="834"/>
      <c r="AQ286" s="834"/>
      <c r="AR286" s="834"/>
      <c r="AS286" s="834"/>
      <c r="AT286" s="119"/>
      <c r="AU286" s="160"/>
      <c r="AV286" s="160"/>
    </row>
    <row r="287" spans="1:48" s="74" customFormat="1" ht="24.95" customHeight="1">
      <c r="B287" s="562" t="s">
        <v>247</v>
      </c>
      <c r="C287" s="563"/>
      <c r="D287" s="562" t="s">
        <v>80</v>
      </c>
      <c r="E287" s="568"/>
      <c r="F287" s="568"/>
      <c r="G287" s="568"/>
      <c r="H287" s="568"/>
      <c r="I287" s="568"/>
      <c r="J287" s="568"/>
      <c r="K287" s="568"/>
      <c r="L287" s="568"/>
      <c r="M287" s="568"/>
      <c r="N287" s="568"/>
      <c r="O287" s="568"/>
      <c r="P287" s="568"/>
      <c r="Q287" s="568"/>
      <c r="R287" s="568"/>
      <c r="S287" s="568"/>
      <c r="T287" s="568"/>
      <c r="U287" s="568"/>
      <c r="V287" s="568"/>
      <c r="W287" s="568"/>
      <c r="X287" s="568"/>
      <c r="Y287" s="568"/>
      <c r="Z287" s="568"/>
      <c r="AA287" s="568"/>
      <c r="AB287" s="568"/>
      <c r="AC287" s="568"/>
      <c r="AD287" s="568"/>
      <c r="AE287" s="568"/>
      <c r="AF287" s="568"/>
      <c r="AG287" s="568"/>
      <c r="AH287" s="568"/>
      <c r="AI287" s="568"/>
      <c r="AJ287" s="568"/>
      <c r="AK287" s="563"/>
      <c r="AL287" s="795" t="s">
        <v>357</v>
      </c>
      <c r="AM287" s="316"/>
      <c r="AN287" s="316"/>
      <c r="AO287" s="316"/>
      <c r="AP287" s="316"/>
      <c r="AQ287" s="316"/>
      <c r="AR287" s="316"/>
      <c r="AS287" s="317"/>
      <c r="AT287" s="119"/>
      <c r="AU287" s="160"/>
      <c r="AV287" s="160"/>
    </row>
    <row r="288" spans="1:48" s="74" customFormat="1" ht="24.95" customHeight="1">
      <c r="B288" s="564"/>
      <c r="C288" s="565"/>
      <c r="D288" s="564"/>
      <c r="E288" s="569"/>
      <c r="F288" s="569"/>
      <c r="G288" s="569"/>
      <c r="H288" s="569"/>
      <c r="I288" s="569"/>
      <c r="J288" s="569"/>
      <c r="K288" s="569"/>
      <c r="L288" s="569"/>
      <c r="M288" s="569"/>
      <c r="N288" s="569"/>
      <c r="O288" s="569"/>
      <c r="P288" s="569"/>
      <c r="Q288" s="569"/>
      <c r="R288" s="569"/>
      <c r="S288" s="569"/>
      <c r="T288" s="569"/>
      <c r="U288" s="569"/>
      <c r="V288" s="569"/>
      <c r="W288" s="569"/>
      <c r="X288" s="569"/>
      <c r="Y288" s="569"/>
      <c r="Z288" s="569"/>
      <c r="AA288" s="569"/>
      <c r="AB288" s="569"/>
      <c r="AC288" s="569"/>
      <c r="AD288" s="569"/>
      <c r="AE288" s="569"/>
      <c r="AF288" s="569"/>
      <c r="AG288" s="569"/>
      <c r="AH288" s="569"/>
      <c r="AI288" s="569"/>
      <c r="AJ288" s="569"/>
      <c r="AK288" s="565"/>
      <c r="AL288" s="796"/>
      <c r="AM288" s="797"/>
      <c r="AN288" s="797"/>
      <c r="AO288" s="797"/>
      <c r="AP288" s="797"/>
      <c r="AQ288" s="797"/>
      <c r="AR288" s="797"/>
      <c r="AS288" s="798"/>
      <c r="AT288" s="119"/>
      <c r="AU288" s="160"/>
      <c r="AV288" s="160"/>
    </row>
    <row r="289" spans="1:48" s="74" customFormat="1" ht="24.95" customHeight="1" thickBot="1">
      <c r="B289" s="566"/>
      <c r="C289" s="567"/>
      <c r="D289" s="566"/>
      <c r="E289" s="570"/>
      <c r="F289" s="570"/>
      <c r="G289" s="570"/>
      <c r="H289" s="570"/>
      <c r="I289" s="570"/>
      <c r="J289" s="570"/>
      <c r="K289" s="570"/>
      <c r="L289" s="570"/>
      <c r="M289" s="570"/>
      <c r="N289" s="570"/>
      <c r="O289" s="570"/>
      <c r="P289" s="570"/>
      <c r="Q289" s="570"/>
      <c r="R289" s="570"/>
      <c r="S289" s="570"/>
      <c r="T289" s="570"/>
      <c r="U289" s="570"/>
      <c r="V289" s="570"/>
      <c r="W289" s="570"/>
      <c r="X289" s="570"/>
      <c r="Y289" s="570"/>
      <c r="Z289" s="570"/>
      <c r="AA289" s="570"/>
      <c r="AB289" s="570"/>
      <c r="AC289" s="570"/>
      <c r="AD289" s="570"/>
      <c r="AE289" s="570"/>
      <c r="AF289" s="570"/>
      <c r="AG289" s="570"/>
      <c r="AH289" s="570"/>
      <c r="AI289" s="570"/>
      <c r="AJ289" s="570"/>
      <c r="AK289" s="567"/>
      <c r="AL289" s="799" t="s">
        <v>274</v>
      </c>
      <c r="AM289" s="800"/>
      <c r="AN289" s="800"/>
      <c r="AO289" s="800"/>
      <c r="AP289" s="800"/>
      <c r="AQ289" s="800"/>
      <c r="AR289" s="800"/>
      <c r="AS289" s="801"/>
      <c r="AT289" s="119"/>
      <c r="AU289" s="160"/>
      <c r="AV289" s="160"/>
    </row>
    <row r="290" spans="1:48" s="74" customFormat="1" ht="24.95" customHeight="1" outlineLevel="1" thickBot="1">
      <c r="B290" s="625"/>
      <c r="C290" s="626"/>
      <c r="D290" s="626"/>
      <c r="E290" s="626"/>
      <c r="F290" s="626"/>
      <c r="G290" s="626"/>
      <c r="H290" s="626"/>
      <c r="I290" s="626"/>
      <c r="J290" s="626"/>
      <c r="K290" s="626"/>
      <c r="L290" s="626"/>
      <c r="M290" s="626"/>
      <c r="N290" s="626"/>
      <c r="O290" s="626"/>
      <c r="P290" s="626"/>
      <c r="Q290" s="626"/>
      <c r="R290" s="626"/>
      <c r="S290" s="626"/>
      <c r="T290" s="626"/>
      <c r="U290" s="626"/>
      <c r="V290" s="626"/>
      <c r="W290" s="626"/>
      <c r="X290" s="626"/>
      <c r="Y290" s="626"/>
      <c r="Z290" s="831" t="s">
        <v>115</v>
      </c>
      <c r="AA290" s="832"/>
      <c r="AB290" s="833"/>
      <c r="AC290" s="442" t="s">
        <v>116</v>
      </c>
      <c r="AD290" s="443"/>
      <c r="AE290" s="443"/>
      <c r="AF290" s="443"/>
      <c r="AG290" s="443"/>
      <c r="AH290" s="443"/>
      <c r="AI290" s="581">
        <v>0</v>
      </c>
      <c r="AJ290" s="582"/>
      <c r="AK290" s="579">
        <f>AI290/AR$9</f>
        <v>0</v>
      </c>
      <c r="AL290" s="580"/>
      <c r="AM290" s="256" t="s">
        <v>175</v>
      </c>
      <c r="AN290" s="252"/>
      <c r="AO290" s="252"/>
      <c r="AP290" s="252"/>
      <c r="AQ290" s="253"/>
      <c r="AR290" s="257"/>
      <c r="AS290" s="258"/>
      <c r="AU290" s="160"/>
      <c r="AV290" s="160"/>
    </row>
    <row r="291" spans="1:48" s="74" customFormat="1" ht="24.95" customHeight="1" outlineLevel="1">
      <c r="B291" s="256" t="s">
        <v>117</v>
      </c>
      <c r="C291" s="252"/>
      <c r="D291" s="252"/>
      <c r="E291" s="252"/>
      <c r="F291" s="252"/>
      <c r="G291" s="252"/>
      <c r="H291" s="252"/>
      <c r="I291" s="252"/>
      <c r="J291" s="252"/>
      <c r="K291" s="252"/>
      <c r="L291" s="252"/>
      <c r="M291" s="252"/>
      <c r="N291" s="252"/>
      <c r="O291" s="252"/>
      <c r="P291" s="252"/>
      <c r="Q291" s="259"/>
      <c r="R291" s="256" t="s">
        <v>118</v>
      </c>
      <c r="S291" s="253"/>
      <c r="T291" s="252" t="s">
        <v>119</v>
      </c>
      <c r="U291" s="252"/>
      <c r="V291" s="252"/>
      <c r="W291" s="259"/>
      <c r="X291" s="264" t="s">
        <v>46</v>
      </c>
      <c r="Y291" s="827" t="s">
        <v>47</v>
      </c>
      <c r="Z291" s="828" t="s">
        <v>120</v>
      </c>
      <c r="AA291" s="829" t="s">
        <v>121</v>
      </c>
      <c r="AB291" s="830" t="s">
        <v>122</v>
      </c>
      <c r="AC291" s="256" t="s">
        <v>123</v>
      </c>
      <c r="AD291" s="252"/>
      <c r="AE291" s="252"/>
      <c r="AF291" s="252"/>
      <c r="AG291" s="252"/>
      <c r="AH291" s="252"/>
      <c r="AI291" s="252"/>
      <c r="AJ291" s="252"/>
      <c r="AK291" s="252"/>
      <c r="AL291" s="252"/>
      <c r="AM291" s="252"/>
      <c r="AN291" s="252"/>
      <c r="AO291" s="252"/>
      <c r="AP291" s="252"/>
      <c r="AQ291" s="259"/>
      <c r="AR291" s="272" t="s">
        <v>124</v>
      </c>
      <c r="AS291" s="273"/>
      <c r="AU291" s="160"/>
      <c r="AV291" s="160"/>
    </row>
    <row r="292" spans="1:48" s="74" customFormat="1" ht="24.95" customHeight="1" outlineLevel="1">
      <c r="B292" s="260"/>
      <c r="C292" s="261"/>
      <c r="D292" s="261"/>
      <c r="E292" s="261"/>
      <c r="F292" s="261"/>
      <c r="G292" s="261"/>
      <c r="H292" s="261"/>
      <c r="I292" s="261"/>
      <c r="J292" s="261"/>
      <c r="K292" s="261"/>
      <c r="L292" s="261"/>
      <c r="M292" s="261"/>
      <c r="N292" s="261"/>
      <c r="O292" s="261"/>
      <c r="P292" s="261"/>
      <c r="Q292" s="262"/>
      <c r="R292" s="260"/>
      <c r="S292" s="263"/>
      <c r="T292" s="261"/>
      <c r="U292" s="261"/>
      <c r="V292" s="261"/>
      <c r="W292" s="262"/>
      <c r="X292" s="265"/>
      <c r="Y292" s="304"/>
      <c r="Z292" s="265"/>
      <c r="AA292" s="271"/>
      <c r="AB292" s="267"/>
      <c r="AC292" s="260"/>
      <c r="AD292" s="261"/>
      <c r="AE292" s="261"/>
      <c r="AF292" s="261"/>
      <c r="AG292" s="261"/>
      <c r="AH292" s="261"/>
      <c r="AI292" s="261"/>
      <c r="AJ292" s="261"/>
      <c r="AK292" s="261"/>
      <c r="AL292" s="261"/>
      <c r="AM292" s="261"/>
      <c r="AN292" s="261"/>
      <c r="AO292" s="261"/>
      <c r="AP292" s="261"/>
      <c r="AQ292" s="262"/>
      <c r="AR292" s="141" t="s">
        <v>125</v>
      </c>
      <c r="AS292" s="121" t="s">
        <v>126</v>
      </c>
      <c r="AU292" s="160"/>
      <c r="AV292" s="160"/>
    </row>
    <row r="293" spans="1:48" s="74" customFormat="1" ht="24.95" customHeight="1" outlineLevel="1">
      <c r="B293" s="227"/>
      <c r="C293" s="228"/>
      <c r="D293" s="228"/>
      <c r="E293" s="228"/>
      <c r="F293" s="228"/>
      <c r="G293" s="228"/>
      <c r="H293" s="228"/>
      <c r="I293" s="228"/>
      <c r="J293" s="228"/>
      <c r="K293" s="228"/>
      <c r="L293" s="228"/>
      <c r="M293" s="228"/>
      <c r="N293" s="228"/>
      <c r="O293" s="228"/>
      <c r="P293" s="228"/>
      <c r="Q293" s="229"/>
      <c r="R293" s="227"/>
      <c r="S293" s="230"/>
      <c r="T293" s="231"/>
      <c r="U293" s="228"/>
      <c r="V293" s="228"/>
      <c r="W293" s="229"/>
      <c r="X293" s="164"/>
      <c r="Y293" s="174"/>
      <c r="Z293" s="164"/>
      <c r="AA293" s="166"/>
      <c r="AB293" s="125" t="e">
        <f>INDEX($AM$107:$AT$110,MATCH(Z293,$AK$107:$AK$110,0),MATCH(AA293,$AM$111:$AT$111,0))</f>
        <v>#N/A</v>
      </c>
      <c r="AC293" s="227"/>
      <c r="AD293" s="228"/>
      <c r="AE293" s="228"/>
      <c r="AF293" s="228"/>
      <c r="AG293" s="228"/>
      <c r="AH293" s="228"/>
      <c r="AI293" s="228"/>
      <c r="AJ293" s="228"/>
      <c r="AK293" s="228"/>
      <c r="AL293" s="228"/>
      <c r="AM293" s="228"/>
      <c r="AN293" s="228"/>
      <c r="AO293" s="228"/>
      <c r="AP293" s="228"/>
      <c r="AQ293" s="229"/>
      <c r="AR293" s="177"/>
      <c r="AS293" s="168"/>
      <c r="AU293" s="160"/>
      <c r="AV293" s="160"/>
    </row>
    <row r="294" spans="1:48" s="74" customFormat="1" ht="24.95" customHeight="1" outlineLevel="1">
      <c r="A294" s="160"/>
      <c r="B294" s="227"/>
      <c r="C294" s="228"/>
      <c r="D294" s="228"/>
      <c r="E294" s="228"/>
      <c r="F294" s="228"/>
      <c r="G294" s="228"/>
      <c r="H294" s="228"/>
      <c r="I294" s="228"/>
      <c r="J294" s="228"/>
      <c r="K294" s="228"/>
      <c r="L294" s="228"/>
      <c r="M294" s="228"/>
      <c r="N294" s="228"/>
      <c r="O294" s="228"/>
      <c r="P294" s="228"/>
      <c r="Q294" s="229"/>
      <c r="R294" s="227"/>
      <c r="S294" s="230"/>
      <c r="T294" s="231"/>
      <c r="U294" s="228"/>
      <c r="V294" s="228"/>
      <c r="W294" s="229"/>
      <c r="X294" s="164"/>
      <c r="Y294" s="174"/>
      <c r="Z294" s="164"/>
      <c r="AA294" s="166"/>
      <c r="AB294" s="125" t="e">
        <f t="shared" ref="AB294:AB301" si="13">INDEX($AM$107:$AT$110,MATCH(Z294,$AK$107:$AK$110,0),MATCH(AA294,$AM$111:$AT$111,0))</f>
        <v>#N/A</v>
      </c>
      <c r="AC294" s="227"/>
      <c r="AD294" s="228"/>
      <c r="AE294" s="228"/>
      <c r="AF294" s="228"/>
      <c r="AG294" s="228"/>
      <c r="AH294" s="228"/>
      <c r="AI294" s="228"/>
      <c r="AJ294" s="228"/>
      <c r="AK294" s="228"/>
      <c r="AL294" s="228"/>
      <c r="AM294" s="228"/>
      <c r="AN294" s="228"/>
      <c r="AO294" s="228"/>
      <c r="AP294" s="228"/>
      <c r="AQ294" s="229"/>
      <c r="AR294" s="177"/>
      <c r="AS294" s="168"/>
      <c r="AT294" s="160"/>
      <c r="AU294" s="160"/>
      <c r="AV294" s="160"/>
    </row>
    <row r="295" spans="1:48" s="74" customFormat="1" ht="24.95" customHeight="1" outlineLevel="1">
      <c r="A295" s="160"/>
      <c r="B295" s="227"/>
      <c r="C295" s="228"/>
      <c r="D295" s="228"/>
      <c r="E295" s="228"/>
      <c r="F295" s="228"/>
      <c r="G295" s="228"/>
      <c r="H295" s="228"/>
      <c r="I295" s="228"/>
      <c r="J295" s="228"/>
      <c r="K295" s="228"/>
      <c r="L295" s="228"/>
      <c r="M295" s="228"/>
      <c r="N295" s="228"/>
      <c r="O295" s="228"/>
      <c r="P295" s="228"/>
      <c r="Q295" s="229"/>
      <c r="R295" s="227"/>
      <c r="S295" s="230"/>
      <c r="T295" s="231"/>
      <c r="U295" s="228"/>
      <c r="V295" s="228"/>
      <c r="W295" s="229"/>
      <c r="X295" s="164"/>
      <c r="Y295" s="174"/>
      <c r="Z295" s="164"/>
      <c r="AA295" s="166"/>
      <c r="AB295" s="125" t="e">
        <f t="shared" si="13"/>
        <v>#N/A</v>
      </c>
      <c r="AC295" s="227"/>
      <c r="AD295" s="228"/>
      <c r="AE295" s="228"/>
      <c r="AF295" s="228"/>
      <c r="AG295" s="228"/>
      <c r="AH295" s="228"/>
      <c r="AI295" s="228"/>
      <c r="AJ295" s="228"/>
      <c r="AK295" s="228"/>
      <c r="AL295" s="228"/>
      <c r="AM295" s="228"/>
      <c r="AN295" s="228"/>
      <c r="AO295" s="228"/>
      <c r="AP295" s="228"/>
      <c r="AQ295" s="229"/>
      <c r="AR295" s="177"/>
      <c r="AS295" s="168"/>
      <c r="AT295" s="160"/>
      <c r="AU295" s="160"/>
      <c r="AV295" s="160"/>
    </row>
    <row r="296" spans="1:48" s="74" customFormat="1" ht="24.95" customHeight="1" outlineLevel="1">
      <c r="A296" s="160"/>
      <c r="B296" s="227"/>
      <c r="C296" s="228"/>
      <c r="D296" s="228"/>
      <c r="E296" s="228"/>
      <c r="F296" s="228"/>
      <c r="G296" s="228"/>
      <c r="H296" s="228"/>
      <c r="I296" s="228"/>
      <c r="J296" s="228"/>
      <c r="K296" s="228"/>
      <c r="L296" s="228"/>
      <c r="M296" s="228"/>
      <c r="N296" s="228"/>
      <c r="O296" s="228"/>
      <c r="P296" s="228"/>
      <c r="Q296" s="229"/>
      <c r="R296" s="227"/>
      <c r="S296" s="230"/>
      <c r="T296" s="231"/>
      <c r="U296" s="228"/>
      <c r="V296" s="228"/>
      <c r="W296" s="229"/>
      <c r="X296" s="164"/>
      <c r="Y296" s="174"/>
      <c r="Z296" s="164"/>
      <c r="AA296" s="166"/>
      <c r="AB296" s="125" t="e">
        <f t="shared" si="13"/>
        <v>#N/A</v>
      </c>
      <c r="AC296" s="227"/>
      <c r="AD296" s="228"/>
      <c r="AE296" s="228"/>
      <c r="AF296" s="228"/>
      <c r="AG296" s="228"/>
      <c r="AH296" s="228"/>
      <c r="AI296" s="228"/>
      <c r="AJ296" s="228"/>
      <c r="AK296" s="228"/>
      <c r="AL296" s="228"/>
      <c r="AM296" s="228"/>
      <c r="AN296" s="228"/>
      <c r="AO296" s="228"/>
      <c r="AP296" s="228"/>
      <c r="AQ296" s="229"/>
      <c r="AR296" s="177"/>
      <c r="AS296" s="168"/>
      <c r="AT296" s="160"/>
      <c r="AU296" s="160"/>
      <c r="AV296" s="160"/>
    </row>
    <row r="297" spans="1:48" s="74" customFormat="1" ht="24.95" customHeight="1" outlineLevel="1">
      <c r="A297" s="160"/>
      <c r="B297" s="227"/>
      <c r="C297" s="228"/>
      <c r="D297" s="228"/>
      <c r="E297" s="228"/>
      <c r="F297" s="228"/>
      <c r="G297" s="228"/>
      <c r="H297" s="228"/>
      <c r="I297" s="228"/>
      <c r="J297" s="228"/>
      <c r="K297" s="228"/>
      <c r="L297" s="228"/>
      <c r="M297" s="228"/>
      <c r="N297" s="228"/>
      <c r="O297" s="228"/>
      <c r="P297" s="228"/>
      <c r="Q297" s="229"/>
      <c r="R297" s="227"/>
      <c r="S297" s="230"/>
      <c r="T297" s="231"/>
      <c r="U297" s="228"/>
      <c r="V297" s="228"/>
      <c r="W297" s="229"/>
      <c r="X297" s="164"/>
      <c r="Y297" s="174"/>
      <c r="Z297" s="164"/>
      <c r="AA297" s="166"/>
      <c r="AB297" s="125" t="e">
        <f t="shared" si="13"/>
        <v>#N/A</v>
      </c>
      <c r="AC297" s="227"/>
      <c r="AD297" s="228"/>
      <c r="AE297" s="228"/>
      <c r="AF297" s="228"/>
      <c r="AG297" s="228"/>
      <c r="AH297" s="228"/>
      <c r="AI297" s="228"/>
      <c r="AJ297" s="228"/>
      <c r="AK297" s="228"/>
      <c r="AL297" s="228"/>
      <c r="AM297" s="228"/>
      <c r="AN297" s="228"/>
      <c r="AO297" s="228"/>
      <c r="AP297" s="228"/>
      <c r="AQ297" s="229"/>
      <c r="AR297" s="177"/>
      <c r="AS297" s="168"/>
      <c r="AT297" s="160"/>
      <c r="AU297" s="160"/>
      <c r="AV297" s="160"/>
    </row>
    <row r="298" spans="1:48" s="74" customFormat="1" ht="24.95" customHeight="1" outlineLevel="1">
      <c r="A298" s="160"/>
      <c r="B298" s="227"/>
      <c r="C298" s="228"/>
      <c r="D298" s="228"/>
      <c r="E298" s="228"/>
      <c r="F298" s="228"/>
      <c r="G298" s="228"/>
      <c r="H298" s="228"/>
      <c r="I298" s="228"/>
      <c r="J298" s="228"/>
      <c r="K298" s="228"/>
      <c r="L298" s="228"/>
      <c r="M298" s="228"/>
      <c r="N298" s="228"/>
      <c r="O298" s="228"/>
      <c r="P298" s="228"/>
      <c r="Q298" s="229"/>
      <c r="R298" s="227"/>
      <c r="S298" s="230"/>
      <c r="T298" s="231"/>
      <c r="U298" s="228"/>
      <c r="V298" s="228"/>
      <c r="W298" s="229"/>
      <c r="X298" s="164"/>
      <c r="Y298" s="174"/>
      <c r="Z298" s="164"/>
      <c r="AA298" s="166"/>
      <c r="AB298" s="125" t="e">
        <f t="shared" si="13"/>
        <v>#N/A</v>
      </c>
      <c r="AC298" s="227"/>
      <c r="AD298" s="228"/>
      <c r="AE298" s="228"/>
      <c r="AF298" s="228"/>
      <c r="AG298" s="228"/>
      <c r="AH298" s="228"/>
      <c r="AI298" s="228"/>
      <c r="AJ298" s="228"/>
      <c r="AK298" s="228"/>
      <c r="AL298" s="228"/>
      <c r="AM298" s="228"/>
      <c r="AN298" s="228"/>
      <c r="AO298" s="228"/>
      <c r="AP298" s="228"/>
      <c r="AQ298" s="229"/>
      <c r="AR298" s="177"/>
      <c r="AS298" s="168"/>
      <c r="AT298" s="160"/>
      <c r="AU298" s="160"/>
      <c r="AV298" s="160"/>
    </row>
    <row r="299" spans="1:48" s="74" customFormat="1" ht="24.95" customHeight="1" outlineLevel="1">
      <c r="A299" s="160"/>
      <c r="B299" s="227"/>
      <c r="C299" s="228"/>
      <c r="D299" s="228"/>
      <c r="E299" s="228"/>
      <c r="F299" s="228"/>
      <c r="G299" s="228"/>
      <c r="H299" s="228"/>
      <c r="I299" s="228"/>
      <c r="J299" s="228"/>
      <c r="K299" s="228"/>
      <c r="L299" s="228"/>
      <c r="M299" s="228"/>
      <c r="N299" s="228"/>
      <c r="O299" s="228"/>
      <c r="P299" s="228"/>
      <c r="Q299" s="229"/>
      <c r="R299" s="227"/>
      <c r="S299" s="230"/>
      <c r="T299" s="231"/>
      <c r="U299" s="228"/>
      <c r="V299" s="228"/>
      <c r="W299" s="229"/>
      <c r="X299" s="164"/>
      <c r="Y299" s="174"/>
      <c r="Z299" s="164"/>
      <c r="AA299" s="166"/>
      <c r="AB299" s="125" t="e">
        <f t="shared" si="13"/>
        <v>#N/A</v>
      </c>
      <c r="AC299" s="227"/>
      <c r="AD299" s="228"/>
      <c r="AE299" s="228"/>
      <c r="AF299" s="228"/>
      <c r="AG299" s="228"/>
      <c r="AH299" s="228"/>
      <c r="AI299" s="228"/>
      <c r="AJ299" s="228"/>
      <c r="AK299" s="228"/>
      <c r="AL299" s="228"/>
      <c r="AM299" s="228"/>
      <c r="AN299" s="228"/>
      <c r="AO299" s="228"/>
      <c r="AP299" s="228"/>
      <c r="AQ299" s="229"/>
      <c r="AR299" s="177"/>
      <c r="AS299" s="168"/>
      <c r="AT299" s="160"/>
      <c r="AU299" s="160"/>
      <c r="AV299" s="160"/>
    </row>
    <row r="300" spans="1:48" s="74" customFormat="1" ht="24.95" customHeight="1" outlineLevel="1">
      <c r="A300" s="160"/>
      <c r="B300" s="227"/>
      <c r="C300" s="228"/>
      <c r="D300" s="228"/>
      <c r="E300" s="228"/>
      <c r="F300" s="228"/>
      <c r="G300" s="228"/>
      <c r="H300" s="228"/>
      <c r="I300" s="228"/>
      <c r="J300" s="228"/>
      <c r="K300" s="228"/>
      <c r="L300" s="228"/>
      <c r="M300" s="228"/>
      <c r="N300" s="228"/>
      <c r="O300" s="228"/>
      <c r="P300" s="228"/>
      <c r="Q300" s="229"/>
      <c r="R300" s="227"/>
      <c r="S300" s="230"/>
      <c r="T300" s="231"/>
      <c r="U300" s="228"/>
      <c r="V300" s="228"/>
      <c r="W300" s="229"/>
      <c r="X300" s="164"/>
      <c r="Y300" s="174"/>
      <c r="Z300" s="164"/>
      <c r="AA300" s="166"/>
      <c r="AB300" s="125" t="e">
        <f t="shared" si="13"/>
        <v>#N/A</v>
      </c>
      <c r="AC300" s="227"/>
      <c r="AD300" s="228"/>
      <c r="AE300" s="228"/>
      <c r="AF300" s="228"/>
      <c r="AG300" s="228"/>
      <c r="AH300" s="228"/>
      <c r="AI300" s="228"/>
      <c r="AJ300" s="228"/>
      <c r="AK300" s="228"/>
      <c r="AL300" s="228"/>
      <c r="AM300" s="228"/>
      <c r="AN300" s="228"/>
      <c r="AO300" s="228"/>
      <c r="AP300" s="228"/>
      <c r="AQ300" s="229"/>
      <c r="AR300" s="177"/>
      <c r="AS300" s="168"/>
      <c r="AT300" s="160"/>
      <c r="AU300" s="160"/>
      <c r="AV300" s="160"/>
    </row>
    <row r="301" spans="1:48" s="74" customFormat="1" ht="24.95" customHeight="1" outlineLevel="1" thickBot="1">
      <c r="A301" s="160"/>
      <c r="B301" s="227"/>
      <c r="C301" s="228"/>
      <c r="D301" s="228"/>
      <c r="E301" s="228"/>
      <c r="F301" s="228"/>
      <c r="G301" s="228"/>
      <c r="H301" s="228"/>
      <c r="I301" s="228"/>
      <c r="J301" s="228"/>
      <c r="K301" s="228"/>
      <c r="L301" s="228"/>
      <c r="M301" s="228"/>
      <c r="N301" s="228"/>
      <c r="O301" s="228"/>
      <c r="P301" s="228"/>
      <c r="Q301" s="229"/>
      <c r="R301" s="232"/>
      <c r="S301" s="233"/>
      <c r="T301" s="234"/>
      <c r="U301" s="235"/>
      <c r="V301" s="235"/>
      <c r="W301" s="236"/>
      <c r="X301" s="175"/>
      <c r="Y301" s="176"/>
      <c r="Z301" s="169"/>
      <c r="AA301" s="171"/>
      <c r="AB301" s="131" t="e">
        <f t="shared" si="13"/>
        <v>#N/A</v>
      </c>
      <c r="AC301" s="232"/>
      <c r="AD301" s="235"/>
      <c r="AE301" s="235"/>
      <c r="AF301" s="235"/>
      <c r="AG301" s="235"/>
      <c r="AH301" s="235"/>
      <c r="AI301" s="235"/>
      <c r="AJ301" s="235"/>
      <c r="AK301" s="235"/>
      <c r="AL301" s="235"/>
      <c r="AM301" s="235"/>
      <c r="AN301" s="235"/>
      <c r="AO301" s="235"/>
      <c r="AP301" s="235"/>
      <c r="AQ301" s="236"/>
      <c r="AR301" s="178"/>
      <c r="AS301" s="173"/>
      <c r="AT301" s="160"/>
      <c r="AU301" s="160"/>
      <c r="AV301" s="160"/>
    </row>
    <row r="302" spans="1:48" s="74" customFormat="1" ht="24.95" customHeight="1" outlineLevel="1" thickBot="1">
      <c r="B302" s="237"/>
      <c r="C302" s="238"/>
      <c r="D302" s="238"/>
      <c r="E302" s="238"/>
      <c r="F302" s="238"/>
      <c r="G302" s="238"/>
      <c r="H302" s="238"/>
      <c r="I302" s="238"/>
      <c r="J302" s="238"/>
      <c r="K302" s="238"/>
      <c r="L302" s="238"/>
      <c r="M302" s="238"/>
      <c r="N302" s="238"/>
      <c r="O302" s="238"/>
      <c r="P302" s="238"/>
      <c r="Q302" s="239"/>
      <c r="R302" s="279" t="s">
        <v>132</v>
      </c>
      <c r="S302" s="280"/>
      <c r="T302" s="280"/>
      <c r="U302" s="280"/>
      <c r="V302" s="280"/>
      <c r="W302" s="280"/>
      <c r="X302" s="280"/>
      <c r="Y302" s="281"/>
      <c r="Z302" s="134">
        <f>ROUNDUP(SUM(Z293:Z301)*$AK290,0)</f>
        <v>0</v>
      </c>
      <c r="AA302" s="135">
        <f>ROUNDUP(SUM(AA293:AA301)*$AK290,0)</f>
        <v>0</v>
      </c>
      <c r="AB302" s="136"/>
      <c r="AC302" s="615"/>
      <c r="AD302" s="616"/>
      <c r="AE302" s="616"/>
      <c r="AF302" s="616"/>
      <c r="AG302" s="616"/>
      <c r="AH302" s="616"/>
      <c r="AI302" s="616"/>
      <c r="AJ302" s="616"/>
      <c r="AK302" s="616"/>
      <c r="AL302" s="616"/>
      <c r="AM302" s="616"/>
      <c r="AN302" s="616"/>
      <c r="AO302" s="616"/>
      <c r="AP302" s="616"/>
      <c r="AQ302" s="616"/>
      <c r="AR302" s="616"/>
      <c r="AS302" s="617"/>
      <c r="AU302" s="160"/>
      <c r="AV302" s="160"/>
    </row>
    <row r="303" spans="1:48" s="74" customFormat="1" ht="24.95" customHeight="1" outlineLevel="1">
      <c r="A303" s="160"/>
      <c r="B303" s="160"/>
      <c r="C303" s="160"/>
      <c r="D303" s="160"/>
      <c r="E303" s="160"/>
      <c r="F303" s="160"/>
      <c r="G303" s="160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60"/>
      <c r="Z303" s="160"/>
      <c r="AA303" s="160"/>
      <c r="AB303" s="160"/>
      <c r="AC303" s="160"/>
      <c r="AD303" s="160"/>
      <c r="AE303" s="160"/>
      <c r="AF303" s="160"/>
      <c r="AG303" s="160"/>
      <c r="AH303" s="160"/>
      <c r="AI303" s="160"/>
      <c r="AJ303" s="160"/>
      <c r="AK303" s="160"/>
      <c r="AL303" s="160"/>
      <c r="AM303" s="160"/>
      <c r="AN303" s="160"/>
      <c r="AO303" s="160"/>
      <c r="AP303" s="160"/>
      <c r="AQ303" s="160"/>
      <c r="AR303" s="70"/>
      <c r="AS303" s="70"/>
      <c r="AT303" s="160"/>
      <c r="AU303" s="160"/>
      <c r="AV303" s="160"/>
    </row>
    <row r="304" spans="1:48" s="74" customFormat="1" ht="24.95" customHeight="1">
      <c r="A304" s="160"/>
      <c r="B304" s="160"/>
      <c r="C304" s="160"/>
      <c r="D304" s="160"/>
      <c r="E304" s="160"/>
      <c r="F304" s="160"/>
      <c r="G304" s="160"/>
      <c r="H304" s="160"/>
      <c r="I304" s="160"/>
      <c r="J304" s="160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60"/>
      <c r="Y304" s="160"/>
      <c r="Z304" s="160"/>
      <c r="AA304" s="160"/>
      <c r="AB304" s="160"/>
      <c r="AC304" s="160"/>
      <c r="AD304" s="160"/>
      <c r="AE304" s="160"/>
      <c r="AF304" s="160"/>
      <c r="AG304" s="160"/>
      <c r="AH304" s="160"/>
      <c r="AI304" s="160"/>
      <c r="AJ304" s="160"/>
      <c r="AK304" s="160"/>
      <c r="AL304" s="160"/>
      <c r="AM304" s="160"/>
      <c r="AN304" s="160"/>
      <c r="AO304" s="160"/>
      <c r="AP304" s="160"/>
      <c r="AQ304" s="160"/>
      <c r="AR304" s="70"/>
      <c r="AS304" s="70"/>
      <c r="AT304" s="160"/>
      <c r="AU304" s="160"/>
      <c r="AV304" s="160"/>
    </row>
    <row r="305" spans="1:48" s="74" customFormat="1" ht="24.95" customHeight="1" thickBot="1">
      <c r="B305" s="834" t="s">
        <v>114</v>
      </c>
      <c r="C305" s="834"/>
      <c r="D305" s="834"/>
      <c r="E305" s="834"/>
      <c r="F305" s="834"/>
      <c r="G305" s="834"/>
      <c r="H305" s="834"/>
      <c r="I305" s="834"/>
      <c r="J305" s="834"/>
      <c r="K305" s="834"/>
      <c r="L305" s="834"/>
      <c r="M305" s="834"/>
      <c r="N305" s="834"/>
      <c r="O305" s="834"/>
      <c r="P305" s="834"/>
      <c r="Q305" s="834"/>
      <c r="R305" s="834"/>
      <c r="S305" s="834"/>
      <c r="T305" s="834"/>
      <c r="U305" s="834"/>
      <c r="V305" s="834"/>
      <c r="W305" s="834"/>
      <c r="X305" s="834"/>
      <c r="Y305" s="834"/>
      <c r="Z305" s="834"/>
      <c r="AA305" s="834"/>
      <c r="AB305" s="834"/>
      <c r="AC305" s="834"/>
      <c r="AD305" s="834"/>
      <c r="AE305" s="834"/>
      <c r="AF305" s="834"/>
      <c r="AG305" s="834"/>
      <c r="AH305" s="834"/>
      <c r="AI305" s="834"/>
      <c r="AJ305" s="834"/>
      <c r="AK305" s="834"/>
      <c r="AL305" s="834"/>
      <c r="AM305" s="834"/>
      <c r="AN305" s="834"/>
      <c r="AO305" s="834"/>
      <c r="AP305" s="834"/>
      <c r="AQ305" s="834"/>
      <c r="AR305" s="834"/>
      <c r="AS305" s="834"/>
      <c r="AT305" s="119"/>
      <c r="AU305" s="160"/>
      <c r="AV305" s="160"/>
    </row>
    <row r="306" spans="1:48" s="74" customFormat="1" ht="24.95" customHeight="1">
      <c r="B306" s="562" t="s">
        <v>248</v>
      </c>
      <c r="C306" s="563"/>
      <c r="D306" s="562" t="s">
        <v>81</v>
      </c>
      <c r="E306" s="568"/>
      <c r="F306" s="568"/>
      <c r="G306" s="568"/>
      <c r="H306" s="568"/>
      <c r="I306" s="568"/>
      <c r="J306" s="568"/>
      <c r="K306" s="568"/>
      <c r="L306" s="568"/>
      <c r="M306" s="568"/>
      <c r="N306" s="568"/>
      <c r="O306" s="568"/>
      <c r="P306" s="568"/>
      <c r="Q306" s="568"/>
      <c r="R306" s="568"/>
      <c r="S306" s="568"/>
      <c r="T306" s="568"/>
      <c r="U306" s="568"/>
      <c r="V306" s="568"/>
      <c r="W306" s="568"/>
      <c r="X306" s="568"/>
      <c r="Y306" s="568"/>
      <c r="Z306" s="568"/>
      <c r="AA306" s="568"/>
      <c r="AB306" s="568"/>
      <c r="AC306" s="568"/>
      <c r="AD306" s="568"/>
      <c r="AE306" s="568"/>
      <c r="AF306" s="568"/>
      <c r="AG306" s="568"/>
      <c r="AH306" s="568"/>
      <c r="AI306" s="568"/>
      <c r="AJ306" s="568"/>
      <c r="AK306" s="563"/>
      <c r="AL306" s="795" t="s">
        <v>357</v>
      </c>
      <c r="AM306" s="316"/>
      <c r="AN306" s="316"/>
      <c r="AO306" s="316"/>
      <c r="AP306" s="316"/>
      <c r="AQ306" s="316"/>
      <c r="AR306" s="316"/>
      <c r="AS306" s="317"/>
      <c r="AT306" s="119"/>
      <c r="AU306" s="160"/>
      <c r="AV306" s="160"/>
    </row>
    <row r="307" spans="1:48" s="74" customFormat="1" ht="24.95" customHeight="1">
      <c r="B307" s="564"/>
      <c r="C307" s="565"/>
      <c r="D307" s="564"/>
      <c r="E307" s="569"/>
      <c r="F307" s="569"/>
      <c r="G307" s="569"/>
      <c r="H307" s="569"/>
      <c r="I307" s="569"/>
      <c r="J307" s="569"/>
      <c r="K307" s="569"/>
      <c r="L307" s="569"/>
      <c r="M307" s="569"/>
      <c r="N307" s="569"/>
      <c r="O307" s="569"/>
      <c r="P307" s="569"/>
      <c r="Q307" s="569"/>
      <c r="R307" s="569"/>
      <c r="S307" s="569"/>
      <c r="T307" s="569"/>
      <c r="U307" s="569"/>
      <c r="V307" s="569"/>
      <c r="W307" s="569"/>
      <c r="X307" s="569"/>
      <c r="Y307" s="569"/>
      <c r="Z307" s="569"/>
      <c r="AA307" s="569"/>
      <c r="AB307" s="569"/>
      <c r="AC307" s="569"/>
      <c r="AD307" s="569"/>
      <c r="AE307" s="569"/>
      <c r="AF307" s="569"/>
      <c r="AG307" s="569"/>
      <c r="AH307" s="569"/>
      <c r="AI307" s="569"/>
      <c r="AJ307" s="569"/>
      <c r="AK307" s="565"/>
      <c r="AL307" s="796"/>
      <c r="AM307" s="797"/>
      <c r="AN307" s="797"/>
      <c r="AO307" s="797"/>
      <c r="AP307" s="797"/>
      <c r="AQ307" s="797"/>
      <c r="AR307" s="797"/>
      <c r="AS307" s="798"/>
      <c r="AT307" s="119"/>
      <c r="AU307" s="160"/>
      <c r="AV307" s="160"/>
    </row>
    <row r="308" spans="1:48" s="74" customFormat="1" ht="24.95" customHeight="1" thickBot="1">
      <c r="B308" s="566"/>
      <c r="C308" s="567"/>
      <c r="D308" s="566"/>
      <c r="E308" s="570"/>
      <c r="F308" s="570"/>
      <c r="G308" s="570"/>
      <c r="H308" s="570"/>
      <c r="I308" s="570"/>
      <c r="J308" s="570"/>
      <c r="K308" s="570"/>
      <c r="L308" s="570"/>
      <c r="M308" s="570"/>
      <c r="N308" s="570"/>
      <c r="O308" s="570"/>
      <c r="P308" s="570"/>
      <c r="Q308" s="570"/>
      <c r="R308" s="570"/>
      <c r="S308" s="570"/>
      <c r="T308" s="570"/>
      <c r="U308" s="570"/>
      <c r="V308" s="570"/>
      <c r="W308" s="570"/>
      <c r="X308" s="570"/>
      <c r="Y308" s="570"/>
      <c r="Z308" s="570"/>
      <c r="AA308" s="570"/>
      <c r="AB308" s="570"/>
      <c r="AC308" s="570"/>
      <c r="AD308" s="570"/>
      <c r="AE308" s="570"/>
      <c r="AF308" s="570"/>
      <c r="AG308" s="570"/>
      <c r="AH308" s="570"/>
      <c r="AI308" s="570"/>
      <c r="AJ308" s="570"/>
      <c r="AK308" s="567"/>
      <c r="AL308" s="799" t="s">
        <v>274</v>
      </c>
      <c r="AM308" s="800"/>
      <c r="AN308" s="800"/>
      <c r="AO308" s="800"/>
      <c r="AP308" s="800"/>
      <c r="AQ308" s="800"/>
      <c r="AR308" s="800"/>
      <c r="AS308" s="801"/>
      <c r="AT308" s="119"/>
      <c r="AU308" s="160"/>
      <c r="AV308" s="160"/>
    </row>
    <row r="309" spans="1:48" s="74" customFormat="1" ht="24.95" customHeight="1" outlineLevel="1" thickBot="1">
      <c r="B309" s="625"/>
      <c r="C309" s="626"/>
      <c r="D309" s="626"/>
      <c r="E309" s="626"/>
      <c r="F309" s="626"/>
      <c r="G309" s="626"/>
      <c r="H309" s="626"/>
      <c r="I309" s="626"/>
      <c r="J309" s="626"/>
      <c r="K309" s="626"/>
      <c r="L309" s="626"/>
      <c r="M309" s="626"/>
      <c r="N309" s="626"/>
      <c r="O309" s="626"/>
      <c r="P309" s="626"/>
      <c r="Q309" s="626"/>
      <c r="R309" s="626"/>
      <c r="S309" s="626"/>
      <c r="T309" s="626"/>
      <c r="U309" s="626"/>
      <c r="V309" s="626"/>
      <c r="W309" s="626"/>
      <c r="X309" s="626"/>
      <c r="Y309" s="626"/>
      <c r="Z309" s="831" t="s">
        <v>115</v>
      </c>
      <c r="AA309" s="832"/>
      <c r="AB309" s="833"/>
      <c r="AC309" s="442" t="s">
        <v>116</v>
      </c>
      <c r="AD309" s="443"/>
      <c r="AE309" s="443"/>
      <c r="AF309" s="443"/>
      <c r="AG309" s="443"/>
      <c r="AH309" s="443"/>
      <c r="AI309" s="581">
        <v>0</v>
      </c>
      <c r="AJ309" s="582"/>
      <c r="AK309" s="579">
        <f>AI309/AR$9</f>
        <v>0</v>
      </c>
      <c r="AL309" s="580"/>
      <c r="AM309" s="256" t="s">
        <v>175</v>
      </c>
      <c r="AN309" s="252"/>
      <c r="AO309" s="252"/>
      <c r="AP309" s="252"/>
      <c r="AQ309" s="253"/>
      <c r="AR309" s="257"/>
      <c r="AS309" s="258"/>
      <c r="AU309" s="160"/>
      <c r="AV309" s="160"/>
    </row>
    <row r="310" spans="1:48" s="74" customFormat="1" ht="24.95" customHeight="1" outlineLevel="1">
      <c r="B310" s="256" t="s">
        <v>117</v>
      </c>
      <c r="C310" s="252"/>
      <c r="D310" s="252"/>
      <c r="E310" s="252"/>
      <c r="F310" s="252"/>
      <c r="G310" s="252"/>
      <c r="H310" s="252"/>
      <c r="I310" s="252"/>
      <c r="J310" s="252"/>
      <c r="K310" s="252"/>
      <c r="L310" s="252"/>
      <c r="M310" s="252"/>
      <c r="N310" s="252"/>
      <c r="O310" s="252"/>
      <c r="P310" s="252"/>
      <c r="Q310" s="259"/>
      <c r="R310" s="256" t="s">
        <v>118</v>
      </c>
      <c r="S310" s="253"/>
      <c r="T310" s="252" t="s">
        <v>119</v>
      </c>
      <c r="U310" s="252"/>
      <c r="V310" s="252"/>
      <c r="W310" s="259"/>
      <c r="X310" s="264" t="s">
        <v>46</v>
      </c>
      <c r="Y310" s="827" t="s">
        <v>47</v>
      </c>
      <c r="Z310" s="828" t="s">
        <v>120</v>
      </c>
      <c r="AA310" s="829" t="s">
        <v>121</v>
      </c>
      <c r="AB310" s="830" t="s">
        <v>122</v>
      </c>
      <c r="AC310" s="256" t="s">
        <v>123</v>
      </c>
      <c r="AD310" s="252"/>
      <c r="AE310" s="252"/>
      <c r="AF310" s="252"/>
      <c r="AG310" s="252"/>
      <c r="AH310" s="252"/>
      <c r="AI310" s="252"/>
      <c r="AJ310" s="252"/>
      <c r="AK310" s="252"/>
      <c r="AL310" s="252"/>
      <c r="AM310" s="252"/>
      <c r="AN310" s="252"/>
      <c r="AO310" s="252"/>
      <c r="AP310" s="252"/>
      <c r="AQ310" s="259"/>
      <c r="AR310" s="272" t="s">
        <v>124</v>
      </c>
      <c r="AS310" s="273"/>
      <c r="AU310" s="160"/>
      <c r="AV310" s="160"/>
    </row>
    <row r="311" spans="1:48" s="74" customFormat="1" ht="24.95" customHeight="1" outlineLevel="1">
      <c r="B311" s="260"/>
      <c r="C311" s="261"/>
      <c r="D311" s="261"/>
      <c r="E311" s="261"/>
      <c r="F311" s="261"/>
      <c r="G311" s="261"/>
      <c r="H311" s="261"/>
      <c r="I311" s="261"/>
      <c r="J311" s="261"/>
      <c r="K311" s="261"/>
      <c r="L311" s="261"/>
      <c r="M311" s="261"/>
      <c r="N311" s="261"/>
      <c r="O311" s="261"/>
      <c r="P311" s="261"/>
      <c r="Q311" s="262"/>
      <c r="R311" s="260"/>
      <c r="S311" s="263"/>
      <c r="T311" s="261"/>
      <c r="U311" s="261"/>
      <c r="V311" s="261"/>
      <c r="W311" s="262"/>
      <c r="X311" s="265"/>
      <c r="Y311" s="304"/>
      <c r="Z311" s="265"/>
      <c r="AA311" s="271"/>
      <c r="AB311" s="267"/>
      <c r="AC311" s="260"/>
      <c r="AD311" s="261"/>
      <c r="AE311" s="261"/>
      <c r="AF311" s="261"/>
      <c r="AG311" s="261"/>
      <c r="AH311" s="261"/>
      <c r="AI311" s="261"/>
      <c r="AJ311" s="261"/>
      <c r="AK311" s="261"/>
      <c r="AL311" s="261"/>
      <c r="AM311" s="261"/>
      <c r="AN311" s="261"/>
      <c r="AO311" s="261"/>
      <c r="AP311" s="261"/>
      <c r="AQ311" s="262"/>
      <c r="AR311" s="141" t="s">
        <v>125</v>
      </c>
      <c r="AS311" s="121" t="s">
        <v>126</v>
      </c>
      <c r="AU311" s="160"/>
      <c r="AV311" s="160"/>
    </row>
    <row r="312" spans="1:48" s="74" customFormat="1" ht="24.95" customHeight="1" outlineLevel="1">
      <c r="B312" s="227"/>
      <c r="C312" s="228"/>
      <c r="D312" s="228"/>
      <c r="E312" s="228"/>
      <c r="F312" s="228"/>
      <c r="G312" s="228"/>
      <c r="H312" s="228"/>
      <c r="I312" s="228"/>
      <c r="J312" s="228"/>
      <c r="K312" s="228"/>
      <c r="L312" s="228"/>
      <c r="M312" s="228"/>
      <c r="N312" s="228"/>
      <c r="O312" s="228"/>
      <c r="P312" s="228"/>
      <c r="Q312" s="229"/>
      <c r="R312" s="227"/>
      <c r="S312" s="230"/>
      <c r="T312" s="231"/>
      <c r="U312" s="228"/>
      <c r="V312" s="228"/>
      <c r="W312" s="229"/>
      <c r="X312" s="164"/>
      <c r="Y312" s="174"/>
      <c r="Z312" s="164"/>
      <c r="AA312" s="166"/>
      <c r="AB312" s="125" t="e">
        <f>INDEX($AM$107:$AT$110,MATCH(Z312,$AK$107:$AK$110,0),MATCH(AA312,$AM$111:$AT$111,0))</f>
        <v>#N/A</v>
      </c>
      <c r="AC312" s="227"/>
      <c r="AD312" s="228"/>
      <c r="AE312" s="228"/>
      <c r="AF312" s="228"/>
      <c r="AG312" s="228"/>
      <c r="AH312" s="228"/>
      <c r="AI312" s="228"/>
      <c r="AJ312" s="228"/>
      <c r="AK312" s="228"/>
      <c r="AL312" s="228"/>
      <c r="AM312" s="228"/>
      <c r="AN312" s="228"/>
      <c r="AO312" s="228"/>
      <c r="AP312" s="228"/>
      <c r="AQ312" s="229"/>
      <c r="AR312" s="177"/>
      <c r="AS312" s="168"/>
      <c r="AU312" s="160"/>
      <c r="AV312" s="160"/>
    </row>
    <row r="313" spans="1:48" s="74" customFormat="1" ht="24.95" customHeight="1" outlineLevel="1">
      <c r="A313" s="160"/>
      <c r="B313" s="227"/>
      <c r="C313" s="228"/>
      <c r="D313" s="228"/>
      <c r="E313" s="228"/>
      <c r="F313" s="228"/>
      <c r="G313" s="228"/>
      <c r="H313" s="228"/>
      <c r="I313" s="228"/>
      <c r="J313" s="228"/>
      <c r="K313" s="228"/>
      <c r="L313" s="228"/>
      <c r="M313" s="228"/>
      <c r="N313" s="228"/>
      <c r="O313" s="228"/>
      <c r="P313" s="228"/>
      <c r="Q313" s="229"/>
      <c r="R313" s="227"/>
      <c r="S313" s="230"/>
      <c r="T313" s="231"/>
      <c r="U313" s="228"/>
      <c r="V313" s="228"/>
      <c r="W313" s="229"/>
      <c r="X313" s="164"/>
      <c r="Y313" s="174"/>
      <c r="Z313" s="164"/>
      <c r="AA313" s="166"/>
      <c r="AB313" s="125" t="e">
        <f t="shared" ref="AB313:AB320" si="14">INDEX($AM$107:$AT$110,MATCH(Z313,$AK$107:$AK$110,0),MATCH(AA313,$AM$111:$AT$111,0))</f>
        <v>#N/A</v>
      </c>
      <c r="AC313" s="227"/>
      <c r="AD313" s="228"/>
      <c r="AE313" s="228"/>
      <c r="AF313" s="228"/>
      <c r="AG313" s="228"/>
      <c r="AH313" s="228"/>
      <c r="AI313" s="228"/>
      <c r="AJ313" s="228"/>
      <c r="AK313" s="228"/>
      <c r="AL313" s="228"/>
      <c r="AM313" s="228"/>
      <c r="AN313" s="228"/>
      <c r="AO313" s="228"/>
      <c r="AP313" s="228"/>
      <c r="AQ313" s="229"/>
      <c r="AR313" s="177"/>
      <c r="AS313" s="168"/>
      <c r="AT313" s="160"/>
      <c r="AU313" s="160"/>
      <c r="AV313" s="160"/>
    </row>
    <row r="314" spans="1:48" s="74" customFormat="1" ht="24.95" customHeight="1" outlineLevel="1">
      <c r="A314" s="160"/>
      <c r="B314" s="227"/>
      <c r="C314" s="228"/>
      <c r="D314" s="228"/>
      <c r="E314" s="228"/>
      <c r="F314" s="228"/>
      <c r="G314" s="228"/>
      <c r="H314" s="228"/>
      <c r="I314" s="228"/>
      <c r="J314" s="228"/>
      <c r="K314" s="228"/>
      <c r="L314" s="228"/>
      <c r="M314" s="228"/>
      <c r="N314" s="228"/>
      <c r="O314" s="228"/>
      <c r="P314" s="228"/>
      <c r="Q314" s="229"/>
      <c r="R314" s="227"/>
      <c r="S314" s="230"/>
      <c r="T314" s="231"/>
      <c r="U314" s="228"/>
      <c r="V314" s="228"/>
      <c r="W314" s="229"/>
      <c r="X314" s="164"/>
      <c r="Y314" s="174"/>
      <c r="Z314" s="164"/>
      <c r="AA314" s="166"/>
      <c r="AB314" s="125" t="e">
        <f t="shared" si="14"/>
        <v>#N/A</v>
      </c>
      <c r="AC314" s="227"/>
      <c r="AD314" s="228"/>
      <c r="AE314" s="228"/>
      <c r="AF314" s="228"/>
      <c r="AG314" s="228"/>
      <c r="AH314" s="228"/>
      <c r="AI314" s="228"/>
      <c r="AJ314" s="228"/>
      <c r="AK314" s="228"/>
      <c r="AL314" s="228"/>
      <c r="AM314" s="228"/>
      <c r="AN314" s="228"/>
      <c r="AO314" s="228"/>
      <c r="AP314" s="228"/>
      <c r="AQ314" s="229"/>
      <c r="AR314" s="177"/>
      <c r="AS314" s="168"/>
      <c r="AT314" s="160"/>
      <c r="AU314" s="160"/>
      <c r="AV314" s="160"/>
    </row>
    <row r="315" spans="1:48" s="74" customFormat="1" ht="24.95" customHeight="1" outlineLevel="1">
      <c r="A315" s="160"/>
      <c r="B315" s="227"/>
      <c r="C315" s="228"/>
      <c r="D315" s="228"/>
      <c r="E315" s="228"/>
      <c r="F315" s="228"/>
      <c r="G315" s="228"/>
      <c r="H315" s="228"/>
      <c r="I315" s="228"/>
      <c r="J315" s="228"/>
      <c r="K315" s="228"/>
      <c r="L315" s="228"/>
      <c r="M315" s="228"/>
      <c r="N315" s="228"/>
      <c r="O315" s="228"/>
      <c r="P315" s="228"/>
      <c r="Q315" s="229"/>
      <c r="R315" s="227"/>
      <c r="S315" s="230"/>
      <c r="T315" s="231"/>
      <c r="U315" s="228"/>
      <c r="V315" s="228"/>
      <c r="W315" s="229"/>
      <c r="X315" s="164"/>
      <c r="Y315" s="174"/>
      <c r="Z315" s="164"/>
      <c r="AA315" s="166"/>
      <c r="AB315" s="125" t="e">
        <f t="shared" si="14"/>
        <v>#N/A</v>
      </c>
      <c r="AC315" s="227"/>
      <c r="AD315" s="228"/>
      <c r="AE315" s="228"/>
      <c r="AF315" s="228"/>
      <c r="AG315" s="228"/>
      <c r="AH315" s="228"/>
      <c r="AI315" s="228"/>
      <c r="AJ315" s="228"/>
      <c r="AK315" s="228"/>
      <c r="AL315" s="228"/>
      <c r="AM315" s="228"/>
      <c r="AN315" s="228"/>
      <c r="AO315" s="228"/>
      <c r="AP315" s="228"/>
      <c r="AQ315" s="229"/>
      <c r="AR315" s="177"/>
      <c r="AS315" s="168"/>
      <c r="AT315" s="160"/>
      <c r="AU315" s="160"/>
      <c r="AV315" s="160"/>
    </row>
    <row r="316" spans="1:48" s="74" customFormat="1" ht="24.95" customHeight="1" outlineLevel="1">
      <c r="A316" s="160"/>
      <c r="B316" s="227"/>
      <c r="C316" s="228"/>
      <c r="D316" s="228"/>
      <c r="E316" s="228"/>
      <c r="F316" s="228"/>
      <c r="G316" s="228"/>
      <c r="H316" s="228"/>
      <c r="I316" s="228"/>
      <c r="J316" s="228"/>
      <c r="K316" s="228"/>
      <c r="L316" s="228"/>
      <c r="M316" s="228"/>
      <c r="N316" s="228"/>
      <c r="O316" s="228"/>
      <c r="P316" s="228"/>
      <c r="Q316" s="229"/>
      <c r="R316" s="227"/>
      <c r="S316" s="230"/>
      <c r="T316" s="231"/>
      <c r="U316" s="228"/>
      <c r="V316" s="228"/>
      <c r="W316" s="229"/>
      <c r="X316" s="164"/>
      <c r="Y316" s="174"/>
      <c r="Z316" s="164"/>
      <c r="AA316" s="166"/>
      <c r="AB316" s="125" t="e">
        <f t="shared" si="14"/>
        <v>#N/A</v>
      </c>
      <c r="AC316" s="227"/>
      <c r="AD316" s="228"/>
      <c r="AE316" s="228"/>
      <c r="AF316" s="228"/>
      <c r="AG316" s="228"/>
      <c r="AH316" s="228"/>
      <c r="AI316" s="228"/>
      <c r="AJ316" s="228"/>
      <c r="AK316" s="228"/>
      <c r="AL316" s="228"/>
      <c r="AM316" s="228"/>
      <c r="AN316" s="228"/>
      <c r="AO316" s="228"/>
      <c r="AP316" s="228"/>
      <c r="AQ316" s="229"/>
      <c r="AR316" s="177"/>
      <c r="AS316" s="168"/>
      <c r="AT316" s="160"/>
      <c r="AU316" s="160"/>
      <c r="AV316" s="160"/>
    </row>
    <row r="317" spans="1:48" s="74" customFormat="1" ht="24.95" customHeight="1" outlineLevel="1">
      <c r="A317" s="160"/>
      <c r="B317" s="227"/>
      <c r="C317" s="228"/>
      <c r="D317" s="228"/>
      <c r="E317" s="228"/>
      <c r="F317" s="228"/>
      <c r="G317" s="228"/>
      <c r="H317" s="228"/>
      <c r="I317" s="228"/>
      <c r="J317" s="228"/>
      <c r="K317" s="228"/>
      <c r="L317" s="228"/>
      <c r="M317" s="228"/>
      <c r="N317" s="228"/>
      <c r="O317" s="228"/>
      <c r="P317" s="228"/>
      <c r="Q317" s="229"/>
      <c r="R317" s="227"/>
      <c r="S317" s="230"/>
      <c r="T317" s="231"/>
      <c r="U317" s="228"/>
      <c r="V317" s="228"/>
      <c r="W317" s="229"/>
      <c r="X317" s="164"/>
      <c r="Y317" s="174"/>
      <c r="Z317" s="164"/>
      <c r="AA317" s="166"/>
      <c r="AB317" s="125" t="e">
        <f t="shared" si="14"/>
        <v>#N/A</v>
      </c>
      <c r="AC317" s="227"/>
      <c r="AD317" s="228"/>
      <c r="AE317" s="228"/>
      <c r="AF317" s="228"/>
      <c r="AG317" s="228"/>
      <c r="AH317" s="228"/>
      <c r="AI317" s="228"/>
      <c r="AJ317" s="228"/>
      <c r="AK317" s="228"/>
      <c r="AL317" s="228"/>
      <c r="AM317" s="228"/>
      <c r="AN317" s="228"/>
      <c r="AO317" s="228"/>
      <c r="AP317" s="228"/>
      <c r="AQ317" s="229"/>
      <c r="AR317" s="177"/>
      <c r="AS317" s="168"/>
      <c r="AT317" s="160"/>
      <c r="AU317" s="160"/>
      <c r="AV317" s="160"/>
    </row>
    <row r="318" spans="1:48" s="74" customFormat="1" ht="24.95" customHeight="1" outlineLevel="1">
      <c r="A318" s="160"/>
      <c r="B318" s="227"/>
      <c r="C318" s="228"/>
      <c r="D318" s="228"/>
      <c r="E318" s="228"/>
      <c r="F318" s="228"/>
      <c r="G318" s="228"/>
      <c r="H318" s="228"/>
      <c r="I318" s="228"/>
      <c r="J318" s="228"/>
      <c r="K318" s="228"/>
      <c r="L318" s="228"/>
      <c r="M318" s="228"/>
      <c r="N318" s="228"/>
      <c r="O318" s="228"/>
      <c r="P318" s="228"/>
      <c r="Q318" s="229"/>
      <c r="R318" s="227"/>
      <c r="S318" s="230"/>
      <c r="T318" s="231"/>
      <c r="U318" s="228"/>
      <c r="V318" s="228"/>
      <c r="W318" s="229"/>
      <c r="X318" s="164"/>
      <c r="Y318" s="174"/>
      <c r="Z318" s="164"/>
      <c r="AA318" s="166"/>
      <c r="AB318" s="125" t="e">
        <f t="shared" si="14"/>
        <v>#N/A</v>
      </c>
      <c r="AC318" s="227"/>
      <c r="AD318" s="228"/>
      <c r="AE318" s="228"/>
      <c r="AF318" s="228"/>
      <c r="AG318" s="228"/>
      <c r="AH318" s="228"/>
      <c r="AI318" s="228"/>
      <c r="AJ318" s="228"/>
      <c r="AK318" s="228"/>
      <c r="AL318" s="228"/>
      <c r="AM318" s="228"/>
      <c r="AN318" s="228"/>
      <c r="AO318" s="228"/>
      <c r="AP318" s="228"/>
      <c r="AQ318" s="229"/>
      <c r="AR318" s="177"/>
      <c r="AS318" s="168"/>
      <c r="AT318" s="160"/>
      <c r="AU318" s="160"/>
      <c r="AV318" s="160"/>
    </row>
    <row r="319" spans="1:48" s="74" customFormat="1" ht="24.95" customHeight="1" outlineLevel="1">
      <c r="A319" s="160"/>
      <c r="B319" s="227"/>
      <c r="C319" s="228"/>
      <c r="D319" s="228"/>
      <c r="E319" s="228"/>
      <c r="F319" s="228"/>
      <c r="G319" s="228"/>
      <c r="H319" s="228"/>
      <c r="I319" s="228"/>
      <c r="J319" s="228"/>
      <c r="K319" s="228"/>
      <c r="L319" s="228"/>
      <c r="M319" s="228"/>
      <c r="N319" s="228"/>
      <c r="O319" s="228"/>
      <c r="P319" s="228"/>
      <c r="Q319" s="229"/>
      <c r="R319" s="227"/>
      <c r="S319" s="230"/>
      <c r="T319" s="231"/>
      <c r="U319" s="228"/>
      <c r="V319" s="228"/>
      <c r="W319" s="229"/>
      <c r="X319" s="164"/>
      <c r="Y319" s="174"/>
      <c r="Z319" s="164"/>
      <c r="AA319" s="166"/>
      <c r="AB319" s="125" t="e">
        <f t="shared" si="14"/>
        <v>#N/A</v>
      </c>
      <c r="AC319" s="227"/>
      <c r="AD319" s="228"/>
      <c r="AE319" s="228"/>
      <c r="AF319" s="228"/>
      <c r="AG319" s="228"/>
      <c r="AH319" s="228"/>
      <c r="AI319" s="228"/>
      <c r="AJ319" s="228"/>
      <c r="AK319" s="228"/>
      <c r="AL319" s="228"/>
      <c r="AM319" s="228"/>
      <c r="AN319" s="228"/>
      <c r="AO319" s="228"/>
      <c r="AP319" s="228"/>
      <c r="AQ319" s="229"/>
      <c r="AR319" s="177"/>
      <c r="AS319" s="168"/>
      <c r="AT319" s="160"/>
      <c r="AU319" s="160"/>
      <c r="AV319" s="160"/>
    </row>
    <row r="320" spans="1:48" s="74" customFormat="1" ht="24.95" customHeight="1" outlineLevel="1" thickBot="1">
      <c r="A320" s="160"/>
      <c r="B320" s="227"/>
      <c r="C320" s="228"/>
      <c r="D320" s="228"/>
      <c r="E320" s="228"/>
      <c r="F320" s="228"/>
      <c r="G320" s="228"/>
      <c r="H320" s="228"/>
      <c r="I320" s="228"/>
      <c r="J320" s="228"/>
      <c r="K320" s="228"/>
      <c r="L320" s="228"/>
      <c r="M320" s="228"/>
      <c r="N320" s="228"/>
      <c r="O320" s="228"/>
      <c r="P320" s="228"/>
      <c r="Q320" s="229"/>
      <c r="R320" s="232"/>
      <c r="S320" s="233"/>
      <c r="T320" s="234"/>
      <c r="U320" s="235"/>
      <c r="V320" s="235"/>
      <c r="W320" s="236"/>
      <c r="X320" s="175"/>
      <c r="Y320" s="176"/>
      <c r="Z320" s="169"/>
      <c r="AA320" s="171"/>
      <c r="AB320" s="131" t="e">
        <f t="shared" si="14"/>
        <v>#N/A</v>
      </c>
      <c r="AC320" s="232"/>
      <c r="AD320" s="235"/>
      <c r="AE320" s="235"/>
      <c r="AF320" s="235"/>
      <c r="AG320" s="235"/>
      <c r="AH320" s="235"/>
      <c r="AI320" s="235"/>
      <c r="AJ320" s="235"/>
      <c r="AK320" s="235"/>
      <c r="AL320" s="235"/>
      <c r="AM320" s="235"/>
      <c r="AN320" s="235"/>
      <c r="AO320" s="235"/>
      <c r="AP320" s="235"/>
      <c r="AQ320" s="236"/>
      <c r="AR320" s="178"/>
      <c r="AS320" s="173"/>
      <c r="AT320" s="160"/>
      <c r="AU320" s="160"/>
      <c r="AV320" s="160"/>
    </row>
    <row r="321" spans="1:48" s="160" customFormat="1" ht="24.95" customHeight="1" outlineLevel="1" thickBot="1">
      <c r="A321" s="74"/>
      <c r="B321" s="237"/>
      <c r="C321" s="238"/>
      <c r="D321" s="238"/>
      <c r="E321" s="238"/>
      <c r="F321" s="238"/>
      <c r="G321" s="238"/>
      <c r="H321" s="238"/>
      <c r="I321" s="238"/>
      <c r="J321" s="238"/>
      <c r="K321" s="238"/>
      <c r="L321" s="238"/>
      <c r="M321" s="238"/>
      <c r="N321" s="238"/>
      <c r="O321" s="238"/>
      <c r="P321" s="238"/>
      <c r="Q321" s="239"/>
      <c r="R321" s="279" t="s">
        <v>132</v>
      </c>
      <c r="S321" s="280"/>
      <c r="T321" s="280"/>
      <c r="U321" s="280"/>
      <c r="V321" s="280"/>
      <c r="W321" s="280"/>
      <c r="X321" s="280"/>
      <c r="Y321" s="281"/>
      <c r="Z321" s="134">
        <f>ROUNDUP(SUM(Z312:Z320)*$AK309,0)</f>
        <v>0</v>
      </c>
      <c r="AA321" s="135">
        <f>ROUNDUP(SUM(AA312:AA320)*$AK309,0)</f>
        <v>0</v>
      </c>
      <c r="AB321" s="136"/>
      <c r="AC321" s="615"/>
      <c r="AD321" s="616"/>
      <c r="AE321" s="616"/>
      <c r="AF321" s="616"/>
      <c r="AG321" s="616"/>
      <c r="AH321" s="616"/>
      <c r="AI321" s="616"/>
      <c r="AJ321" s="616"/>
      <c r="AK321" s="616"/>
      <c r="AL321" s="616"/>
      <c r="AM321" s="616"/>
      <c r="AN321" s="616"/>
      <c r="AO321" s="616"/>
      <c r="AP321" s="616"/>
      <c r="AQ321" s="616"/>
      <c r="AR321" s="616"/>
      <c r="AS321" s="617"/>
      <c r="AT321" s="74"/>
    </row>
    <row r="322" spans="1:48" s="74" customFormat="1" ht="24.95" customHeight="1" outlineLevel="1">
      <c r="A322" s="160"/>
      <c r="B322" s="160"/>
      <c r="C322" s="160"/>
      <c r="D322" s="160"/>
      <c r="E322" s="160"/>
      <c r="F322" s="160"/>
      <c r="G322" s="160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60"/>
      <c r="Y322" s="160"/>
      <c r="Z322" s="160"/>
      <c r="AA322" s="160"/>
      <c r="AB322" s="160"/>
      <c r="AC322" s="160"/>
      <c r="AD322" s="160"/>
      <c r="AE322" s="160"/>
      <c r="AF322" s="160"/>
      <c r="AG322" s="160"/>
      <c r="AH322" s="160"/>
      <c r="AI322" s="160"/>
      <c r="AJ322" s="160"/>
      <c r="AK322" s="160"/>
      <c r="AL322" s="160"/>
      <c r="AM322" s="160"/>
      <c r="AN322" s="160"/>
      <c r="AO322" s="160"/>
      <c r="AP322" s="160"/>
      <c r="AQ322" s="160"/>
      <c r="AR322" s="70"/>
      <c r="AS322" s="70"/>
      <c r="AT322" s="160"/>
      <c r="AU322" s="160"/>
      <c r="AV322" s="160"/>
    </row>
    <row r="323" spans="1:48" s="74" customFormat="1" ht="24.95" customHeight="1">
      <c r="A323" s="160"/>
      <c r="B323" s="160"/>
      <c r="C323" s="160"/>
      <c r="D323" s="160"/>
      <c r="E323" s="160"/>
      <c r="F323" s="160"/>
      <c r="G323" s="160"/>
      <c r="H323" s="160"/>
      <c r="I323" s="160"/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60"/>
      <c r="Y323" s="160"/>
      <c r="Z323" s="160"/>
      <c r="AA323" s="160"/>
      <c r="AB323" s="160"/>
      <c r="AC323" s="160"/>
      <c r="AD323" s="160"/>
      <c r="AE323" s="160"/>
      <c r="AF323" s="160"/>
      <c r="AG323" s="160"/>
      <c r="AH323" s="160"/>
      <c r="AI323" s="160"/>
      <c r="AJ323" s="160"/>
      <c r="AK323" s="160"/>
      <c r="AL323" s="160"/>
      <c r="AM323" s="160"/>
      <c r="AN323" s="160"/>
      <c r="AO323" s="160"/>
      <c r="AP323" s="160"/>
      <c r="AQ323" s="160"/>
      <c r="AR323" s="70"/>
      <c r="AS323" s="70"/>
      <c r="AT323" s="160"/>
      <c r="AU323" s="160"/>
      <c r="AV323" s="160"/>
    </row>
    <row r="324" spans="1:48" s="74" customFormat="1" ht="24.95" customHeight="1" thickBot="1">
      <c r="B324" s="834" t="s">
        <v>114</v>
      </c>
      <c r="C324" s="834"/>
      <c r="D324" s="834"/>
      <c r="E324" s="834"/>
      <c r="F324" s="834"/>
      <c r="G324" s="834"/>
      <c r="H324" s="834"/>
      <c r="I324" s="834"/>
      <c r="J324" s="834"/>
      <c r="K324" s="834"/>
      <c r="L324" s="834"/>
      <c r="M324" s="834"/>
      <c r="N324" s="834"/>
      <c r="O324" s="834"/>
      <c r="P324" s="834"/>
      <c r="Q324" s="834"/>
      <c r="R324" s="834"/>
      <c r="S324" s="834"/>
      <c r="T324" s="834"/>
      <c r="U324" s="834"/>
      <c r="V324" s="834"/>
      <c r="W324" s="834"/>
      <c r="X324" s="834"/>
      <c r="Y324" s="834"/>
      <c r="Z324" s="834"/>
      <c r="AA324" s="834"/>
      <c r="AB324" s="834"/>
      <c r="AC324" s="834"/>
      <c r="AD324" s="834"/>
      <c r="AE324" s="834"/>
      <c r="AF324" s="834"/>
      <c r="AG324" s="834"/>
      <c r="AH324" s="834"/>
      <c r="AI324" s="834"/>
      <c r="AJ324" s="834"/>
      <c r="AK324" s="834"/>
      <c r="AL324" s="834"/>
      <c r="AM324" s="834"/>
      <c r="AN324" s="834"/>
      <c r="AO324" s="834"/>
      <c r="AP324" s="834"/>
      <c r="AQ324" s="834"/>
      <c r="AR324" s="834"/>
      <c r="AS324" s="834"/>
      <c r="AT324" s="119"/>
      <c r="AU324" s="160"/>
      <c r="AV324" s="160"/>
    </row>
    <row r="325" spans="1:48" s="74" customFormat="1" ht="24.95" customHeight="1">
      <c r="B325" s="562" t="s">
        <v>249</v>
      </c>
      <c r="C325" s="563"/>
      <c r="D325" s="562" t="s">
        <v>82</v>
      </c>
      <c r="E325" s="568"/>
      <c r="F325" s="568"/>
      <c r="G325" s="568"/>
      <c r="H325" s="568"/>
      <c r="I325" s="568"/>
      <c r="J325" s="568"/>
      <c r="K325" s="568"/>
      <c r="L325" s="568"/>
      <c r="M325" s="568"/>
      <c r="N325" s="568"/>
      <c r="O325" s="568"/>
      <c r="P325" s="568"/>
      <c r="Q325" s="568"/>
      <c r="R325" s="568"/>
      <c r="S325" s="568"/>
      <c r="T325" s="568"/>
      <c r="U325" s="568"/>
      <c r="V325" s="568"/>
      <c r="W325" s="568"/>
      <c r="X325" s="568"/>
      <c r="Y325" s="568"/>
      <c r="Z325" s="568"/>
      <c r="AA325" s="568"/>
      <c r="AB325" s="568"/>
      <c r="AC325" s="568"/>
      <c r="AD325" s="568"/>
      <c r="AE325" s="568"/>
      <c r="AF325" s="568"/>
      <c r="AG325" s="568"/>
      <c r="AH325" s="568"/>
      <c r="AI325" s="568"/>
      <c r="AJ325" s="568"/>
      <c r="AK325" s="563"/>
      <c r="AL325" s="835" t="s">
        <v>361</v>
      </c>
      <c r="AM325" s="836"/>
      <c r="AN325" s="836"/>
      <c r="AO325" s="836"/>
      <c r="AP325" s="836"/>
      <c r="AQ325" s="836"/>
      <c r="AR325" s="836"/>
      <c r="AS325" s="837"/>
      <c r="AT325" s="119"/>
      <c r="AU325" s="160"/>
      <c r="AV325" s="160"/>
    </row>
    <row r="326" spans="1:48" s="74" customFormat="1" ht="24.95" customHeight="1">
      <c r="B326" s="564"/>
      <c r="C326" s="565"/>
      <c r="D326" s="564"/>
      <c r="E326" s="569"/>
      <c r="F326" s="569"/>
      <c r="G326" s="569"/>
      <c r="H326" s="569"/>
      <c r="I326" s="569"/>
      <c r="J326" s="569"/>
      <c r="K326" s="569"/>
      <c r="L326" s="569"/>
      <c r="M326" s="569"/>
      <c r="N326" s="569"/>
      <c r="O326" s="569"/>
      <c r="P326" s="569"/>
      <c r="Q326" s="569"/>
      <c r="R326" s="569"/>
      <c r="S326" s="569"/>
      <c r="T326" s="569"/>
      <c r="U326" s="569"/>
      <c r="V326" s="569"/>
      <c r="W326" s="569"/>
      <c r="X326" s="569"/>
      <c r="Y326" s="569"/>
      <c r="Z326" s="569"/>
      <c r="AA326" s="569"/>
      <c r="AB326" s="569"/>
      <c r="AC326" s="569"/>
      <c r="AD326" s="569"/>
      <c r="AE326" s="569"/>
      <c r="AF326" s="569"/>
      <c r="AG326" s="569"/>
      <c r="AH326" s="569"/>
      <c r="AI326" s="569"/>
      <c r="AJ326" s="569"/>
      <c r="AK326" s="565"/>
      <c r="AL326" s="838"/>
      <c r="AM326" s="839"/>
      <c r="AN326" s="839"/>
      <c r="AO326" s="839"/>
      <c r="AP326" s="839"/>
      <c r="AQ326" s="839"/>
      <c r="AR326" s="839"/>
      <c r="AS326" s="840"/>
      <c r="AT326" s="119"/>
      <c r="AU326" s="160"/>
      <c r="AV326" s="160"/>
    </row>
    <row r="327" spans="1:48" s="74" customFormat="1" ht="24.95" customHeight="1" thickBot="1">
      <c r="B327" s="566"/>
      <c r="C327" s="567"/>
      <c r="D327" s="566"/>
      <c r="E327" s="570"/>
      <c r="F327" s="570"/>
      <c r="G327" s="570"/>
      <c r="H327" s="570"/>
      <c r="I327" s="570"/>
      <c r="J327" s="570"/>
      <c r="K327" s="570"/>
      <c r="L327" s="570"/>
      <c r="M327" s="570"/>
      <c r="N327" s="570"/>
      <c r="O327" s="570"/>
      <c r="P327" s="570"/>
      <c r="Q327" s="570"/>
      <c r="R327" s="570"/>
      <c r="S327" s="570"/>
      <c r="T327" s="570"/>
      <c r="U327" s="570"/>
      <c r="V327" s="570"/>
      <c r="W327" s="570"/>
      <c r="X327" s="570"/>
      <c r="Y327" s="570"/>
      <c r="Z327" s="570"/>
      <c r="AA327" s="570"/>
      <c r="AB327" s="570"/>
      <c r="AC327" s="570"/>
      <c r="AD327" s="570"/>
      <c r="AE327" s="570"/>
      <c r="AF327" s="570"/>
      <c r="AG327" s="570"/>
      <c r="AH327" s="570"/>
      <c r="AI327" s="570"/>
      <c r="AJ327" s="570"/>
      <c r="AK327" s="567"/>
      <c r="AL327" s="841" t="s">
        <v>274</v>
      </c>
      <c r="AM327" s="842"/>
      <c r="AN327" s="842"/>
      <c r="AO327" s="842"/>
      <c r="AP327" s="842"/>
      <c r="AQ327" s="842"/>
      <c r="AR327" s="842"/>
      <c r="AS327" s="843"/>
      <c r="AT327" s="119"/>
      <c r="AU327" s="160"/>
      <c r="AV327" s="160"/>
    </row>
    <row r="328" spans="1:48" s="74" customFormat="1" ht="24.95" customHeight="1" outlineLevel="1" thickBot="1">
      <c r="B328" s="625"/>
      <c r="C328" s="626"/>
      <c r="D328" s="626"/>
      <c r="E328" s="626"/>
      <c r="F328" s="626"/>
      <c r="G328" s="626"/>
      <c r="H328" s="626"/>
      <c r="I328" s="626"/>
      <c r="J328" s="626"/>
      <c r="K328" s="626"/>
      <c r="L328" s="626"/>
      <c r="M328" s="626"/>
      <c r="N328" s="626"/>
      <c r="O328" s="626"/>
      <c r="P328" s="626"/>
      <c r="Q328" s="626"/>
      <c r="R328" s="626"/>
      <c r="S328" s="626"/>
      <c r="T328" s="626"/>
      <c r="U328" s="626"/>
      <c r="V328" s="626"/>
      <c r="W328" s="626"/>
      <c r="X328" s="626"/>
      <c r="Y328" s="626"/>
      <c r="Z328" s="831" t="s">
        <v>115</v>
      </c>
      <c r="AA328" s="832"/>
      <c r="AB328" s="833"/>
      <c r="AC328" s="442" t="s">
        <v>116</v>
      </c>
      <c r="AD328" s="443"/>
      <c r="AE328" s="443"/>
      <c r="AF328" s="443"/>
      <c r="AG328" s="443"/>
      <c r="AH328" s="443"/>
      <c r="AI328" s="581">
        <v>0</v>
      </c>
      <c r="AJ328" s="582"/>
      <c r="AK328" s="579">
        <f>AI328/AR$9</f>
        <v>0</v>
      </c>
      <c r="AL328" s="580"/>
      <c r="AM328" s="256" t="s">
        <v>175</v>
      </c>
      <c r="AN328" s="252"/>
      <c r="AO328" s="252"/>
      <c r="AP328" s="252"/>
      <c r="AQ328" s="253"/>
      <c r="AR328" s="257"/>
      <c r="AS328" s="258"/>
      <c r="AU328" s="160"/>
      <c r="AV328" s="160"/>
    </row>
    <row r="329" spans="1:48" s="74" customFormat="1" ht="24.95" customHeight="1" outlineLevel="1">
      <c r="B329" s="256" t="s">
        <v>117</v>
      </c>
      <c r="C329" s="252"/>
      <c r="D329" s="252"/>
      <c r="E329" s="252"/>
      <c r="F329" s="252"/>
      <c r="G329" s="252"/>
      <c r="H329" s="252"/>
      <c r="I329" s="252"/>
      <c r="J329" s="252"/>
      <c r="K329" s="252"/>
      <c r="L329" s="252"/>
      <c r="M329" s="252"/>
      <c r="N329" s="252"/>
      <c r="O329" s="252"/>
      <c r="P329" s="252"/>
      <c r="Q329" s="259"/>
      <c r="R329" s="256" t="s">
        <v>118</v>
      </c>
      <c r="S329" s="253"/>
      <c r="T329" s="252" t="s">
        <v>119</v>
      </c>
      <c r="U329" s="252"/>
      <c r="V329" s="252"/>
      <c r="W329" s="259"/>
      <c r="X329" s="264" t="s">
        <v>46</v>
      </c>
      <c r="Y329" s="827" t="s">
        <v>47</v>
      </c>
      <c r="Z329" s="828" t="s">
        <v>120</v>
      </c>
      <c r="AA329" s="829" t="s">
        <v>121</v>
      </c>
      <c r="AB329" s="830" t="s">
        <v>122</v>
      </c>
      <c r="AC329" s="256" t="s">
        <v>123</v>
      </c>
      <c r="AD329" s="252"/>
      <c r="AE329" s="252"/>
      <c r="AF329" s="252"/>
      <c r="AG329" s="252"/>
      <c r="AH329" s="252"/>
      <c r="AI329" s="252"/>
      <c r="AJ329" s="252"/>
      <c r="AK329" s="252"/>
      <c r="AL329" s="252"/>
      <c r="AM329" s="252"/>
      <c r="AN329" s="252"/>
      <c r="AO329" s="252"/>
      <c r="AP329" s="252"/>
      <c r="AQ329" s="259"/>
      <c r="AR329" s="272" t="s">
        <v>124</v>
      </c>
      <c r="AS329" s="273"/>
      <c r="AU329" s="160"/>
      <c r="AV329" s="160"/>
    </row>
    <row r="330" spans="1:48" s="74" customFormat="1" ht="24.95" customHeight="1" outlineLevel="1">
      <c r="B330" s="260"/>
      <c r="C330" s="261"/>
      <c r="D330" s="261"/>
      <c r="E330" s="261"/>
      <c r="F330" s="261"/>
      <c r="G330" s="261"/>
      <c r="H330" s="261"/>
      <c r="I330" s="261"/>
      <c r="J330" s="261"/>
      <c r="K330" s="261"/>
      <c r="L330" s="261"/>
      <c r="M330" s="261"/>
      <c r="N330" s="261"/>
      <c r="O330" s="261"/>
      <c r="P330" s="261"/>
      <c r="Q330" s="262"/>
      <c r="R330" s="260"/>
      <c r="S330" s="263"/>
      <c r="T330" s="261"/>
      <c r="U330" s="261"/>
      <c r="V330" s="261"/>
      <c r="W330" s="262"/>
      <c r="X330" s="265"/>
      <c r="Y330" s="304"/>
      <c r="Z330" s="265"/>
      <c r="AA330" s="271"/>
      <c r="AB330" s="267"/>
      <c r="AC330" s="260"/>
      <c r="AD330" s="261"/>
      <c r="AE330" s="261"/>
      <c r="AF330" s="261"/>
      <c r="AG330" s="261"/>
      <c r="AH330" s="261"/>
      <c r="AI330" s="261"/>
      <c r="AJ330" s="261"/>
      <c r="AK330" s="261"/>
      <c r="AL330" s="261"/>
      <c r="AM330" s="261"/>
      <c r="AN330" s="261"/>
      <c r="AO330" s="261"/>
      <c r="AP330" s="261"/>
      <c r="AQ330" s="262"/>
      <c r="AR330" s="141" t="s">
        <v>125</v>
      </c>
      <c r="AS330" s="121" t="s">
        <v>126</v>
      </c>
      <c r="AU330" s="160"/>
      <c r="AV330" s="160"/>
    </row>
    <row r="331" spans="1:48" s="74" customFormat="1" ht="24.95" customHeight="1" outlineLevel="1">
      <c r="B331" s="227"/>
      <c r="C331" s="228"/>
      <c r="D331" s="228"/>
      <c r="E331" s="228"/>
      <c r="F331" s="228"/>
      <c r="G331" s="228"/>
      <c r="H331" s="228"/>
      <c r="I331" s="228"/>
      <c r="J331" s="228"/>
      <c r="K331" s="228"/>
      <c r="L331" s="228"/>
      <c r="M331" s="228"/>
      <c r="N331" s="228"/>
      <c r="O331" s="228"/>
      <c r="P331" s="228"/>
      <c r="Q331" s="229"/>
      <c r="R331" s="227" t="s">
        <v>130</v>
      </c>
      <c r="S331" s="230"/>
      <c r="T331" s="644" t="s">
        <v>301</v>
      </c>
      <c r="U331" s="645"/>
      <c r="V331" s="645"/>
      <c r="W331" s="646"/>
      <c r="X331" s="164" t="s">
        <v>170</v>
      </c>
      <c r="Y331" s="174"/>
      <c r="Z331" s="164"/>
      <c r="AA331" s="166"/>
      <c r="AB331" s="125" t="e">
        <f>INDEX($AM$107:$AT$110,MATCH(Z331,$AK$107:$AK$110,0),MATCH(AA331,$AM$111:$AT$111,0))</f>
        <v>#N/A</v>
      </c>
      <c r="AC331" s="227" t="s">
        <v>302</v>
      </c>
      <c r="AD331" s="228"/>
      <c r="AE331" s="228"/>
      <c r="AF331" s="228"/>
      <c r="AG331" s="228"/>
      <c r="AH331" s="228"/>
      <c r="AI331" s="228"/>
      <c r="AJ331" s="228"/>
      <c r="AK331" s="228"/>
      <c r="AL331" s="228"/>
      <c r="AM331" s="228"/>
      <c r="AN331" s="228"/>
      <c r="AO331" s="228"/>
      <c r="AP331" s="228"/>
      <c r="AQ331" s="229"/>
      <c r="AR331" s="177" t="s">
        <v>170</v>
      </c>
      <c r="AS331" s="168"/>
      <c r="AU331" s="160"/>
      <c r="AV331" s="160"/>
    </row>
    <row r="332" spans="1:48" s="74" customFormat="1" ht="24.95" customHeight="1" outlineLevel="1">
      <c r="A332" s="160"/>
      <c r="B332" s="227" t="s">
        <v>303</v>
      </c>
      <c r="C332" s="228"/>
      <c r="D332" s="228"/>
      <c r="E332" s="228"/>
      <c r="F332" s="228"/>
      <c r="G332" s="228"/>
      <c r="H332" s="228"/>
      <c r="I332" s="228"/>
      <c r="J332" s="228"/>
      <c r="K332" s="228"/>
      <c r="L332" s="228"/>
      <c r="M332" s="228"/>
      <c r="N332" s="228"/>
      <c r="O332" s="228"/>
      <c r="P332" s="228"/>
      <c r="Q332" s="229"/>
      <c r="R332" s="227" t="s">
        <v>130</v>
      </c>
      <c r="S332" s="230"/>
      <c r="T332" s="231" t="s">
        <v>304</v>
      </c>
      <c r="U332" s="228"/>
      <c r="V332" s="228"/>
      <c r="W332" s="229"/>
      <c r="X332" s="164" t="s">
        <v>170</v>
      </c>
      <c r="Y332" s="174"/>
      <c r="Z332" s="164"/>
      <c r="AA332" s="166"/>
      <c r="AB332" s="125" t="e">
        <f t="shared" ref="AB332:AB339" si="15">INDEX($AM$107:$AT$110,MATCH(Z332,$AK$107:$AK$110,0),MATCH(AA332,$AM$111:$AT$111,0))</f>
        <v>#N/A</v>
      </c>
      <c r="AC332" s="227" t="s">
        <v>305</v>
      </c>
      <c r="AD332" s="228"/>
      <c r="AE332" s="228"/>
      <c r="AF332" s="228"/>
      <c r="AG332" s="228"/>
      <c r="AH332" s="228"/>
      <c r="AI332" s="228"/>
      <c r="AJ332" s="228"/>
      <c r="AK332" s="228"/>
      <c r="AL332" s="228"/>
      <c r="AM332" s="228"/>
      <c r="AN332" s="228"/>
      <c r="AO332" s="228"/>
      <c r="AP332" s="228"/>
      <c r="AQ332" s="229"/>
      <c r="AR332" s="177" t="s">
        <v>170</v>
      </c>
      <c r="AS332" s="168"/>
      <c r="AT332" s="160"/>
      <c r="AU332" s="160"/>
      <c r="AV332" s="160"/>
    </row>
    <row r="333" spans="1:48" s="74" customFormat="1" ht="24.95" customHeight="1" outlineLevel="1">
      <c r="A333" s="160"/>
      <c r="B333" s="227"/>
      <c r="C333" s="228"/>
      <c r="D333" s="228"/>
      <c r="E333" s="228"/>
      <c r="F333" s="228"/>
      <c r="G333" s="228"/>
      <c r="H333" s="228"/>
      <c r="I333" s="228"/>
      <c r="J333" s="228"/>
      <c r="K333" s="228"/>
      <c r="L333" s="228"/>
      <c r="M333" s="228"/>
      <c r="N333" s="228"/>
      <c r="O333" s="228"/>
      <c r="P333" s="228"/>
      <c r="Q333" s="229"/>
      <c r="R333" s="227" t="s">
        <v>130</v>
      </c>
      <c r="S333" s="230"/>
      <c r="T333" s="231" t="s">
        <v>304</v>
      </c>
      <c r="U333" s="228"/>
      <c r="V333" s="228"/>
      <c r="W333" s="229"/>
      <c r="X333" s="164" t="s">
        <v>170</v>
      </c>
      <c r="Y333" s="174"/>
      <c r="Z333" s="164"/>
      <c r="AA333" s="166"/>
      <c r="AB333" s="125" t="e">
        <f t="shared" si="15"/>
        <v>#N/A</v>
      </c>
      <c r="AC333" s="227" t="s">
        <v>305</v>
      </c>
      <c r="AD333" s="228"/>
      <c r="AE333" s="228"/>
      <c r="AF333" s="228"/>
      <c r="AG333" s="228"/>
      <c r="AH333" s="228"/>
      <c r="AI333" s="228"/>
      <c r="AJ333" s="228"/>
      <c r="AK333" s="228"/>
      <c r="AL333" s="228"/>
      <c r="AM333" s="228"/>
      <c r="AN333" s="228"/>
      <c r="AO333" s="228"/>
      <c r="AP333" s="228"/>
      <c r="AQ333" s="229"/>
      <c r="AR333" s="177" t="s">
        <v>170</v>
      </c>
      <c r="AS333" s="168"/>
      <c r="AT333" s="160"/>
      <c r="AU333" s="160"/>
      <c r="AV333" s="160"/>
    </row>
    <row r="334" spans="1:48" s="74" customFormat="1" ht="24.95" customHeight="1" outlineLevel="1">
      <c r="A334" s="160"/>
      <c r="B334" s="227"/>
      <c r="C334" s="228"/>
      <c r="D334" s="228"/>
      <c r="E334" s="228"/>
      <c r="F334" s="228"/>
      <c r="G334" s="228"/>
      <c r="H334" s="228"/>
      <c r="I334" s="228"/>
      <c r="J334" s="228"/>
      <c r="K334" s="228"/>
      <c r="L334" s="228"/>
      <c r="M334" s="228"/>
      <c r="N334" s="228"/>
      <c r="O334" s="228"/>
      <c r="P334" s="228"/>
      <c r="Q334" s="229"/>
      <c r="R334" s="227"/>
      <c r="S334" s="230"/>
      <c r="T334" s="231"/>
      <c r="U334" s="228"/>
      <c r="V334" s="228"/>
      <c r="W334" s="229"/>
      <c r="X334" s="164"/>
      <c r="Y334" s="174"/>
      <c r="Z334" s="164"/>
      <c r="AA334" s="166"/>
      <c r="AB334" s="125" t="e">
        <f t="shared" si="15"/>
        <v>#N/A</v>
      </c>
      <c r="AC334" s="227"/>
      <c r="AD334" s="228"/>
      <c r="AE334" s="228"/>
      <c r="AF334" s="228"/>
      <c r="AG334" s="228"/>
      <c r="AH334" s="228"/>
      <c r="AI334" s="228"/>
      <c r="AJ334" s="228"/>
      <c r="AK334" s="228"/>
      <c r="AL334" s="228"/>
      <c r="AM334" s="228"/>
      <c r="AN334" s="228"/>
      <c r="AO334" s="228"/>
      <c r="AP334" s="228"/>
      <c r="AQ334" s="229"/>
      <c r="AR334" s="177"/>
      <c r="AS334" s="168"/>
      <c r="AT334" s="160"/>
      <c r="AU334" s="160"/>
      <c r="AV334" s="160"/>
    </row>
    <row r="335" spans="1:48" s="74" customFormat="1" ht="24.95" customHeight="1" outlineLevel="1">
      <c r="A335" s="160"/>
      <c r="B335" s="227"/>
      <c r="C335" s="228"/>
      <c r="D335" s="228"/>
      <c r="E335" s="228"/>
      <c r="F335" s="228"/>
      <c r="G335" s="228"/>
      <c r="H335" s="228"/>
      <c r="I335" s="228"/>
      <c r="J335" s="228"/>
      <c r="K335" s="228"/>
      <c r="L335" s="228"/>
      <c r="M335" s="228"/>
      <c r="N335" s="228"/>
      <c r="O335" s="228"/>
      <c r="P335" s="228"/>
      <c r="Q335" s="229"/>
      <c r="R335" s="227"/>
      <c r="S335" s="230"/>
      <c r="T335" s="231"/>
      <c r="U335" s="228"/>
      <c r="V335" s="228"/>
      <c r="W335" s="229"/>
      <c r="X335" s="164"/>
      <c r="Y335" s="174"/>
      <c r="Z335" s="164"/>
      <c r="AA335" s="166"/>
      <c r="AB335" s="125" t="e">
        <f t="shared" si="15"/>
        <v>#N/A</v>
      </c>
      <c r="AC335" s="227"/>
      <c r="AD335" s="228"/>
      <c r="AE335" s="228"/>
      <c r="AF335" s="228"/>
      <c r="AG335" s="228"/>
      <c r="AH335" s="228"/>
      <c r="AI335" s="228"/>
      <c r="AJ335" s="228"/>
      <c r="AK335" s="228"/>
      <c r="AL335" s="228"/>
      <c r="AM335" s="228"/>
      <c r="AN335" s="228"/>
      <c r="AO335" s="228"/>
      <c r="AP335" s="228"/>
      <c r="AQ335" s="229"/>
      <c r="AR335" s="177"/>
      <c r="AS335" s="168"/>
      <c r="AT335" s="160"/>
      <c r="AU335" s="160"/>
      <c r="AV335" s="160"/>
    </row>
    <row r="336" spans="1:48" s="74" customFormat="1" ht="24.95" customHeight="1" outlineLevel="1">
      <c r="A336" s="160"/>
      <c r="B336" s="227"/>
      <c r="C336" s="228"/>
      <c r="D336" s="228"/>
      <c r="E336" s="228"/>
      <c r="F336" s="228"/>
      <c r="G336" s="228"/>
      <c r="H336" s="228"/>
      <c r="I336" s="228"/>
      <c r="J336" s="228"/>
      <c r="K336" s="228"/>
      <c r="L336" s="228"/>
      <c r="M336" s="228"/>
      <c r="N336" s="228"/>
      <c r="O336" s="228"/>
      <c r="P336" s="228"/>
      <c r="Q336" s="229"/>
      <c r="R336" s="227"/>
      <c r="S336" s="230"/>
      <c r="T336" s="231"/>
      <c r="U336" s="228"/>
      <c r="V336" s="228"/>
      <c r="W336" s="229"/>
      <c r="X336" s="164"/>
      <c r="Y336" s="174"/>
      <c r="Z336" s="164"/>
      <c r="AA336" s="166"/>
      <c r="AB336" s="125" t="e">
        <f t="shared" si="15"/>
        <v>#N/A</v>
      </c>
      <c r="AC336" s="227"/>
      <c r="AD336" s="228"/>
      <c r="AE336" s="228"/>
      <c r="AF336" s="228"/>
      <c r="AG336" s="228"/>
      <c r="AH336" s="228"/>
      <c r="AI336" s="228"/>
      <c r="AJ336" s="228"/>
      <c r="AK336" s="228"/>
      <c r="AL336" s="228"/>
      <c r="AM336" s="228"/>
      <c r="AN336" s="228"/>
      <c r="AO336" s="228"/>
      <c r="AP336" s="228"/>
      <c r="AQ336" s="229"/>
      <c r="AR336" s="177"/>
      <c r="AS336" s="168"/>
      <c r="AT336" s="160"/>
      <c r="AU336" s="160"/>
      <c r="AV336" s="160"/>
    </row>
    <row r="337" spans="1:48" s="160" customFormat="1" ht="24.95" customHeight="1" outlineLevel="1">
      <c r="B337" s="227"/>
      <c r="C337" s="228"/>
      <c r="D337" s="228"/>
      <c r="E337" s="228"/>
      <c r="F337" s="228"/>
      <c r="G337" s="228"/>
      <c r="H337" s="228"/>
      <c r="I337" s="228"/>
      <c r="J337" s="228"/>
      <c r="K337" s="228"/>
      <c r="L337" s="228"/>
      <c r="M337" s="228"/>
      <c r="N337" s="228"/>
      <c r="O337" s="228"/>
      <c r="P337" s="228"/>
      <c r="Q337" s="229"/>
      <c r="R337" s="227"/>
      <c r="S337" s="230"/>
      <c r="T337" s="231"/>
      <c r="U337" s="228"/>
      <c r="V337" s="228"/>
      <c r="W337" s="229"/>
      <c r="X337" s="164"/>
      <c r="Y337" s="174"/>
      <c r="Z337" s="164"/>
      <c r="AA337" s="166"/>
      <c r="AB337" s="125" t="e">
        <f t="shared" si="15"/>
        <v>#N/A</v>
      </c>
      <c r="AC337" s="227"/>
      <c r="AD337" s="228"/>
      <c r="AE337" s="228"/>
      <c r="AF337" s="228"/>
      <c r="AG337" s="228"/>
      <c r="AH337" s="228"/>
      <c r="AI337" s="228"/>
      <c r="AJ337" s="228"/>
      <c r="AK337" s="228"/>
      <c r="AL337" s="228"/>
      <c r="AM337" s="228"/>
      <c r="AN337" s="228"/>
      <c r="AO337" s="228"/>
      <c r="AP337" s="228"/>
      <c r="AQ337" s="229"/>
      <c r="AR337" s="177"/>
      <c r="AS337" s="168"/>
    </row>
    <row r="338" spans="1:48" s="160" customFormat="1" ht="24.95" customHeight="1" outlineLevel="1">
      <c r="B338" s="227"/>
      <c r="C338" s="228"/>
      <c r="D338" s="228"/>
      <c r="E338" s="228"/>
      <c r="F338" s="228"/>
      <c r="G338" s="228"/>
      <c r="H338" s="228"/>
      <c r="I338" s="228"/>
      <c r="J338" s="228"/>
      <c r="K338" s="228"/>
      <c r="L338" s="228"/>
      <c r="M338" s="228"/>
      <c r="N338" s="228"/>
      <c r="O338" s="228"/>
      <c r="P338" s="228"/>
      <c r="Q338" s="229"/>
      <c r="R338" s="227"/>
      <c r="S338" s="230"/>
      <c r="T338" s="231"/>
      <c r="U338" s="228"/>
      <c r="V338" s="228"/>
      <c r="W338" s="229"/>
      <c r="X338" s="164"/>
      <c r="Y338" s="174"/>
      <c r="Z338" s="164"/>
      <c r="AA338" s="166"/>
      <c r="AB338" s="125" t="e">
        <f t="shared" si="15"/>
        <v>#N/A</v>
      </c>
      <c r="AC338" s="227"/>
      <c r="AD338" s="228"/>
      <c r="AE338" s="228"/>
      <c r="AF338" s="228"/>
      <c r="AG338" s="228"/>
      <c r="AH338" s="228"/>
      <c r="AI338" s="228"/>
      <c r="AJ338" s="228"/>
      <c r="AK338" s="228"/>
      <c r="AL338" s="228"/>
      <c r="AM338" s="228"/>
      <c r="AN338" s="228"/>
      <c r="AO338" s="228"/>
      <c r="AP338" s="228"/>
      <c r="AQ338" s="229"/>
      <c r="AR338" s="177"/>
      <c r="AS338" s="168"/>
    </row>
    <row r="339" spans="1:48" s="74" customFormat="1" ht="24.95" customHeight="1" outlineLevel="1" thickBot="1">
      <c r="A339" s="160"/>
      <c r="B339" s="227"/>
      <c r="C339" s="228"/>
      <c r="D339" s="228"/>
      <c r="E339" s="228"/>
      <c r="F339" s="228"/>
      <c r="G339" s="228"/>
      <c r="H339" s="228"/>
      <c r="I339" s="228"/>
      <c r="J339" s="228"/>
      <c r="K339" s="228"/>
      <c r="L339" s="228"/>
      <c r="M339" s="228"/>
      <c r="N339" s="228"/>
      <c r="O339" s="228"/>
      <c r="P339" s="228"/>
      <c r="Q339" s="229"/>
      <c r="R339" s="232"/>
      <c r="S339" s="233"/>
      <c r="T339" s="234"/>
      <c r="U339" s="235"/>
      <c r="V339" s="235"/>
      <c r="W339" s="236"/>
      <c r="X339" s="175"/>
      <c r="Y339" s="176"/>
      <c r="Z339" s="169"/>
      <c r="AA339" s="171"/>
      <c r="AB339" s="131" t="e">
        <f t="shared" si="15"/>
        <v>#N/A</v>
      </c>
      <c r="AC339" s="232"/>
      <c r="AD339" s="235"/>
      <c r="AE339" s="235"/>
      <c r="AF339" s="235"/>
      <c r="AG339" s="235"/>
      <c r="AH339" s="235"/>
      <c r="AI339" s="235"/>
      <c r="AJ339" s="235"/>
      <c r="AK339" s="235"/>
      <c r="AL339" s="235"/>
      <c r="AM339" s="235"/>
      <c r="AN339" s="235"/>
      <c r="AO339" s="235"/>
      <c r="AP339" s="235"/>
      <c r="AQ339" s="236"/>
      <c r="AR339" s="178"/>
      <c r="AS339" s="173"/>
      <c r="AT339" s="160"/>
      <c r="AU339" s="160"/>
      <c r="AV339" s="160"/>
    </row>
    <row r="340" spans="1:48" s="74" customFormat="1" ht="24.95" customHeight="1" outlineLevel="1" thickBot="1">
      <c r="B340" s="237"/>
      <c r="C340" s="238"/>
      <c r="D340" s="238"/>
      <c r="E340" s="238"/>
      <c r="F340" s="238"/>
      <c r="G340" s="238"/>
      <c r="H340" s="238"/>
      <c r="I340" s="238"/>
      <c r="J340" s="238"/>
      <c r="K340" s="238"/>
      <c r="L340" s="238"/>
      <c r="M340" s="238"/>
      <c r="N340" s="238"/>
      <c r="O340" s="238"/>
      <c r="P340" s="238"/>
      <c r="Q340" s="239"/>
      <c r="R340" s="279" t="s">
        <v>132</v>
      </c>
      <c r="S340" s="280"/>
      <c r="T340" s="280"/>
      <c r="U340" s="280"/>
      <c r="V340" s="280"/>
      <c r="W340" s="280"/>
      <c r="X340" s="280"/>
      <c r="Y340" s="281"/>
      <c r="Z340" s="134">
        <f>ROUNDUP(SUM(Z331:Z339)*$AK328,0)</f>
        <v>0</v>
      </c>
      <c r="AA340" s="135">
        <f>ROUNDUP(SUM(AA331:AA339)*$AK328,0)</f>
        <v>0</v>
      </c>
      <c r="AB340" s="136"/>
      <c r="AC340" s="615"/>
      <c r="AD340" s="616"/>
      <c r="AE340" s="616"/>
      <c r="AF340" s="616"/>
      <c r="AG340" s="616"/>
      <c r="AH340" s="616"/>
      <c r="AI340" s="616"/>
      <c r="AJ340" s="616"/>
      <c r="AK340" s="616"/>
      <c r="AL340" s="616"/>
      <c r="AM340" s="616"/>
      <c r="AN340" s="616"/>
      <c r="AO340" s="616"/>
      <c r="AP340" s="616"/>
      <c r="AQ340" s="616"/>
      <c r="AR340" s="616"/>
      <c r="AS340" s="617"/>
      <c r="AU340" s="160"/>
      <c r="AV340" s="160"/>
    </row>
    <row r="341" spans="1:48" s="74" customFormat="1" ht="24.95" customHeight="1" outlineLevel="1">
      <c r="A341" s="160"/>
      <c r="B341" s="160"/>
      <c r="C341" s="160"/>
      <c r="D341" s="160"/>
      <c r="E341" s="160"/>
      <c r="F341" s="160"/>
      <c r="G341" s="160"/>
      <c r="H341" s="160"/>
      <c r="I341" s="160"/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60"/>
      <c r="Y341" s="160"/>
      <c r="Z341" s="160"/>
      <c r="AA341" s="160"/>
      <c r="AB341" s="160"/>
      <c r="AC341" s="160"/>
      <c r="AD341" s="160"/>
      <c r="AE341" s="160"/>
      <c r="AF341" s="160"/>
      <c r="AG341" s="160"/>
      <c r="AH341" s="160"/>
      <c r="AI341" s="160"/>
      <c r="AJ341" s="160"/>
      <c r="AK341" s="160"/>
      <c r="AL341" s="160"/>
      <c r="AM341" s="160"/>
      <c r="AN341" s="160"/>
      <c r="AO341" s="160"/>
      <c r="AP341" s="160"/>
      <c r="AQ341" s="160"/>
      <c r="AR341" s="70"/>
      <c r="AS341" s="70"/>
      <c r="AT341" s="160"/>
      <c r="AU341" s="160"/>
      <c r="AV341" s="160"/>
    </row>
    <row r="342" spans="1:48" s="74" customFormat="1" ht="24.95" customHeight="1">
      <c r="A342" s="160"/>
      <c r="B342" s="160"/>
      <c r="C342" s="160"/>
      <c r="D342" s="160"/>
      <c r="E342" s="160"/>
      <c r="F342" s="160"/>
      <c r="G342" s="160"/>
      <c r="H342" s="160"/>
      <c r="I342" s="160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60"/>
      <c r="Y342" s="160"/>
      <c r="Z342" s="160"/>
      <c r="AA342" s="160"/>
      <c r="AB342" s="160"/>
      <c r="AC342" s="160"/>
      <c r="AD342" s="160"/>
      <c r="AE342" s="160"/>
      <c r="AF342" s="160"/>
      <c r="AG342" s="160"/>
      <c r="AH342" s="160"/>
      <c r="AI342" s="160"/>
      <c r="AJ342" s="160"/>
      <c r="AK342" s="160"/>
      <c r="AL342" s="160"/>
      <c r="AM342" s="160"/>
      <c r="AN342" s="160"/>
      <c r="AO342" s="160"/>
      <c r="AP342" s="160"/>
      <c r="AQ342" s="160"/>
      <c r="AR342" s="70"/>
      <c r="AS342" s="70"/>
      <c r="AT342" s="160"/>
      <c r="AU342" s="160"/>
      <c r="AV342" s="160"/>
    </row>
    <row r="343" spans="1:48" s="74" customFormat="1" ht="24.95" customHeight="1" thickBot="1">
      <c r="B343" s="834" t="s">
        <v>114</v>
      </c>
      <c r="C343" s="834"/>
      <c r="D343" s="834"/>
      <c r="E343" s="834"/>
      <c r="F343" s="834"/>
      <c r="G343" s="834"/>
      <c r="H343" s="834"/>
      <c r="I343" s="834"/>
      <c r="J343" s="834"/>
      <c r="K343" s="834"/>
      <c r="L343" s="834"/>
      <c r="M343" s="834"/>
      <c r="N343" s="834"/>
      <c r="O343" s="834"/>
      <c r="P343" s="834"/>
      <c r="Q343" s="834"/>
      <c r="R343" s="834"/>
      <c r="S343" s="834"/>
      <c r="T343" s="834"/>
      <c r="U343" s="834"/>
      <c r="V343" s="834"/>
      <c r="W343" s="834"/>
      <c r="X343" s="834"/>
      <c r="Y343" s="834"/>
      <c r="Z343" s="834"/>
      <c r="AA343" s="834"/>
      <c r="AB343" s="834"/>
      <c r="AC343" s="834"/>
      <c r="AD343" s="834"/>
      <c r="AE343" s="834"/>
      <c r="AF343" s="834"/>
      <c r="AG343" s="834"/>
      <c r="AH343" s="834"/>
      <c r="AI343" s="834"/>
      <c r="AJ343" s="834"/>
      <c r="AK343" s="834"/>
      <c r="AL343" s="834"/>
      <c r="AM343" s="834"/>
      <c r="AN343" s="834"/>
      <c r="AO343" s="834"/>
      <c r="AP343" s="834"/>
      <c r="AQ343" s="834"/>
      <c r="AR343" s="834"/>
      <c r="AS343" s="834"/>
      <c r="AT343" s="119"/>
      <c r="AU343" s="160"/>
      <c r="AV343" s="160"/>
    </row>
    <row r="344" spans="1:48" s="74" customFormat="1" ht="24.95" customHeight="1">
      <c r="B344" s="562" t="s">
        <v>250</v>
      </c>
      <c r="C344" s="563"/>
      <c r="D344" s="562" t="s">
        <v>83</v>
      </c>
      <c r="E344" s="568"/>
      <c r="F344" s="568"/>
      <c r="G344" s="568"/>
      <c r="H344" s="568"/>
      <c r="I344" s="568"/>
      <c r="J344" s="568"/>
      <c r="K344" s="568"/>
      <c r="L344" s="568"/>
      <c r="M344" s="568"/>
      <c r="N344" s="568"/>
      <c r="O344" s="568"/>
      <c r="P344" s="568"/>
      <c r="Q344" s="568"/>
      <c r="R344" s="568"/>
      <c r="S344" s="568"/>
      <c r="T344" s="568"/>
      <c r="U344" s="568"/>
      <c r="V344" s="568"/>
      <c r="W344" s="568"/>
      <c r="X344" s="568"/>
      <c r="Y344" s="568"/>
      <c r="Z344" s="568"/>
      <c r="AA344" s="568"/>
      <c r="AB344" s="568"/>
      <c r="AC344" s="568"/>
      <c r="AD344" s="568"/>
      <c r="AE344" s="568"/>
      <c r="AF344" s="568"/>
      <c r="AG344" s="568"/>
      <c r="AH344" s="568"/>
      <c r="AI344" s="568"/>
      <c r="AJ344" s="568"/>
      <c r="AK344" s="563"/>
      <c r="AL344" s="795" t="s">
        <v>357</v>
      </c>
      <c r="AM344" s="316"/>
      <c r="AN344" s="316"/>
      <c r="AO344" s="316"/>
      <c r="AP344" s="316"/>
      <c r="AQ344" s="316"/>
      <c r="AR344" s="316"/>
      <c r="AS344" s="317"/>
      <c r="AT344" s="119"/>
      <c r="AU344" s="160"/>
      <c r="AV344" s="160"/>
    </row>
    <row r="345" spans="1:48" s="74" customFormat="1" ht="24.95" customHeight="1">
      <c r="B345" s="564"/>
      <c r="C345" s="565"/>
      <c r="D345" s="564"/>
      <c r="E345" s="569"/>
      <c r="F345" s="569"/>
      <c r="G345" s="569"/>
      <c r="H345" s="569"/>
      <c r="I345" s="569"/>
      <c r="J345" s="569"/>
      <c r="K345" s="569"/>
      <c r="L345" s="569"/>
      <c r="M345" s="569"/>
      <c r="N345" s="569"/>
      <c r="O345" s="569"/>
      <c r="P345" s="569"/>
      <c r="Q345" s="569"/>
      <c r="R345" s="569"/>
      <c r="S345" s="569"/>
      <c r="T345" s="569"/>
      <c r="U345" s="569"/>
      <c r="V345" s="569"/>
      <c r="W345" s="569"/>
      <c r="X345" s="569"/>
      <c r="Y345" s="569"/>
      <c r="Z345" s="569"/>
      <c r="AA345" s="569"/>
      <c r="AB345" s="569"/>
      <c r="AC345" s="569"/>
      <c r="AD345" s="569"/>
      <c r="AE345" s="569"/>
      <c r="AF345" s="569"/>
      <c r="AG345" s="569"/>
      <c r="AH345" s="569"/>
      <c r="AI345" s="569"/>
      <c r="AJ345" s="569"/>
      <c r="AK345" s="565"/>
      <c r="AL345" s="796"/>
      <c r="AM345" s="797"/>
      <c r="AN345" s="797"/>
      <c r="AO345" s="797"/>
      <c r="AP345" s="797"/>
      <c r="AQ345" s="797"/>
      <c r="AR345" s="797"/>
      <c r="AS345" s="798"/>
      <c r="AT345" s="119"/>
      <c r="AU345" s="160"/>
      <c r="AV345" s="160"/>
    </row>
    <row r="346" spans="1:48" s="74" customFormat="1" ht="24.95" customHeight="1" thickBot="1">
      <c r="B346" s="566"/>
      <c r="C346" s="567"/>
      <c r="D346" s="566"/>
      <c r="E346" s="570"/>
      <c r="F346" s="570"/>
      <c r="G346" s="570"/>
      <c r="H346" s="570"/>
      <c r="I346" s="570"/>
      <c r="J346" s="570"/>
      <c r="K346" s="570"/>
      <c r="L346" s="570"/>
      <c r="M346" s="570"/>
      <c r="N346" s="570"/>
      <c r="O346" s="570"/>
      <c r="P346" s="570"/>
      <c r="Q346" s="570"/>
      <c r="R346" s="570"/>
      <c r="S346" s="570"/>
      <c r="T346" s="570"/>
      <c r="U346" s="570"/>
      <c r="V346" s="570"/>
      <c r="W346" s="570"/>
      <c r="X346" s="570"/>
      <c r="Y346" s="570"/>
      <c r="Z346" s="570"/>
      <c r="AA346" s="570"/>
      <c r="AB346" s="570"/>
      <c r="AC346" s="570"/>
      <c r="AD346" s="570"/>
      <c r="AE346" s="570"/>
      <c r="AF346" s="570"/>
      <c r="AG346" s="570"/>
      <c r="AH346" s="570"/>
      <c r="AI346" s="570"/>
      <c r="AJ346" s="570"/>
      <c r="AK346" s="567"/>
      <c r="AL346" s="799" t="s">
        <v>274</v>
      </c>
      <c r="AM346" s="800"/>
      <c r="AN346" s="800"/>
      <c r="AO346" s="800"/>
      <c r="AP346" s="800"/>
      <c r="AQ346" s="800"/>
      <c r="AR346" s="800"/>
      <c r="AS346" s="801"/>
      <c r="AT346" s="119"/>
      <c r="AU346" s="160"/>
      <c r="AV346" s="160"/>
    </row>
    <row r="347" spans="1:48" s="74" customFormat="1" ht="24.95" customHeight="1" outlineLevel="1" thickBot="1">
      <c r="B347" s="625"/>
      <c r="C347" s="626"/>
      <c r="D347" s="626"/>
      <c r="E347" s="626"/>
      <c r="F347" s="626"/>
      <c r="G347" s="626"/>
      <c r="H347" s="626"/>
      <c r="I347" s="626"/>
      <c r="J347" s="626"/>
      <c r="K347" s="626"/>
      <c r="L347" s="626"/>
      <c r="M347" s="626"/>
      <c r="N347" s="626"/>
      <c r="O347" s="626"/>
      <c r="P347" s="626"/>
      <c r="Q347" s="626"/>
      <c r="R347" s="626"/>
      <c r="S347" s="626"/>
      <c r="T347" s="626"/>
      <c r="U347" s="626"/>
      <c r="V347" s="626"/>
      <c r="W347" s="626"/>
      <c r="X347" s="626"/>
      <c r="Y347" s="626"/>
      <c r="Z347" s="831" t="s">
        <v>115</v>
      </c>
      <c r="AA347" s="832"/>
      <c r="AB347" s="833"/>
      <c r="AC347" s="442" t="s">
        <v>116</v>
      </c>
      <c r="AD347" s="443"/>
      <c r="AE347" s="443"/>
      <c r="AF347" s="443"/>
      <c r="AG347" s="443"/>
      <c r="AH347" s="443"/>
      <c r="AI347" s="581">
        <v>0</v>
      </c>
      <c r="AJ347" s="582"/>
      <c r="AK347" s="579">
        <f>AI347/AR$9</f>
        <v>0</v>
      </c>
      <c r="AL347" s="580"/>
      <c r="AM347" s="256" t="s">
        <v>175</v>
      </c>
      <c r="AN347" s="252"/>
      <c r="AO347" s="252"/>
      <c r="AP347" s="252"/>
      <c r="AQ347" s="253"/>
      <c r="AR347" s="257"/>
      <c r="AS347" s="258"/>
      <c r="AU347" s="160"/>
      <c r="AV347" s="160"/>
    </row>
    <row r="348" spans="1:48" s="74" customFormat="1" ht="24.95" customHeight="1" outlineLevel="1">
      <c r="B348" s="256" t="s">
        <v>117</v>
      </c>
      <c r="C348" s="252"/>
      <c r="D348" s="252"/>
      <c r="E348" s="252"/>
      <c r="F348" s="252"/>
      <c r="G348" s="252"/>
      <c r="H348" s="252"/>
      <c r="I348" s="252"/>
      <c r="J348" s="252"/>
      <c r="K348" s="252"/>
      <c r="L348" s="252"/>
      <c r="M348" s="252"/>
      <c r="N348" s="252"/>
      <c r="O348" s="252"/>
      <c r="P348" s="252"/>
      <c r="Q348" s="259"/>
      <c r="R348" s="256" t="s">
        <v>118</v>
      </c>
      <c r="S348" s="253"/>
      <c r="T348" s="252" t="s">
        <v>119</v>
      </c>
      <c r="U348" s="252"/>
      <c r="V348" s="252"/>
      <c r="W348" s="259"/>
      <c r="X348" s="264" t="s">
        <v>46</v>
      </c>
      <c r="Y348" s="827" t="s">
        <v>47</v>
      </c>
      <c r="Z348" s="828" t="s">
        <v>120</v>
      </c>
      <c r="AA348" s="829" t="s">
        <v>121</v>
      </c>
      <c r="AB348" s="830" t="s">
        <v>122</v>
      </c>
      <c r="AC348" s="256" t="s">
        <v>123</v>
      </c>
      <c r="AD348" s="252"/>
      <c r="AE348" s="252"/>
      <c r="AF348" s="252"/>
      <c r="AG348" s="252"/>
      <c r="AH348" s="252"/>
      <c r="AI348" s="252"/>
      <c r="AJ348" s="252"/>
      <c r="AK348" s="252"/>
      <c r="AL348" s="252"/>
      <c r="AM348" s="252"/>
      <c r="AN348" s="252"/>
      <c r="AO348" s="252"/>
      <c r="AP348" s="252"/>
      <c r="AQ348" s="259"/>
      <c r="AR348" s="272" t="s">
        <v>124</v>
      </c>
      <c r="AS348" s="273"/>
      <c r="AU348" s="160"/>
      <c r="AV348" s="160"/>
    </row>
    <row r="349" spans="1:48" s="74" customFormat="1" ht="24.95" customHeight="1" outlineLevel="1">
      <c r="B349" s="260"/>
      <c r="C349" s="261"/>
      <c r="D349" s="261"/>
      <c r="E349" s="261"/>
      <c r="F349" s="261"/>
      <c r="G349" s="261"/>
      <c r="H349" s="261"/>
      <c r="I349" s="261"/>
      <c r="J349" s="261"/>
      <c r="K349" s="261"/>
      <c r="L349" s="261"/>
      <c r="M349" s="261"/>
      <c r="N349" s="261"/>
      <c r="O349" s="261"/>
      <c r="P349" s="261"/>
      <c r="Q349" s="262"/>
      <c r="R349" s="260"/>
      <c r="S349" s="263"/>
      <c r="T349" s="261"/>
      <c r="U349" s="261"/>
      <c r="V349" s="261"/>
      <c r="W349" s="262"/>
      <c r="X349" s="265"/>
      <c r="Y349" s="304"/>
      <c r="Z349" s="265"/>
      <c r="AA349" s="271"/>
      <c r="AB349" s="267"/>
      <c r="AC349" s="260"/>
      <c r="AD349" s="261"/>
      <c r="AE349" s="261"/>
      <c r="AF349" s="261"/>
      <c r="AG349" s="261"/>
      <c r="AH349" s="261"/>
      <c r="AI349" s="261"/>
      <c r="AJ349" s="261"/>
      <c r="AK349" s="261"/>
      <c r="AL349" s="261"/>
      <c r="AM349" s="261"/>
      <c r="AN349" s="261"/>
      <c r="AO349" s="261"/>
      <c r="AP349" s="261"/>
      <c r="AQ349" s="262"/>
      <c r="AR349" s="141" t="s">
        <v>125</v>
      </c>
      <c r="AS349" s="121" t="s">
        <v>126</v>
      </c>
      <c r="AU349" s="160"/>
      <c r="AV349" s="160"/>
    </row>
    <row r="350" spans="1:48" s="74" customFormat="1" ht="24.95" customHeight="1" outlineLevel="1">
      <c r="B350" s="227"/>
      <c r="C350" s="228"/>
      <c r="D350" s="228"/>
      <c r="E350" s="228"/>
      <c r="F350" s="228"/>
      <c r="G350" s="228"/>
      <c r="H350" s="228"/>
      <c r="I350" s="228"/>
      <c r="J350" s="228"/>
      <c r="K350" s="228"/>
      <c r="L350" s="228"/>
      <c r="M350" s="228"/>
      <c r="N350" s="228"/>
      <c r="O350" s="228"/>
      <c r="P350" s="228"/>
      <c r="Q350" s="229"/>
      <c r="R350" s="227"/>
      <c r="S350" s="230"/>
      <c r="T350" s="231"/>
      <c r="U350" s="228"/>
      <c r="V350" s="228"/>
      <c r="W350" s="229"/>
      <c r="X350" s="164"/>
      <c r="Y350" s="174"/>
      <c r="Z350" s="164"/>
      <c r="AA350" s="166"/>
      <c r="AB350" s="125" t="e">
        <f>INDEX($AM$107:$AT$110,MATCH(Z350,$AK$107:$AK$110,0),MATCH(AA350,$AM$111:$AT$111,0))</f>
        <v>#N/A</v>
      </c>
      <c r="AC350" s="227"/>
      <c r="AD350" s="228"/>
      <c r="AE350" s="228"/>
      <c r="AF350" s="228"/>
      <c r="AG350" s="228"/>
      <c r="AH350" s="228"/>
      <c r="AI350" s="228"/>
      <c r="AJ350" s="228"/>
      <c r="AK350" s="228"/>
      <c r="AL350" s="228"/>
      <c r="AM350" s="228"/>
      <c r="AN350" s="228"/>
      <c r="AO350" s="228"/>
      <c r="AP350" s="228"/>
      <c r="AQ350" s="229"/>
      <c r="AR350" s="177"/>
      <c r="AS350" s="168"/>
      <c r="AU350" s="160"/>
      <c r="AV350" s="160"/>
    </row>
    <row r="351" spans="1:48" s="74" customFormat="1" ht="24.95" customHeight="1" outlineLevel="1">
      <c r="A351" s="160"/>
      <c r="B351" s="227"/>
      <c r="C351" s="228"/>
      <c r="D351" s="228"/>
      <c r="E351" s="228"/>
      <c r="F351" s="228"/>
      <c r="G351" s="228"/>
      <c r="H351" s="228"/>
      <c r="I351" s="228"/>
      <c r="J351" s="228"/>
      <c r="K351" s="228"/>
      <c r="L351" s="228"/>
      <c r="M351" s="228"/>
      <c r="N351" s="228"/>
      <c r="O351" s="228"/>
      <c r="P351" s="228"/>
      <c r="Q351" s="229"/>
      <c r="R351" s="227"/>
      <c r="S351" s="230"/>
      <c r="T351" s="231"/>
      <c r="U351" s="228"/>
      <c r="V351" s="228"/>
      <c r="W351" s="229"/>
      <c r="X351" s="164"/>
      <c r="Y351" s="174"/>
      <c r="Z351" s="164"/>
      <c r="AA351" s="166"/>
      <c r="AB351" s="125" t="e">
        <f t="shared" ref="AB351:AB358" si="16">INDEX($AM$107:$AT$110,MATCH(Z351,$AK$107:$AK$110,0),MATCH(AA351,$AM$111:$AT$111,0))</f>
        <v>#N/A</v>
      </c>
      <c r="AC351" s="227"/>
      <c r="AD351" s="228"/>
      <c r="AE351" s="228"/>
      <c r="AF351" s="228"/>
      <c r="AG351" s="228"/>
      <c r="AH351" s="228"/>
      <c r="AI351" s="228"/>
      <c r="AJ351" s="228"/>
      <c r="AK351" s="228"/>
      <c r="AL351" s="228"/>
      <c r="AM351" s="228"/>
      <c r="AN351" s="228"/>
      <c r="AO351" s="228"/>
      <c r="AP351" s="228"/>
      <c r="AQ351" s="229"/>
      <c r="AR351" s="177"/>
      <c r="AS351" s="168"/>
      <c r="AT351" s="160"/>
      <c r="AU351" s="160"/>
      <c r="AV351" s="160"/>
    </row>
    <row r="352" spans="1:48" s="74" customFormat="1" ht="24.95" customHeight="1" outlineLevel="1">
      <c r="A352" s="160"/>
      <c r="B352" s="227"/>
      <c r="C352" s="228"/>
      <c r="D352" s="228"/>
      <c r="E352" s="228"/>
      <c r="F352" s="228"/>
      <c r="G352" s="228"/>
      <c r="H352" s="228"/>
      <c r="I352" s="228"/>
      <c r="J352" s="228"/>
      <c r="K352" s="228"/>
      <c r="L352" s="228"/>
      <c r="M352" s="228"/>
      <c r="N352" s="228"/>
      <c r="O352" s="228"/>
      <c r="P352" s="228"/>
      <c r="Q352" s="229"/>
      <c r="R352" s="227"/>
      <c r="S352" s="230"/>
      <c r="T352" s="231"/>
      <c r="U352" s="228"/>
      <c r="V352" s="228"/>
      <c r="W352" s="229"/>
      <c r="X352" s="164"/>
      <c r="Y352" s="174"/>
      <c r="Z352" s="164"/>
      <c r="AA352" s="166"/>
      <c r="AB352" s="125" t="e">
        <f t="shared" si="16"/>
        <v>#N/A</v>
      </c>
      <c r="AC352" s="227"/>
      <c r="AD352" s="228"/>
      <c r="AE352" s="228"/>
      <c r="AF352" s="228"/>
      <c r="AG352" s="228"/>
      <c r="AH352" s="228"/>
      <c r="AI352" s="228"/>
      <c r="AJ352" s="228"/>
      <c r="AK352" s="228"/>
      <c r="AL352" s="228"/>
      <c r="AM352" s="228"/>
      <c r="AN352" s="228"/>
      <c r="AO352" s="228"/>
      <c r="AP352" s="228"/>
      <c r="AQ352" s="229"/>
      <c r="AR352" s="177"/>
      <c r="AS352" s="168"/>
      <c r="AT352" s="160"/>
      <c r="AU352" s="160"/>
      <c r="AV352" s="160"/>
    </row>
    <row r="353" spans="1:48" s="160" customFormat="1" ht="24.95" customHeight="1" outlineLevel="1">
      <c r="B353" s="227"/>
      <c r="C353" s="228"/>
      <c r="D353" s="228"/>
      <c r="E353" s="228"/>
      <c r="F353" s="228"/>
      <c r="G353" s="228"/>
      <c r="H353" s="228"/>
      <c r="I353" s="228"/>
      <c r="J353" s="228"/>
      <c r="K353" s="228"/>
      <c r="L353" s="228"/>
      <c r="M353" s="228"/>
      <c r="N353" s="228"/>
      <c r="O353" s="228"/>
      <c r="P353" s="228"/>
      <c r="Q353" s="229"/>
      <c r="R353" s="227"/>
      <c r="S353" s="230"/>
      <c r="T353" s="231"/>
      <c r="U353" s="228"/>
      <c r="V353" s="228"/>
      <c r="W353" s="229"/>
      <c r="X353" s="164"/>
      <c r="Y353" s="174"/>
      <c r="Z353" s="164"/>
      <c r="AA353" s="166"/>
      <c r="AB353" s="125" t="e">
        <f t="shared" si="16"/>
        <v>#N/A</v>
      </c>
      <c r="AC353" s="227"/>
      <c r="AD353" s="228"/>
      <c r="AE353" s="228"/>
      <c r="AF353" s="228"/>
      <c r="AG353" s="228"/>
      <c r="AH353" s="228"/>
      <c r="AI353" s="228"/>
      <c r="AJ353" s="228"/>
      <c r="AK353" s="228"/>
      <c r="AL353" s="228"/>
      <c r="AM353" s="228"/>
      <c r="AN353" s="228"/>
      <c r="AO353" s="228"/>
      <c r="AP353" s="228"/>
      <c r="AQ353" s="229"/>
      <c r="AR353" s="177"/>
      <c r="AS353" s="168"/>
    </row>
    <row r="354" spans="1:48" s="160" customFormat="1" ht="24.95" customHeight="1" outlineLevel="1">
      <c r="B354" s="227"/>
      <c r="C354" s="228"/>
      <c r="D354" s="228"/>
      <c r="E354" s="228"/>
      <c r="F354" s="228"/>
      <c r="G354" s="228"/>
      <c r="H354" s="228"/>
      <c r="I354" s="228"/>
      <c r="J354" s="228"/>
      <c r="K354" s="228"/>
      <c r="L354" s="228"/>
      <c r="M354" s="228"/>
      <c r="N354" s="228"/>
      <c r="O354" s="228"/>
      <c r="P354" s="228"/>
      <c r="Q354" s="229"/>
      <c r="R354" s="227"/>
      <c r="S354" s="230"/>
      <c r="T354" s="231"/>
      <c r="U354" s="228"/>
      <c r="V354" s="228"/>
      <c r="W354" s="229"/>
      <c r="X354" s="164"/>
      <c r="Y354" s="174"/>
      <c r="Z354" s="164"/>
      <c r="AA354" s="166"/>
      <c r="AB354" s="125" t="e">
        <f t="shared" si="16"/>
        <v>#N/A</v>
      </c>
      <c r="AC354" s="227"/>
      <c r="AD354" s="228"/>
      <c r="AE354" s="228"/>
      <c r="AF354" s="228"/>
      <c r="AG354" s="228"/>
      <c r="AH354" s="228"/>
      <c r="AI354" s="228"/>
      <c r="AJ354" s="228"/>
      <c r="AK354" s="228"/>
      <c r="AL354" s="228"/>
      <c r="AM354" s="228"/>
      <c r="AN354" s="228"/>
      <c r="AO354" s="228"/>
      <c r="AP354" s="228"/>
      <c r="AQ354" s="229"/>
      <c r="AR354" s="177"/>
      <c r="AS354" s="168"/>
    </row>
    <row r="355" spans="1:48" s="74" customFormat="1" ht="24.95" customHeight="1" outlineLevel="1">
      <c r="A355" s="160"/>
      <c r="B355" s="227"/>
      <c r="C355" s="228"/>
      <c r="D355" s="228"/>
      <c r="E355" s="228"/>
      <c r="F355" s="228"/>
      <c r="G355" s="228"/>
      <c r="H355" s="228"/>
      <c r="I355" s="228"/>
      <c r="J355" s="228"/>
      <c r="K355" s="228"/>
      <c r="L355" s="228"/>
      <c r="M355" s="228"/>
      <c r="N355" s="228"/>
      <c r="O355" s="228"/>
      <c r="P355" s="228"/>
      <c r="Q355" s="229"/>
      <c r="R355" s="227"/>
      <c r="S355" s="230"/>
      <c r="T355" s="231"/>
      <c r="U355" s="228"/>
      <c r="V355" s="228"/>
      <c r="W355" s="229"/>
      <c r="X355" s="164"/>
      <c r="Y355" s="174"/>
      <c r="Z355" s="164"/>
      <c r="AA355" s="166"/>
      <c r="AB355" s="125" t="e">
        <f t="shared" si="16"/>
        <v>#N/A</v>
      </c>
      <c r="AC355" s="227"/>
      <c r="AD355" s="228"/>
      <c r="AE355" s="228"/>
      <c r="AF355" s="228"/>
      <c r="AG355" s="228"/>
      <c r="AH355" s="228"/>
      <c r="AI355" s="228"/>
      <c r="AJ355" s="228"/>
      <c r="AK355" s="228"/>
      <c r="AL355" s="228"/>
      <c r="AM355" s="228"/>
      <c r="AN355" s="228"/>
      <c r="AO355" s="228"/>
      <c r="AP355" s="228"/>
      <c r="AQ355" s="229"/>
      <c r="AR355" s="177"/>
      <c r="AS355" s="168"/>
      <c r="AT355" s="160"/>
      <c r="AU355" s="160"/>
      <c r="AV355" s="160"/>
    </row>
    <row r="356" spans="1:48" s="74" customFormat="1" ht="24.95" customHeight="1" outlineLevel="1">
      <c r="A356" s="160"/>
      <c r="B356" s="227"/>
      <c r="C356" s="228"/>
      <c r="D356" s="228"/>
      <c r="E356" s="228"/>
      <c r="F356" s="228"/>
      <c r="G356" s="228"/>
      <c r="H356" s="228"/>
      <c r="I356" s="228"/>
      <c r="J356" s="228"/>
      <c r="K356" s="228"/>
      <c r="L356" s="228"/>
      <c r="M356" s="228"/>
      <c r="N356" s="228"/>
      <c r="O356" s="228"/>
      <c r="P356" s="228"/>
      <c r="Q356" s="229"/>
      <c r="R356" s="227"/>
      <c r="S356" s="230"/>
      <c r="T356" s="231"/>
      <c r="U356" s="228"/>
      <c r="V356" s="228"/>
      <c r="W356" s="229"/>
      <c r="X356" s="164"/>
      <c r="Y356" s="174"/>
      <c r="Z356" s="164"/>
      <c r="AA356" s="166"/>
      <c r="AB356" s="125" t="e">
        <f t="shared" si="16"/>
        <v>#N/A</v>
      </c>
      <c r="AC356" s="227"/>
      <c r="AD356" s="228"/>
      <c r="AE356" s="228"/>
      <c r="AF356" s="228"/>
      <c r="AG356" s="228"/>
      <c r="AH356" s="228"/>
      <c r="AI356" s="228"/>
      <c r="AJ356" s="228"/>
      <c r="AK356" s="228"/>
      <c r="AL356" s="228"/>
      <c r="AM356" s="228"/>
      <c r="AN356" s="228"/>
      <c r="AO356" s="228"/>
      <c r="AP356" s="228"/>
      <c r="AQ356" s="229"/>
      <c r="AR356" s="177"/>
      <c r="AS356" s="168"/>
      <c r="AT356" s="160"/>
      <c r="AU356" s="160"/>
      <c r="AV356" s="160"/>
    </row>
    <row r="357" spans="1:48" s="74" customFormat="1" ht="24.95" customHeight="1" outlineLevel="1">
      <c r="A357" s="160"/>
      <c r="B357" s="227"/>
      <c r="C357" s="228"/>
      <c r="D357" s="228"/>
      <c r="E357" s="228"/>
      <c r="F357" s="228"/>
      <c r="G357" s="228"/>
      <c r="H357" s="228"/>
      <c r="I357" s="228"/>
      <c r="J357" s="228"/>
      <c r="K357" s="228"/>
      <c r="L357" s="228"/>
      <c r="M357" s="228"/>
      <c r="N357" s="228"/>
      <c r="O357" s="228"/>
      <c r="P357" s="228"/>
      <c r="Q357" s="229"/>
      <c r="R357" s="227"/>
      <c r="S357" s="230"/>
      <c r="T357" s="231"/>
      <c r="U357" s="228"/>
      <c r="V357" s="228"/>
      <c r="W357" s="229"/>
      <c r="X357" s="164"/>
      <c r="Y357" s="174"/>
      <c r="Z357" s="164"/>
      <c r="AA357" s="166"/>
      <c r="AB357" s="125" t="e">
        <f t="shared" si="16"/>
        <v>#N/A</v>
      </c>
      <c r="AC357" s="227"/>
      <c r="AD357" s="228"/>
      <c r="AE357" s="228"/>
      <c r="AF357" s="228"/>
      <c r="AG357" s="228"/>
      <c r="AH357" s="228"/>
      <c r="AI357" s="228"/>
      <c r="AJ357" s="228"/>
      <c r="AK357" s="228"/>
      <c r="AL357" s="228"/>
      <c r="AM357" s="228"/>
      <c r="AN357" s="228"/>
      <c r="AO357" s="228"/>
      <c r="AP357" s="228"/>
      <c r="AQ357" s="229"/>
      <c r="AR357" s="177"/>
      <c r="AS357" s="168"/>
      <c r="AT357" s="160"/>
      <c r="AU357" s="160"/>
      <c r="AV357" s="160"/>
    </row>
    <row r="358" spans="1:48" s="74" customFormat="1" ht="24.95" customHeight="1" outlineLevel="1" thickBot="1">
      <c r="A358" s="160"/>
      <c r="B358" s="227"/>
      <c r="C358" s="228"/>
      <c r="D358" s="228"/>
      <c r="E358" s="228"/>
      <c r="F358" s="228"/>
      <c r="G358" s="228"/>
      <c r="H358" s="228"/>
      <c r="I358" s="228"/>
      <c r="J358" s="228"/>
      <c r="K358" s="228"/>
      <c r="L358" s="228"/>
      <c r="M358" s="228"/>
      <c r="N358" s="228"/>
      <c r="O358" s="228"/>
      <c r="P358" s="228"/>
      <c r="Q358" s="229"/>
      <c r="R358" s="232"/>
      <c r="S358" s="233"/>
      <c r="T358" s="234"/>
      <c r="U358" s="235"/>
      <c r="V358" s="235"/>
      <c r="W358" s="236"/>
      <c r="X358" s="175"/>
      <c r="Y358" s="176"/>
      <c r="Z358" s="169"/>
      <c r="AA358" s="171"/>
      <c r="AB358" s="131" t="e">
        <f t="shared" si="16"/>
        <v>#N/A</v>
      </c>
      <c r="AC358" s="232"/>
      <c r="AD358" s="235"/>
      <c r="AE358" s="235"/>
      <c r="AF358" s="235"/>
      <c r="AG358" s="235"/>
      <c r="AH358" s="235"/>
      <c r="AI358" s="235"/>
      <c r="AJ358" s="235"/>
      <c r="AK358" s="235"/>
      <c r="AL358" s="235"/>
      <c r="AM358" s="235"/>
      <c r="AN358" s="235"/>
      <c r="AO358" s="235"/>
      <c r="AP358" s="235"/>
      <c r="AQ358" s="236"/>
      <c r="AR358" s="178"/>
      <c r="AS358" s="173"/>
      <c r="AT358" s="160"/>
      <c r="AU358" s="160"/>
      <c r="AV358" s="160"/>
    </row>
    <row r="359" spans="1:48" s="74" customFormat="1" ht="24.95" customHeight="1" outlineLevel="1" thickBot="1">
      <c r="B359" s="237"/>
      <c r="C359" s="238"/>
      <c r="D359" s="238"/>
      <c r="E359" s="238"/>
      <c r="F359" s="238"/>
      <c r="G359" s="238"/>
      <c r="H359" s="238"/>
      <c r="I359" s="238"/>
      <c r="J359" s="238"/>
      <c r="K359" s="238"/>
      <c r="L359" s="238"/>
      <c r="M359" s="238"/>
      <c r="N359" s="238"/>
      <c r="O359" s="238"/>
      <c r="P359" s="238"/>
      <c r="Q359" s="239"/>
      <c r="R359" s="279" t="s">
        <v>132</v>
      </c>
      <c r="S359" s="280"/>
      <c r="T359" s="280"/>
      <c r="U359" s="280"/>
      <c r="V359" s="280"/>
      <c r="W359" s="280"/>
      <c r="X359" s="280"/>
      <c r="Y359" s="281"/>
      <c r="Z359" s="134">
        <f>ROUNDUP(SUM(Z350:Z358)*$AK347,0)</f>
        <v>0</v>
      </c>
      <c r="AA359" s="135">
        <f>ROUNDUP(SUM(AA350:AA358)*$AK347,0)</f>
        <v>0</v>
      </c>
      <c r="AB359" s="136"/>
      <c r="AC359" s="615"/>
      <c r="AD359" s="616"/>
      <c r="AE359" s="616"/>
      <c r="AF359" s="616"/>
      <c r="AG359" s="616"/>
      <c r="AH359" s="616"/>
      <c r="AI359" s="616"/>
      <c r="AJ359" s="616"/>
      <c r="AK359" s="616"/>
      <c r="AL359" s="616"/>
      <c r="AM359" s="616"/>
      <c r="AN359" s="616"/>
      <c r="AO359" s="616"/>
      <c r="AP359" s="616"/>
      <c r="AQ359" s="616"/>
      <c r="AR359" s="616"/>
      <c r="AS359" s="617"/>
      <c r="AU359" s="160"/>
      <c r="AV359" s="160"/>
    </row>
    <row r="360" spans="1:48" s="74" customFormat="1" ht="24.95" customHeight="1" outlineLevel="1">
      <c r="A360" s="160"/>
      <c r="B360" s="160"/>
      <c r="C360" s="160"/>
      <c r="D360" s="160"/>
      <c r="E360" s="160"/>
      <c r="F360" s="160"/>
      <c r="G360" s="160"/>
      <c r="H360" s="160"/>
      <c r="I360" s="160"/>
      <c r="J360" s="160"/>
      <c r="K360" s="160"/>
      <c r="L360" s="160"/>
      <c r="M360" s="160"/>
      <c r="N360" s="160"/>
      <c r="O360" s="160"/>
      <c r="P360" s="160"/>
      <c r="Q360" s="160"/>
      <c r="R360" s="160"/>
      <c r="S360" s="160"/>
      <c r="T360" s="160"/>
      <c r="U360" s="160"/>
      <c r="V360" s="160"/>
      <c r="W360" s="160"/>
      <c r="X360" s="160"/>
      <c r="Y360" s="160"/>
      <c r="Z360" s="160"/>
      <c r="AA360" s="160"/>
      <c r="AB360" s="160"/>
      <c r="AC360" s="160"/>
      <c r="AD360" s="160"/>
      <c r="AE360" s="160"/>
      <c r="AF360" s="160"/>
      <c r="AG360" s="160"/>
      <c r="AH360" s="160"/>
      <c r="AI360" s="160"/>
      <c r="AJ360" s="160"/>
      <c r="AK360" s="160"/>
      <c r="AL360" s="160"/>
      <c r="AM360" s="160"/>
      <c r="AN360" s="160"/>
      <c r="AO360" s="160"/>
      <c r="AP360" s="160"/>
      <c r="AQ360" s="160"/>
      <c r="AR360" s="70"/>
      <c r="AS360" s="70"/>
      <c r="AT360" s="160"/>
      <c r="AU360" s="160"/>
      <c r="AV360" s="160"/>
    </row>
    <row r="361" spans="1:48" s="74" customFormat="1" ht="24.95" customHeight="1">
      <c r="A361" s="160"/>
      <c r="B361" s="160"/>
      <c r="C361" s="160"/>
      <c r="D361" s="160"/>
      <c r="E361" s="160"/>
      <c r="F361" s="160"/>
      <c r="G361" s="160"/>
      <c r="H361" s="160"/>
      <c r="I361" s="160"/>
      <c r="J361" s="160"/>
      <c r="K361" s="160"/>
      <c r="L361" s="160"/>
      <c r="M361" s="160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60"/>
      <c r="Y361" s="160"/>
      <c r="Z361" s="160"/>
      <c r="AA361" s="160"/>
      <c r="AB361" s="160"/>
      <c r="AC361" s="160"/>
      <c r="AD361" s="160"/>
      <c r="AE361" s="160"/>
      <c r="AF361" s="160"/>
      <c r="AG361" s="160"/>
      <c r="AH361" s="160"/>
      <c r="AI361" s="160"/>
      <c r="AJ361" s="160"/>
      <c r="AK361" s="160"/>
      <c r="AL361" s="160"/>
      <c r="AM361" s="160"/>
      <c r="AN361" s="160"/>
      <c r="AO361" s="160"/>
      <c r="AP361" s="160"/>
      <c r="AQ361" s="160"/>
      <c r="AR361" s="70"/>
      <c r="AS361" s="70"/>
      <c r="AT361" s="160"/>
      <c r="AU361" s="160"/>
      <c r="AV361" s="160"/>
    </row>
    <row r="362" spans="1:48" s="74" customFormat="1" ht="24.95" customHeight="1" thickBot="1">
      <c r="B362" s="834" t="s">
        <v>114</v>
      </c>
      <c r="C362" s="834"/>
      <c r="D362" s="834"/>
      <c r="E362" s="834"/>
      <c r="F362" s="834"/>
      <c r="G362" s="834"/>
      <c r="H362" s="834"/>
      <c r="I362" s="834"/>
      <c r="J362" s="834"/>
      <c r="K362" s="834"/>
      <c r="L362" s="834"/>
      <c r="M362" s="834"/>
      <c r="N362" s="834"/>
      <c r="O362" s="834"/>
      <c r="P362" s="834"/>
      <c r="Q362" s="834"/>
      <c r="R362" s="834"/>
      <c r="S362" s="834"/>
      <c r="T362" s="834"/>
      <c r="U362" s="834"/>
      <c r="V362" s="834"/>
      <c r="W362" s="834"/>
      <c r="X362" s="834"/>
      <c r="Y362" s="834"/>
      <c r="Z362" s="834"/>
      <c r="AA362" s="834"/>
      <c r="AB362" s="834"/>
      <c r="AC362" s="834"/>
      <c r="AD362" s="834"/>
      <c r="AE362" s="834"/>
      <c r="AF362" s="834"/>
      <c r="AG362" s="834"/>
      <c r="AH362" s="834"/>
      <c r="AI362" s="834"/>
      <c r="AJ362" s="834"/>
      <c r="AK362" s="834"/>
      <c r="AL362" s="834"/>
      <c r="AM362" s="834"/>
      <c r="AN362" s="834"/>
      <c r="AO362" s="834"/>
      <c r="AP362" s="834"/>
      <c r="AQ362" s="834"/>
      <c r="AR362" s="834"/>
      <c r="AS362" s="834"/>
      <c r="AT362" s="119"/>
      <c r="AU362" s="160"/>
      <c r="AV362" s="160"/>
    </row>
    <row r="363" spans="1:48" s="74" customFormat="1" ht="24.95" customHeight="1">
      <c r="B363" s="562" t="s">
        <v>251</v>
      </c>
      <c r="C363" s="563"/>
      <c r="D363" s="562" t="s">
        <v>84</v>
      </c>
      <c r="E363" s="568"/>
      <c r="F363" s="568"/>
      <c r="G363" s="568"/>
      <c r="H363" s="568"/>
      <c r="I363" s="568"/>
      <c r="J363" s="568"/>
      <c r="K363" s="568"/>
      <c r="L363" s="568"/>
      <c r="M363" s="568"/>
      <c r="N363" s="568"/>
      <c r="O363" s="568"/>
      <c r="P363" s="568"/>
      <c r="Q363" s="568"/>
      <c r="R363" s="568"/>
      <c r="S363" s="568"/>
      <c r="T363" s="568"/>
      <c r="U363" s="568"/>
      <c r="V363" s="568"/>
      <c r="W363" s="568"/>
      <c r="X363" s="568"/>
      <c r="Y363" s="568"/>
      <c r="Z363" s="568"/>
      <c r="AA363" s="568"/>
      <c r="AB363" s="568"/>
      <c r="AC363" s="568"/>
      <c r="AD363" s="568"/>
      <c r="AE363" s="568"/>
      <c r="AF363" s="568"/>
      <c r="AG363" s="568"/>
      <c r="AH363" s="568"/>
      <c r="AI363" s="568"/>
      <c r="AJ363" s="568"/>
      <c r="AK363" s="563"/>
      <c r="AL363" s="795" t="s">
        <v>357</v>
      </c>
      <c r="AM363" s="316"/>
      <c r="AN363" s="316"/>
      <c r="AO363" s="316"/>
      <c r="AP363" s="316"/>
      <c r="AQ363" s="316"/>
      <c r="AR363" s="316"/>
      <c r="AS363" s="317"/>
      <c r="AT363" s="119"/>
      <c r="AU363" s="160"/>
      <c r="AV363" s="160"/>
    </row>
    <row r="364" spans="1:48" s="74" customFormat="1" ht="24.95" customHeight="1">
      <c r="B364" s="564"/>
      <c r="C364" s="565"/>
      <c r="D364" s="564"/>
      <c r="E364" s="569"/>
      <c r="F364" s="569"/>
      <c r="G364" s="569"/>
      <c r="H364" s="569"/>
      <c r="I364" s="569"/>
      <c r="J364" s="569"/>
      <c r="K364" s="569"/>
      <c r="L364" s="569"/>
      <c r="M364" s="569"/>
      <c r="N364" s="569"/>
      <c r="O364" s="569"/>
      <c r="P364" s="569"/>
      <c r="Q364" s="569"/>
      <c r="R364" s="569"/>
      <c r="S364" s="569"/>
      <c r="T364" s="569"/>
      <c r="U364" s="569"/>
      <c r="V364" s="569"/>
      <c r="W364" s="569"/>
      <c r="X364" s="569"/>
      <c r="Y364" s="569"/>
      <c r="Z364" s="569"/>
      <c r="AA364" s="569"/>
      <c r="AB364" s="569"/>
      <c r="AC364" s="569"/>
      <c r="AD364" s="569"/>
      <c r="AE364" s="569"/>
      <c r="AF364" s="569"/>
      <c r="AG364" s="569"/>
      <c r="AH364" s="569"/>
      <c r="AI364" s="569"/>
      <c r="AJ364" s="569"/>
      <c r="AK364" s="565"/>
      <c r="AL364" s="796"/>
      <c r="AM364" s="797"/>
      <c r="AN364" s="797"/>
      <c r="AO364" s="797"/>
      <c r="AP364" s="797"/>
      <c r="AQ364" s="797"/>
      <c r="AR364" s="797"/>
      <c r="AS364" s="798"/>
      <c r="AT364" s="119"/>
      <c r="AU364" s="160"/>
      <c r="AV364" s="160"/>
    </row>
    <row r="365" spans="1:48" s="74" customFormat="1" ht="24.95" customHeight="1" thickBot="1">
      <c r="B365" s="566"/>
      <c r="C365" s="567"/>
      <c r="D365" s="566"/>
      <c r="E365" s="570"/>
      <c r="F365" s="570"/>
      <c r="G365" s="570"/>
      <c r="H365" s="570"/>
      <c r="I365" s="570"/>
      <c r="J365" s="570"/>
      <c r="K365" s="570"/>
      <c r="L365" s="570"/>
      <c r="M365" s="570"/>
      <c r="N365" s="570"/>
      <c r="O365" s="570"/>
      <c r="P365" s="570"/>
      <c r="Q365" s="570"/>
      <c r="R365" s="570"/>
      <c r="S365" s="570"/>
      <c r="T365" s="570"/>
      <c r="U365" s="570"/>
      <c r="V365" s="570"/>
      <c r="W365" s="570"/>
      <c r="X365" s="570"/>
      <c r="Y365" s="570"/>
      <c r="Z365" s="570"/>
      <c r="AA365" s="570"/>
      <c r="AB365" s="570"/>
      <c r="AC365" s="570"/>
      <c r="AD365" s="570"/>
      <c r="AE365" s="570"/>
      <c r="AF365" s="570"/>
      <c r="AG365" s="570"/>
      <c r="AH365" s="570"/>
      <c r="AI365" s="570"/>
      <c r="AJ365" s="570"/>
      <c r="AK365" s="567"/>
      <c r="AL365" s="799" t="s">
        <v>274</v>
      </c>
      <c r="AM365" s="800"/>
      <c r="AN365" s="800"/>
      <c r="AO365" s="800"/>
      <c r="AP365" s="800"/>
      <c r="AQ365" s="800"/>
      <c r="AR365" s="800"/>
      <c r="AS365" s="801"/>
      <c r="AT365" s="119"/>
      <c r="AU365" s="160"/>
      <c r="AV365" s="160"/>
    </row>
    <row r="366" spans="1:48" s="74" customFormat="1" ht="24.95" customHeight="1" outlineLevel="1" thickBot="1">
      <c r="B366" s="625"/>
      <c r="C366" s="626"/>
      <c r="D366" s="626"/>
      <c r="E366" s="626"/>
      <c r="F366" s="626"/>
      <c r="G366" s="626"/>
      <c r="H366" s="626"/>
      <c r="I366" s="626"/>
      <c r="J366" s="626"/>
      <c r="K366" s="626"/>
      <c r="L366" s="626"/>
      <c r="M366" s="626"/>
      <c r="N366" s="626"/>
      <c r="O366" s="626"/>
      <c r="P366" s="626"/>
      <c r="Q366" s="626"/>
      <c r="R366" s="626"/>
      <c r="S366" s="626"/>
      <c r="T366" s="626"/>
      <c r="U366" s="626"/>
      <c r="V366" s="626"/>
      <c r="W366" s="626"/>
      <c r="X366" s="626"/>
      <c r="Y366" s="626"/>
      <c r="Z366" s="831" t="s">
        <v>115</v>
      </c>
      <c r="AA366" s="832"/>
      <c r="AB366" s="833"/>
      <c r="AC366" s="442" t="s">
        <v>116</v>
      </c>
      <c r="AD366" s="443"/>
      <c r="AE366" s="443"/>
      <c r="AF366" s="443"/>
      <c r="AG366" s="443"/>
      <c r="AH366" s="443"/>
      <c r="AI366" s="581">
        <v>0</v>
      </c>
      <c r="AJ366" s="582"/>
      <c r="AK366" s="579">
        <f>AI366/AR$9</f>
        <v>0</v>
      </c>
      <c r="AL366" s="580"/>
      <c r="AM366" s="256" t="s">
        <v>175</v>
      </c>
      <c r="AN366" s="252"/>
      <c r="AO366" s="252"/>
      <c r="AP366" s="252"/>
      <c r="AQ366" s="253"/>
      <c r="AR366" s="257"/>
      <c r="AS366" s="258"/>
      <c r="AU366" s="160"/>
      <c r="AV366" s="160"/>
    </row>
    <row r="367" spans="1:48" s="74" customFormat="1" ht="24.95" customHeight="1" outlineLevel="1">
      <c r="B367" s="256" t="s">
        <v>117</v>
      </c>
      <c r="C367" s="252"/>
      <c r="D367" s="252"/>
      <c r="E367" s="252"/>
      <c r="F367" s="252"/>
      <c r="G367" s="252"/>
      <c r="H367" s="252"/>
      <c r="I367" s="252"/>
      <c r="J367" s="252"/>
      <c r="K367" s="252"/>
      <c r="L367" s="252"/>
      <c r="M367" s="252"/>
      <c r="N367" s="252"/>
      <c r="O367" s="252"/>
      <c r="P367" s="252"/>
      <c r="Q367" s="259"/>
      <c r="R367" s="256" t="s">
        <v>118</v>
      </c>
      <c r="S367" s="253"/>
      <c r="T367" s="252" t="s">
        <v>119</v>
      </c>
      <c r="U367" s="252"/>
      <c r="V367" s="252"/>
      <c r="W367" s="259"/>
      <c r="X367" s="264" t="s">
        <v>46</v>
      </c>
      <c r="Y367" s="827" t="s">
        <v>47</v>
      </c>
      <c r="Z367" s="828" t="s">
        <v>120</v>
      </c>
      <c r="AA367" s="829" t="s">
        <v>121</v>
      </c>
      <c r="AB367" s="830" t="s">
        <v>122</v>
      </c>
      <c r="AC367" s="256" t="s">
        <v>123</v>
      </c>
      <c r="AD367" s="252"/>
      <c r="AE367" s="252"/>
      <c r="AF367" s="252"/>
      <c r="AG367" s="252"/>
      <c r="AH367" s="252"/>
      <c r="AI367" s="252"/>
      <c r="AJ367" s="252"/>
      <c r="AK367" s="252"/>
      <c r="AL367" s="252"/>
      <c r="AM367" s="252"/>
      <c r="AN367" s="252"/>
      <c r="AO367" s="252"/>
      <c r="AP367" s="252"/>
      <c r="AQ367" s="259"/>
      <c r="AR367" s="272" t="s">
        <v>124</v>
      </c>
      <c r="AS367" s="273"/>
      <c r="AU367" s="160"/>
      <c r="AV367" s="160"/>
    </row>
    <row r="368" spans="1:48" s="74" customFormat="1" ht="24.95" customHeight="1" outlineLevel="1">
      <c r="B368" s="260"/>
      <c r="C368" s="261"/>
      <c r="D368" s="261"/>
      <c r="E368" s="261"/>
      <c r="F368" s="261"/>
      <c r="G368" s="261"/>
      <c r="H368" s="261"/>
      <c r="I368" s="261"/>
      <c r="J368" s="261"/>
      <c r="K368" s="261"/>
      <c r="L368" s="261"/>
      <c r="M368" s="261"/>
      <c r="N368" s="261"/>
      <c r="O368" s="261"/>
      <c r="P368" s="261"/>
      <c r="Q368" s="262"/>
      <c r="R368" s="260"/>
      <c r="S368" s="263"/>
      <c r="T368" s="261"/>
      <c r="U368" s="261"/>
      <c r="V368" s="261"/>
      <c r="W368" s="262"/>
      <c r="X368" s="265"/>
      <c r="Y368" s="304"/>
      <c r="Z368" s="265"/>
      <c r="AA368" s="271"/>
      <c r="AB368" s="267"/>
      <c r="AC368" s="260"/>
      <c r="AD368" s="261"/>
      <c r="AE368" s="261"/>
      <c r="AF368" s="261"/>
      <c r="AG368" s="261"/>
      <c r="AH368" s="261"/>
      <c r="AI368" s="261"/>
      <c r="AJ368" s="261"/>
      <c r="AK368" s="261"/>
      <c r="AL368" s="261"/>
      <c r="AM368" s="261"/>
      <c r="AN368" s="261"/>
      <c r="AO368" s="261"/>
      <c r="AP368" s="261"/>
      <c r="AQ368" s="262"/>
      <c r="AR368" s="141" t="s">
        <v>125</v>
      </c>
      <c r="AS368" s="121" t="s">
        <v>126</v>
      </c>
      <c r="AU368" s="160"/>
      <c r="AV368" s="160"/>
    </row>
    <row r="369" spans="1:48" s="160" customFormat="1" ht="24.95" customHeight="1" outlineLevel="1">
      <c r="A369" s="74"/>
      <c r="B369" s="227"/>
      <c r="C369" s="228"/>
      <c r="D369" s="228"/>
      <c r="E369" s="228"/>
      <c r="F369" s="228"/>
      <c r="G369" s="228"/>
      <c r="H369" s="228"/>
      <c r="I369" s="228"/>
      <c r="J369" s="228"/>
      <c r="K369" s="228"/>
      <c r="L369" s="228"/>
      <c r="M369" s="228"/>
      <c r="N369" s="228"/>
      <c r="O369" s="228"/>
      <c r="P369" s="228"/>
      <c r="Q369" s="229"/>
      <c r="R369" s="227"/>
      <c r="S369" s="230"/>
      <c r="T369" s="231"/>
      <c r="U369" s="228"/>
      <c r="V369" s="228"/>
      <c r="W369" s="229"/>
      <c r="X369" s="164"/>
      <c r="Y369" s="174"/>
      <c r="Z369" s="164"/>
      <c r="AA369" s="166"/>
      <c r="AB369" s="125" t="e">
        <f>INDEX($AM$107:$AT$110,MATCH(Z369,$AK$107:$AK$110,0),MATCH(AA369,$AM$111:$AT$111,0))</f>
        <v>#N/A</v>
      </c>
      <c r="AC369" s="227"/>
      <c r="AD369" s="228"/>
      <c r="AE369" s="228"/>
      <c r="AF369" s="228"/>
      <c r="AG369" s="228"/>
      <c r="AH369" s="228"/>
      <c r="AI369" s="228"/>
      <c r="AJ369" s="228"/>
      <c r="AK369" s="228"/>
      <c r="AL369" s="228"/>
      <c r="AM369" s="228"/>
      <c r="AN369" s="228"/>
      <c r="AO369" s="228"/>
      <c r="AP369" s="228"/>
      <c r="AQ369" s="229"/>
      <c r="AR369" s="177"/>
      <c r="AS369" s="168"/>
      <c r="AT369" s="74"/>
    </row>
    <row r="370" spans="1:48" s="160" customFormat="1" ht="24.95" customHeight="1" outlineLevel="1">
      <c r="B370" s="227"/>
      <c r="C370" s="228"/>
      <c r="D370" s="228"/>
      <c r="E370" s="228"/>
      <c r="F370" s="228"/>
      <c r="G370" s="228"/>
      <c r="H370" s="228"/>
      <c r="I370" s="228"/>
      <c r="J370" s="228"/>
      <c r="K370" s="228"/>
      <c r="L370" s="228"/>
      <c r="M370" s="228"/>
      <c r="N370" s="228"/>
      <c r="O370" s="228"/>
      <c r="P370" s="228"/>
      <c r="Q370" s="229"/>
      <c r="R370" s="227"/>
      <c r="S370" s="230"/>
      <c r="T370" s="231"/>
      <c r="U370" s="228"/>
      <c r="V370" s="228"/>
      <c r="W370" s="229"/>
      <c r="X370" s="164"/>
      <c r="Y370" s="174"/>
      <c r="Z370" s="164"/>
      <c r="AA370" s="166"/>
      <c r="AB370" s="125" t="e">
        <f t="shared" ref="AB370:AB377" si="17">INDEX($AM$107:$AT$110,MATCH(Z370,$AK$107:$AK$110,0),MATCH(AA370,$AM$111:$AT$111,0))</f>
        <v>#N/A</v>
      </c>
      <c r="AC370" s="227"/>
      <c r="AD370" s="228"/>
      <c r="AE370" s="228"/>
      <c r="AF370" s="228"/>
      <c r="AG370" s="228"/>
      <c r="AH370" s="228"/>
      <c r="AI370" s="228"/>
      <c r="AJ370" s="228"/>
      <c r="AK370" s="228"/>
      <c r="AL370" s="228"/>
      <c r="AM370" s="228"/>
      <c r="AN370" s="228"/>
      <c r="AO370" s="228"/>
      <c r="AP370" s="228"/>
      <c r="AQ370" s="229"/>
      <c r="AR370" s="177"/>
      <c r="AS370" s="168"/>
    </row>
    <row r="371" spans="1:48" s="74" customFormat="1" ht="24.95" customHeight="1" outlineLevel="1">
      <c r="A371" s="160"/>
      <c r="B371" s="227"/>
      <c r="C371" s="228"/>
      <c r="D371" s="228"/>
      <c r="E371" s="228"/>
      <c r="F371" s="228"/>
      <c r="G371" s="228"/>
      <c r="H371" s="228"/>
      <c r="I371" s="228"/>
      <c r="J371" s="228"/>
      <c r="K371" s="228"/>
      <c r="L371" s="228"/>
      <c r="M371" s="228"/>
      <c r="N371" s="228"/>
      <c r="O371" s="228"/>
      <c r="P371" s="228"/>
      <c r="Q371" s="229"/>
      <c r="R371" s="227"/>
      <c r="S371" s="230"/>
      <c r="T371" s="231"/>
      <c r="U371" s="228"/>
      <c r="V371" s="228"/>
      <c r="W371" s="229"/>
      <c r="X371" s="164"/>
      <c r="Y371" s="174"/>
      <c r="Z371" s="164"/>
      <c r="AA371" s="166"/>
      <c r="AB371" s="125" t="e">
        <f t="shared" si="17"/>
        <v>#N/A</v>
      </c>
      <c r="AC371" s="227"/>
      <c r="AD371" s="228"/>
      <c r="AE371" s="228"/>
      <c r="AF371" s="228"/>
      <c r="AG371" s="228"/>
      <c r="AH371" s="228"/>
      <c r="AI371" s="228"/>
      <c r="AJ371" s="228"/>
      <c r="AK371" s="228"/>
      <c r="AL371" s="228"/>
      <c r="AM371" s="228"/>
      <c r="AN371" s="228"/>
      <c r="AO371" s="228"/>
      <c r="AP371" s="228"/>
      <c r="AQ371" s="229"/>
      <c r="AR371" s="177"/>
      <c r="AS371" s="168"/>
      <c r="AT371" s="160"/>
      <c r="AU371" s="160"/>
      <c r="AV371" s="160"/>
    </row>
    <row r="372" spans="1:48" s="74" customFormat="1" ht="24.95" customHeight="1" outlineLevel="1">
      <c r="A372" s="160"/>
      <c r="B372" s="227"/>
      <c r="C372" s="228"/>
      <c r="D372" s="228"/>
      <c r="E372" s="228"/>
      <c r="F372" s="228"/>
      <c r="G372" s="228"/>
      <c r="H372" s="228"/>
      <c r="I372" s="228"/>
      <c r="J372" s="228"/>
      <c r="K372" s="228"/>
      <c r="L372" s="228"/>
      <c r="M372" s="228"/>
      <c r="N372" s="228"/>
      <c r="O372" s="228"/>
      <c r="P372" s="228"/>
      <c r="Q372" s="229"/>
      <c r="R372" s="227"/>
      <c r="S372" s="230"/>
      <c r="T372" s="231"/>
      <c r="U372" s="228"/>
      <c r="V372" s="228"/>
      <c r="W372" s="229"/>
      <c r="X372" s="164"/>
      <c r="Y372" s="174"/>
      <c r="Z372" s="164"/>
      <c r="AA372" s="166"/>
      <c r="AB372" s="125" t="e">
        <f t="shared" si="17"/>
        <v>#N/A</v>
      </c>
      <c r="AC372" s="227"/>
      <c r="AD372" s="228"/>
      <c r="AE372" s="228"/>
      <c r="AF372" s="228"/>
      <c r="AG372" s="228"/>
      <c r="AH372" s="228"/>
      <c r="AI372" s="228"/>
      <c r="AJ372" s="228"/>
      <c r="AK372" s="228"/>
      <c r="AL372" s="228"/>
      <c r="AM372" s="228"/>
      <c r="AN372" s="228"/>
      <c r="AO372" s="228"/>
      <c r="AP372" s="228"/>
      <c r="AQ372" s="229"/>
      <c r="AR372" s="177"/>
      <c r="AS372" s="168"/>
      <c r="AT372" s="160"/>
      <c r="AU372" s="160"/>
      <c r="AV372" s="160"/>
    </row>
    <row r="373" spans="1:48" s="74" customFormat="1" ht="24.95" customHeight="1" outlineLevel="1">
      <c r="A373" s="160"/>
      <c r="B373" s="227"/>
      <c r="C373" s="228"/>
      <c r="D373" s="228"/>
      <c r="E373" s="228"/>
      <c r="F373" s="228"/>
      <c r="G373" s="228"/>
      <c r="H373" s="228"/>
      <c r="I373" s="228"/>
      <c r="J373" s="228"/>
      <c r="K373" s="228"/>
      <c r="L373" s="228"/>
      <c r="M373" s="228"/>
      <c r="N373" s="228"/>
      <c r="O373" s="228"/>
      <c r="P373" s="228"/>
      <c r="Q373" s="229"/>
      <c r="R373" s="227"/>
      <c r="S373" s="230"/>
      <c r="T373" s="231"/>
      <c r="U373" s="228"/>
      <c r="V373" s="228"/>
      <c r="W373" s="229"/>
      <c r="X373" s="164"/>
      <c r="Y373" s="174"/>
      <c r="Z373" s="164"/>
      <c r="AA373" s="166"/>
      <c r="AB373" s="125" t="e">
        <f t="shared" si="17"/>
        <v>#N/A</v>
      </c>
      <c r="AC373" s="227"/>
      <c r="AD373" s="228"/>
      <c r="AE373" s="228"/>
      <c r="AF373" s="228"/>
      <c r="AG373" s="228"/>
      <c r="AH373" s="228"/>
      <c r="AI373" s="228"/>
      <c r="AJ373" s="228"/>
      <c r="AK373" s="228"/>
      <c r="AL373" s="228"/>
      <c r="AM373" s="228"/>
      <c r="AN373" s="228"/>
      <c r="AO373" s="228"/>
      <c r="AP373" s="228"/>
      <c r="AQ373" s="229"/>
      <c r="AR373" s="177"/>
      <c r="AS373" s="168"/>
      <c r="AT373" s="160"/>
      <c r="AU373" s="160"/>
      <c r="AV373" s="160"/>
    </row>
    <row r="374" spans="1:48" s="74" customFormat="1" ht="24.95" customHeight="1" outlineLevel="1">
      <c r="A374" s="160"/>
      <c r="B374" s="227"/>
      <c r="C374" s="228"/>
      <c r="D374" s="228"/>
      <c r="E374" s="228"/>
      <c r="F374" s="228"/>
      <c r="G374" s="228"/>
      <c r="H374" s="228"/>
      <c r="I374" s="228"/>
      <c r="J374" s="228"/>
      <c r="K374" s="228"/>
      <c r="L374" s="228"/>
      <c r="M374" s="228"/>
      <c r="N374" s="228"/>
      <c r="O374" s="228"/>
      <c r="P374" s="228"/>
      <c r="Q374" s="229"/>
      <c r="R374" s="227"/>
      <c r="S374" s="230"/>
      <c r="T374" s="231"/>
      <c r="U374" s="228"/>
      <c r="V374" s="228"/>
      <c r="W374" s="229"/>
      <c r="X374" s="164"/>
      <c r="Y374" s="174"/>
      <c r="Z374" s="164"/>
      <c r="AA374" s="166"/>
      <c r="AB374" s="125" t="e">
        <f t="shared" si="17"/>
        <v>#N/A</v>
      </c>
      <c r="AC374" s="227"/>
      <c r="AD374" s="228"/>
      <c r="AE374" s="228"/>
      <c r="AF374" s="228"/>
      <c r="AG374" s="228"/>
      <c r="AH374" s="228"/>
      <c r="AI374" s="228"/>
      <c r="AJ374" s="228"/>
      <c r="AK374" s="228"/>
      <c r="AL374" s="228"/>
      <c r="AM374" s="228"/>
      <c r="AN374" s="228"/>
      <c r="AO374" s="228"/>
      <c r="AP374" s="228"/>
      <c r="AQ374" s="229"/>
      <c r="AR374" s="177"/>
      <c r="AS374" s="168"/>
      <c r="AT374" s="160"/>
      <c r="AU374" s="160"/>
      <c r="AV374" s="160"/>
    </row>
    <row r="375" spans="1:48" s="74" customFormat="1" ht="24.95" customHeight="1" outlineLevel="1">
      <c r="A375" s="160"/>
      <c r="B375" s="227"/>
      <c r="C375" s="228"/>
      <c r="D375" s="228"/>
      <c r="E375" s="228"/>
      <c r="F375" s="228"/>
      <c r="G375" s="228"/>
      <c r="H375" s="228"/>
      <c r="I375" s="228"/>
      <c r="J375" s="228"/>
      <c r="K375" s="228"/>
      <c r="L375" s="228"/>
      <c r="M375" s="228"/>
      <c r="N375" s="228"/>
      <c r="O375" s="228"/>
      <c r="P375" s="228"/>
      <c r="Q375" s="229"/>
      <c r="R375" s="227"/>
      <c r="S375" s="230"/>
      <c r="T375" s="231"/>
      <c r="U375" s="228"/>
      <c r="V375" s="228"/>
      <c r="W375" s="229"/>
      <c r="X375" s="164"/>
      <c r="Y375" s="174"/>
      <c r="Z375" s="164"/>
      <c r="AA375" s="166"/>
      <c r="AB375" s="125" t="e">
        <f t="shared" si="17"/>
        <v>#N/A</v>
      </c>
      <c r="AC375" s="227"/>
      <c r="AD375" s="228"/>
      <c r="AE375" s="228"/>
      <c r="AF375" s="228"/>
      <c r="AG375" s="228"/>
      <c r="AH375" s="228"/>
      <c r="AI375" s="228"/>
      <c r="AJ375" s="228"/>
      <c r="AK375" s="228"/>
      <c r="AL375" s="228"/>
      <c r="AM375" s="228"/>
      <c r="AN375" s="228"/>
      <c r="AO375" s="228"/>
      <c r="AP375" s="228"/>
      <c r="AQ375" s="229"/>
      <c r="AR375" s="177"/>
      <c r="AS375" s="168"/>
      <c r="AT375" s="160"/>
      <c r="AU375" s="160"/>
      <c r="AV375" s="160"/>
    </row>
    <row r="376" spans="1:48" s="74" customFormat="1" ht="24.95" customHeight="1" outlineLevel="1">
      <c r="A376" s="160"/>
      <c r="B376" s="227"/>
      <c r="C376" s="228"/>
      <c r="D376" s="228"/>
      <c r="E376" s="228"/>
      <c r="F376" s="228"/>
      <c r="G376" s="228"/>
      <c r="H376" s="228"/>
      <c r="I376" s="228"/>
      <c r="J376" s="228"/>
      <c r="K376" s="228"/>
      <c r="L376" s="228"/>
      <c r="M376" s="228"/>
      <c r="N376" s="228"/>
      <c r="O376" s="228"/>
      <c r="P376" s="228"/>
      <c r="Q376" s="229"/>
      <c r="R376" s="227"/>
      <c r="S376" s="230"/>
      <c r="T376" s="231"/>
      <c r="U376" s="228"/>
      <c r="V376" s="228"/>
      <c r="W376" s="229"/>
      <c r="X376" s="164"/>
      <c r="Y376" s="174"/>
      <c r="Z376" s="164"/>
      <c r="AA376" s="166"/>
      <c r="AB376" s="125" t="e">
        <f t="shared" si="17"/>
        <v>#N/A</v>
      </c>
      <c r="AC376" s="227"/>
      <c r="AD376" s="228"/>
      <c r="AE376" s="228"/>
      <c r="AF376" s="228"/>
      <c r="AG376" s="228"/>
      <c r="AH376" s="228"/>
      <c r="AI376" s="228"/>
      <c r="AJ376" s="228"/>
      <c r="AK376" s="228"/>
      <c r="AL376" s="228"/>
      <c r="AM376" s="228"/>
      <c r="AN376" s="228"/>
      <c r="AO376" s="228"/>
      <c r="AP376" s="228"/>
      <c r="AQ376" s="229"/>
      <c r="AR376" s="177"/>
      <c r="AS376" s="168"/>
      <c r="AT376" s="160"/>
      <c r="AU376" s="160"/>
      <c r="AV376" s="160"/>
    </row>
    <row r="377" spans="1:48" s="74" customFormat="1" ht="24.95" customHeight="1" outlineLevel="1" thickBot="1">
      <c r="A377" s="160"/>
      <c r="B377" s="227"/>
      <c r="C377" s="228"/>
      <c r="D377" s="228"/>
      <c r="E377" s="228"/>
      <c r="F377" s="228"/>
      <c r="G377" s="228"/>
      <c r="H377" s="228"/>
      <c r="I377" s="228"/>
      <c r="J377" s="228"/>
      <c r="K377" s="228"/>
      <c r="L377" s="228"/>
      <c r="M377" s="228"/>
      <c r="N377" s="228"/>
      <c r="O377" s="228"/>
      <c r="P377" s="228"/>
      <c r="Q377" s="229"/>
      <c r="R377" s="232"/>
      <c r="S377" s="233"/>
      <c r="T377" s="234"/>
      <c r="U377" s="235"/>
      <c r="V377" s="235"/>
      <c r="W377" s="236"/>
      <c r="X377" s="175"/>
      <c r="Y377" s="176"/>
      <c r="Z377" s="169"/>
      <c r="AA377" s="171"/>
      <c r="AB377" s="131" t="e">
        <f t="shared" si="17"/>
        <v>#N/A</v>
      </c>
      <c r="AC377" s="232"/>
      <c r="AD377" s="235"/>
      <c r="AE377" s="235"/>
      <c r="AF377" s="235"/>
      <c r="AG377" s="235"/>
      <c r="AH377" s="235"/>
      <c r="AI377" s="235"/>
      <c r="AJ377" s="235"/>
      <c r="AK377" s="235"/>
      <c r="AL377" s="235"/>
      <c r="AM377" s="235"/>
      <c r="AN377" s="235"/>
      <c r="AO377" s="235"/>
      <c r="AP377" s="235"/>
      <c r="AQ377" s="236"/>
      <c r="AR377" s="178"/>
      <c r="AS377" s="173"/>
      <c r="AT377" s="160"/>
      <c r="AU377" s="160"/>
      <c r="AV377" s="160"/>
    </row>
    <row r="378" spans="1:48" s="74" customFormat="1" ht="24.95" customHeight="1" outlineLevel="1" thickBot="1">
      <c r="B378" s="237"/>
      <c r="C378" s="238"/>
      <c r="D378" s="238"/>
      <c r="E378" s="238"/>
      <c r="F378" s="238"/>
      <c r="G378" s="238"/>
      <c r="H378" s="238"/>
      <c r="I378" s="238"/>
      <c r="J378" s="238"/>
      <c r="K378" s="238"/>
      <c r="L378" s="238"/>
      <c r="M378" s="238"/>
      <c r="N378" s="238"/>
      <c r="O378" s="238"/>
      <c r="P378" s="238"/>
      <c r="Q378" s="239"/>
      <c r="R378" s="279" t="s">
        <v>132</v>
      </c>
      <c r="S378" s="280"/>
      <c r="T378" s="280"/>
      <c r="U378" s="280"/>
      <c r="V378" s="280"/>
      <c r="W378" s="280"/>
      <c r="X378" s="280"/>
      <c r="Y378" s="281"/>
      <c r="Z378" s="134">
        <f>ROUNDUP(SUM(Z369:Z377)*$AK366,0)</f>
        <v>0</v>
      </c>
      <c r="AA378" s="135">
        <f>ROUNDUP(SUM(AA369:AA377)*$AK366,0)</f>
        <v>0</v>
      </c>
      <c r="AB378" s="136"/>
      <c r="AC378" s="615"/>
      <c r="AD378" s="616"/>
      <c r="AE378" s="616"/>
      <c r="AF378" s="616"/>
      <c r="AG378" s="616"/>
      <c r="AH378" s="616"/>
      <c r="AI378" s="616"/>
      <c r="AJ378" s="616"/>
      <c r="AK378" s="616"/>
      <c r="AL378" s="616"/>
      <c r="AM378" s="616"/>
      <c r="AN378" s="616"/>
      <c r="AO378" s="616"/>
      <c r="AP378" s="616"/>
      <c r="AQ378" s="616"/>
      <c r="AR378" s="616"/>
      <c r="AS378" s="617"/>
      <c r="AU378" s="160"/>
      <c r="AV378" s="160"/>
    </row>
    <row r="379" spans="1:48" s="74" customFormat="1" ht="24.95" customHeight="1" outlineLevel="1">
      <c r="A379" s="160"/>
      <c r="B379" s="160"/>
      <c r="C379" s="160"/>
      <c r="D379" s="160"/>
      <c r="E379" s="160"/>
      <c r="F379" s="160"/>
      <c r="G379" s="160"/>
      <c r="H379" s="160"/>
      <c r="I379" s="160"/>
      <c r="J379" s="160"/>
      <c r="K379" s="160"/>
      <c r="L379" s="160"/>
      <c r="M379" s="160"/>
      <c r="N379" s="160"/>
      <c r="O379" s="160"/>
      <c r="P379" s="160"/>
      <c r="Q379" s="160"/>
      <c r="R379" s="160"/>
      <c r="S379" s="160"/>
      <c r="T379" s="160"/>
      <c r="U379" s="160"/>
      <c r="V379" s="160"/>
      <c r="W379" s="160"/>
      <c r="X379" s="160"/>
      <c r="Y379" s="160"/>
      <c r="Z379" s="160"/>
      <c r="AA379" s="160"/>
      <c r="AB379" s="160"/>
      <c r="AC379" s="160"/>
      <c r="AD379" s="160"/>
      <c r="AE379" s="160"/>
      <c r="AF379" s="160"/>
      <c r="AG379" s="160"/>
      <c r="AH379" s="160"/>
      <c r="AI379" s="160"/>
      <c r="AJ379" s="160"/>
      <c r="AK379" s="160"/>
      <c r="AL379" s="160"/>
      <c r="AM379" s="160"/>
      <c r="AN379" s="160"/>
      <c r="AO379" s="160"/>
      <c r="AP379" s="160"/>
      <c r="AQ379" s="160"/>
      <c r="AR379" s="70"/>
      <c r="AS379" s="70"/>
      <c r="AT379" s="160"/>
      <c r="AU379" s="160"/>
      <c r="AV379" s="160"/>
    </row>
    <row r="380" spans="1:48" s="74" customFormat="1" ht="24.95" customHeight="1">
      <c r="A380" s="160"/>
      <c r="B380" s="160"/>
      <c r="C380" s="160"/>
      <c r="D380" s="160"/>
      <c r="E380" s="160"/>
      <c r="F380" s="160"/>
      <c r="G380" s="160"/>
      <c r="H380" s="160"/>
      <c r="I380" s="160"/>
      <c r="J380" s="160"/>
      <c r="K380" s="160"/>
      <c r="L380" s="160"/>
      <c r="M380" s="160"/>
      <c r="N380" s="160"/>
      <c r="O380" s="160"/>
      <c r="P380" s="160"/>
      <c r="Q380" s="160"/>
      <c r="R380" s="160"/>
      <c r="S380" s="160"/>
      <c r="T380" s="160"/>
      <c r="U380" s="160"/>
      <c r="V380" s="160"/>
      <c r="W380" s="160"/>
      <c r="X380" s="160"/>
      <c r="Y380" s="160"/>
      <c r="Z380" s="160"/>
      <c r="AA380" s="160"/>
      <c r="AB380" s="160"/>
      <c r="AC380" s="160"/>
      <c r="AD380" s="160"/>
      <c r="AE380" s="160"/>
      <c r="AF380" s="160"/>
      <c r="AG380" s="160"/>
      <c r="AH380" s="160"/>
      <c r="AI380" s="160"/>
      <c r="AJ380" s="160"/>
      <c r="AK380" s="160"/>
      <c r="AL380" s="160"/>
      <c r="AM380" s="160"/>
      <c r="AN380" s="160"/>
      <c r="AO380" s="160"/>
      <c r="AP380" s="160"/>
      <c r="AQ380" s="160"/>
      <c r="AR380" s="70"/>
      <c r="AS380" s="70"/>
      <c r="AT380" s="160"/>
      <c r="AU380" s="160"/>
      <c r="AV380" s="160"/>
    </row>
    <row r="381" spans="1:48" s="74" customFormat="1" ht="24.95" customHeight="1" thickBot="1">
      <c r="B381" s="834" t="s">
        <v>114</v>
      </c>
      <c r="C381" s="834"/>
      <c r="D381" s="834"/>
      <c r="E381" s="834"/>
      <c r="F381" s="834"/>
      <c r="G381" s="834"/>
      <c r="H381" s="834"/>
      <c r="I381" s="834"/>
      <c r="J381" s="834"/>
      <c r="K381" s="834"/>
      <c r="L381" s="834"/>
      <c r="M381" s="834"/>
      <c r="N381" s="834"/>
      <c r="O381" s="834"/>
      <c r="P381" s="834"/>
      <c r="Q381" s="834"/>
      <c r="R381" s="834"/>
      <c r="S381" s="834"/>
      <c r="T381" s="834"/>
      <c r="U381" s="834"/>
      <c r="V381" s="834"/>
      <c r="W381" s="834"/>
      <c r="X381" s="834"/>
      <c r="Y381" s="834"/>
      <c r="Z381" s="834"/>
      <c r="AA381" s="834"/>
      <c r="AB381" s="834"/>
      <c r="AC381" s="834"/>
      <c r="AD381" s="834"/>
      <c r="AE381" s="834"/>
      <c r="AF381" s="834"/>
      <c r="AG381" s="834"/>
      <c r="AH381" s="834"/>
      <c r="AI381" s="834"/>
      <c r="AJ381" s="834"/>
      <c r="AK381" s="834"/>
      <c r="AL381" s="834"/>
      <c r="AM381" s="834"/>
      <c r="AN381" s="834"/>
      <c r="AO381" s="834"/>
      <c r="AP381" s="834"/>
      <c r="AQ381" s="834"/>
      <c r="AR381" s="834"/>
      <c r="AS381" s="834"/>
      <c r="AT381" s="119"/>
      <c r="AU381" s="160"/>
      <c r="AV381" s="160"/>
    </row>
    <row r="382" spans="1:48" s="74" customFormat="1" ht="24.95" customHeight="1">
      <c r="B382" s="562" t="s">
        <v>252</v>
      </c>
      <c r="C382" s="563"/>
      <c r="D382" s="562" t="s">
        <v>85</v>
      </c>
      <c r="E382" s="568"/>
      <c r="F382" s="568"/>
      <c r="G382" s="568"/>
      <c r="H382" s="568"/>
      <c r="I382" s="568"/>
      <c r="J382" s="568"/>
      <c r="K382" s="568"/>
      <c r="L382" s="568"/>
      <c r="M382" s="568"/>
      <c r="N382" s="568"/>
      <c r="O382" s="568"/>
      <c r="P382" s="568"/>
      <c r="Q382" s="568"/>
      <c r="R382" s="568"/>
      <c r="S382" s="568"/>
      <c r="T382" s="568"/>
      <c r="U382" s="568"/>
      <c r="V382" s="568"/>
      <c r="W382" s="568"/>
      <c r="X382" s="568"/>
      <c r="Y382" s="568"/>
      <c r="Z382" s="568"/>
      <c r="AA382" s="568"/>
      <c r="AB382" s="568"/>
      <c r="AC382" s="568"/>
      <c r="AD382" s="568"/>
      <c r="AE382" s="568"/>
      <c r="AF382" s="568"/>
      <c r="AG382" s="568"/>
      <c r="AH382" s="568"/>
      <c r="AI382" s="568"/>
      <c r="AJ382" s="568"/>
      <c r="AK382" s="563"/>
      <c r="AL382" s="795" t="s">
        <v>357</v>
      </c>
      <c r="AM382" s="316"/>
      <c r="AN382" s="316"/>
      <c r="AO382" s="316"/>
      <c r="AP382" s="316"/>
      <c r="AQ382" s="316"/>
      <c r="AR382" s="316"/>
      <c r="AS382" s="317"/>
      <c r="AT382" s="119"/>
      <c r="AU382" s="160"/>
      <c r="AV382" s="160"/>
    </row>
    <row r="383" spans="1:48" s="74" customFormat="1" ht="24.95" customHeight="1">
      <c r="B383" s="564"/>
      <c r="C383" s="565"/>
      <c r="D383" s="564"/>
      <c r="E383" s="569"/>
      <c r="F383" s="569"/>
      <c r="G383" s="569"/>
      <c r="H383" s="569"/>
      <c r="I383" s="569"/>
      <c r="J383" s="569"/>
      <c r="K383" s="569"/>
      <c r="L383" s="569"/>
      <c r="M383" s="569"/>
      <c r="N383" s="569"/>
      <c r="O383" s="569"/>
      <c r="P383" s="569"/>
      <c r="Q383" s="569"/>
      <c r="R383" s="569"/>
      <c r="S383" s="569"/>
      <c r="T383" s="569"/>
      <c r="U383" s="569"/>
      <c r="V383" s="569"/>
      <c r="W383" s="569"/>
      <c r="X383" s="569"/>
      <c r="Y383" s="569"/>
      <c r="Z383" s="569"/>
      <c r="AA383" s="569"/>
      <c r="AB383" s="569"/>
      <c r="AC383" s="569"/>
      <c r="AD383" s="569"/>
      <c r="AE383" s="569"/>
      <c r="AF383" s="569"/>
      <c r="AG383" s="569"/>
      <c r="AH383" s="569"/>
      <c r="AI383" s="569"/>
      <c r="AJ383" s="569"/>
      <c r="AK383" s="565"/>
      <c r="AL383" s="796"/>
      <c r="AM383" s="797"/>
      <c r="AN383" s="797"/>
      <c r="AO383" s="797"/>
      <c r="AP383" s="797"/>
      <c r="AQ383" s="797"/>
      <c r="AR383" s="797"/>
      <c r="AS383" s="798"/>
      <c r="AT383" s="119"/>
      <c r="AU383" s="160"/>
      <c r="AV383" s="160"/>
    </row>
    <row r="384" spans="1:48" s="74" customFormat="1" ht="24.95" customHeight="1" thickBot="1">
      <c r="B384" s="566"/>
      <c r="C384" s="567"/>
      <c r="D384" s="566"/>
      <c r="E384" s="570"/>
      <c r="F384" s="570"/>
      <c r="G384" s="570"/>
      <c r="H384" s="570"/>
      <c r="I384" s="570"/>
      <c r="J384" s="570"/>
      <c r="K384" s="570"/>
      <c r="L384" s="570"/>
      <c r="M384" s="570"/>
      <c r="N384" s="570"/>
      <c r="O384" s="570"/>
      <c r="P384" s="570"/>
      <c r="Q384" s="570"/>
      <c r="R384" s="570"/>
      <c r="S384" s="570"/>
      <c r="T384" s="570"/>
      <c r="U384" s="570"/>
      <c r="V384" s="570"/>
      <c r="W384" s="570"/>
      <c r="X384" s="570"/>
      <c r="Y384" s="570"/>
      <c r="Z384" s="570"/>
      <c r="AA384" s="570"/>
      <c r="AB384" s="570"/>
      <c r="AC384" s="570"/>
      <c r="AD384" s="570"/>
      <c r="AE384" s="570"/>
      <c r="AF384" s="570"/>
      <c r="AG384" s="570"/>
      <c r="AH384" s="570"/>
      <c r="AI384" s="570"/>
      <c r="AJ384" s="570"/>
      <c r="AK384" s="567"/>
      <c r="AL384" s="799" t="s">
        <v>274</v>
      </c>
      <c r="AM384" s="800"/>
      <c r="AN384" s="800"/>
      <c r="AO384" s="800"/>
      <c r="AP384" s="800"/>
      <c r="AQ384" s="800"/>
      <c r="AR384" s="800"/>
      <c r="AS384" s="801"/>
      <c r="AT384" s="119"/>
      <c r="AU384" s="160"/>
      <c r="AV384" s="160"/>
    </row>
    <row r="385" spans="1:48" s="160" customFormat="1" ht="24.95" customHeight="1" outlineLevel="1" thickBot="1">
      <c r="A385" s="74"/>
      <c r="B385" s="625"/>
      <c r="C385" s="626"/>
      <c r="D385" s="626"/>
      <c r="E385" s="626"/>
      <c r="F385" s="626"/>
      <c r="G385" s="626"/>
      <c r="H385" s="626"/>
      <c r="I385" s="626"/>
      <c r="J385" s="626"/>
      <c r="K385" s="626"/>
      <c r="L385" s="626"/>
      <c r="M385" s="626"/>
      <c r="N385" s="626"/>
      <c r="O385" s="626"/>
      <c r="P385" s="626"/>
      <c r="Q385" s="626"/>
      <c r="R385" s="626"/>
      <c r="S385" s="626"/>
      <c r="T385" s="626"/>
      <c r="U385" s="626"/>
      <c r="V385" s="626"/>
      <c r="W385" s="626"/>
      <c r="X385" s="626"/>
      <c r="Y385" s="626"/>
      <c r="Z385" s="831" t="s">
        <v>115</v>
      </c>
      <c r="AA385" s="832"/>
      <c r="AB385" s="833"/>
      <c r="AC385" s="442" t="s">
        <v>116</v>
      </c>
      <c r="AD385" s="443"/>
      <c r="AE385" s="443"/>
      <c r="AF385" s="443"/>
      <c r="AG385" s="443"/>
      <c r="AH385" s="443"/>
      <c r="AI385" s="581">
        <v>0</v>
      </c>
      <c r="AJ385" s="582"/>
      <c r="AK385" s="579">
        <f>AI385/AR$9</f>
        <v>0</v>
      </c>
      <c r="AL385" s="580"/>
      <c r="AM385" s="256" t="s">
        <v>175</v>
      </c>
      <c r="AN385" s="252"/>
      <c r="AO385" s="252"/>
      <c r="AP385" s="252"/>
      <c r="AQ385" s="253"/>
      <c r="AR385" s="257"/>
      <c r="AS385" s="258"/>
      <c r="AT385" s="74"/>
    </row>
    <row r="386" spans="1:48" s="160" customFormat="1" ht="24.95" customHeight="1" outlineLevel="1">
      <c r="A386" s="74"/>
      <c r="B386" s="256" t="s">
        <v>117</v>
      </c>
      <c r="C386" s="252"/>
      <c r="D386" s="252"/>
      <c r="E386" s="252"/>
      <c r="F386" s="252"/>
      <c r="G386" s="252"/>
      <c r="H386" s="252"/>
      <c r="I386" s="252"/>
      <c r="J386" s="252"/>
      <c r="K386" s="252"/>
      <c r="L386" s="252"/>
      <c r="M386" s="252"/>
      <c r="N386" s="252"/>
      <c r="O386" s="252"/>
      <c r="P386" s="252"/>
      <c r="Q386" s="259"/>
      <c r="R386" s="256" t="s">
        <v>118</v>
      </c>
      <c r="S386" s="253"/>
      <c r="T386" s="252" t="s">
        <v>119</v>
      </c>
      <c r="U386" s="252"/>
      <c r="V386" s="252"/>
      <c r="W386" s="259"/>
      <c r="X386" s="264" t="s">
        <v>46</v>
      </c>
      <c r="Y386" s="827" t="s">
        <v>47</v>
      </c>
      <c r="Z386" s="828" t="s">
        <v>120</v>
      </c>
      <c r="AA386" s="829" t="s">
        <v>121</v>
      </c>
      <c r="AB386" s="830" t="s">
        <v>122</v>
      </c>
      <c r="AC386" s="256" t="s">
        <v>123</v>
      </c>
      <c r="AD386" s="252"/>
      <c r="AE386" s="252"/>
      <c r="AF386" s="252"/>
      <c r="AG386" s="252"/>
      <c r="AH386" s="252"/>
      <c r="AI386" s="252"/>
      <c r="AJ386" s="252"/>
      <c r="AK386" s="252"/>
      <c r="AL386" s="252"/>
      <c r="AM386" s="252"/>
      <c r="AN386" s="252"/>
      <c r="AO386" s="252"/>
      <c r="AP386" s="252"/>
      <c r="AQ386" s="259"/>
      <c r="AR386" s="272" t="s">
        <v>124</v>
      </c>
      <c r="AS386" s="273"/>
      <c r="AT386" s="74"/>
    </row>
    <row r="387" spans="1:48" s="74" customFormat="1" ht="24.95" customHeight="1" outlineLevel="1">
      <c r="B387" s="260"/>
      <c r="C387" s="261"/>
      <c r="D387" s="261"/>
      <c r="E387" s="261"/>
      <c r="F387" s="261"/>
      <c r="G387" s="261"/>
      <c r="H387" s="261"/>
      <c r="I387" s="261"/>
      <c r="J387" s="261"/>
      <c r="K387" s="261"/>
      <c r="L387" s="261"/>
      <c r="M387" s="261"/>
      <c r="N387" s="261"/>
      <c r="O387" s="261"/>
      <c r="P387" s="261"/>
      <c r="Q387" s="262"/>
      <c r="R387" s="260"/>
      <c r="S387" s="263"/>
      <c r="T387" s="261"/>
      <c r="U387" s="261"/>
      <c r="V387" s="261"/>
      <c r="W387" s="262"/>
      <c r="X387" s="265"/>
      <c r="Y387" s="304"/>
      <c r="Z387" s="265"/>
      <c r="AA387" s="271"/>
      <c r="AB387" s="267"/>
      <c r="AC387" s="260"/>
      <c r="AD387" s="261"/>
      <c r="AE387" s="261"/>
      <c r="AF387" s="261"/>
      <c r="AG387" s="261"/>
      <c r="AH387" s="261"/>
      <c r="AI387" s="261"/>
      <c r="AJ387" s="261"/>
      <c r="AK387" s="261"/>
      <c r="AL387" s="261"/>
      <c r="AM387" s="261"/>
      <c r="AN387" s="261"/>
      <c r="AO387" s="261"/>
      <c r="AP387" s="261"/>
      <c r="AQ387" s="262"/>
      <c r="AR387" s="141" t="s">
        <v>125</v>
      </c>
      <c r="AS387" s="121" t="s">
        <v>126</v>
      </c>
      <c r="AU387" s="160"/>
      <c r="AV387" s="160"/>
    </row>
    <row r="388" spans="1:48" s="74" customFormat="1" ht="24.95" customHeight="1" outlineLevel="1">
      <c r="B388" s="227"/>
      <c r="C388" s="228"/>
      <c r="D388" s="228"/>
      <c r="E388" s="228"/>
      <c r="F388" s="228"/>
      <c r="G388" s="228"/>
      <c r="H388" s="228"/>
      <c r="I388" s="228"/>
      <c r="J388" s="228"/>
      <c r="K388" s="228"/>
      <c r="L388" s="228"/>
      <c r="M388" s="228"/>
      <c r="N388" s="228"/>
      <c r="O388" s="228"/>
      <c r="P388" s="228"/>
      <c r="Q388" s="229"/>
      <c r="R388" s="227"/>
      <c r="S388" s="230"/>
      <c r="T388" s="231"/>
      <c r="U388" s="228"/>
      <c r="V388" s="228"/>
      <c r="W388" s="229"/>
      <c r="X388" s="164"/>
      <c r="Y388" s="174"/>
      <c r="Z388" s="164"/>
      <c r="AA388" s="166"/>
      <c r="AB388" s="125" t="e">
        <f>INDEX($AM$107:$AT$110,MATCH(Z388,$AK$107:$AK$110,0),MATCH(AA388,$AM$111:$AT$111,0))</f>
        <v>#N/A</v>
      </c>
      <c r="AC388" s="227"/>
      <c r="AD388" s="228"/>
      <c r="AE388" s="228"/>
      <c r="AF388" s="228"/>
      <c r="AG388" s="228"/>
      <c r="AH388" s="228"/>
      <c r="AI388" s="228"/>
      <c r="AJ388" s="228"/>
      <c r="AK388" s="228"/>
      <c r="AL388" s="228"/>
      <c r="AM388" s="228"/>
      <c r="AN388" s="228"/>
      <c r="AO388" s="228"/>
      <c r="AP388" s="228"/>
      <c r="AQ388" s="229"/>
      <c r="AR388" s="177"/>
      <c r="AS388" s="168"/>
      <c r="AU388" s="160"/>
      <c r="AV388" s="160"/>
    </row>
    <row r="389" spans="1:48" s="74" customFormat="1" ht="24.95" customHeight="1" outlineLevel="1">
      <c r="A389" s="160"/>
      <c r="B389" s="227"/>
      <c r="C389" s="228"/>
      <c r="D389" s="228"/>
      <c r="E389" s="228"/>
      <c r="F389" s="228"/>
      <c r="G389" s="228"/>
      <c r="H389" s="228"/>
      <c r="I389" s="228"/>
      <c r="J389" s="228"/>
      <c r="K389" s="228"/>
      <c r="L389" s="228"/>
      <c r="M389" s="228"/>
      <c r="N389" s="228"/>
      <c r="O389" s="228"/>
      <c r="P389" s="228"/>
      <c r="Q389" s="229"/>
      <c r="R389" s="227"/>
      <c r="S389" s="230"/>
      <c r="T389" s="231"/>
      <c r="U389" s="228"/>
      <c r="V389" s="228"/>
      <c r="W389" s="229"/>
      <c r="X389" s="164"/>
      <c r="Y389" s="174"/>
      <c r="Z389" s="164"/>
      <c r="AA389" s="166"/>
      <c r="AB389" s="125" t="e">
        <f t="shared" ref="AB389:AB396" si="18">INDEX($AM$107:$AT$110,MATCH(Z389,$AK$107:$AK$110,0),MATCH(AA389,$AM$111:$AT$111,0))</f>
        <v>#N/A</v>
      </c>
      <c r="AC389" s="227"/>
      <c r="AD389" s="228"/>
      <c r="AE389" s="228"/>
      <c r="AF389" s="228"/>
      <c r="AG389" s="228"/>
      <c r="AH389" s="228"/>
      <c r="AI389" s="228"/>
      <c r="AJ389" s="228"/>
      <c r="AK389" s="228"/>
      <c r="AL389" s="228"/>
      <c r="AM389" s="228"/>
      <c r="AN389" s="228"/>
      <c r="AO389" s="228"/>
      <c r="AP389" s="228"/>
      <c r="AQ389" s="229"/>
      <c r="AR389" s="177"/>
      <c r="AS389" s="168"/>
      <c r="AT389" s="160"/>
      <c r="AU389" s="160"/>
      <c r="AV389" s="160"/>
    </row>
    <row r="390" spans="1:48" s="74" customFormat="1" ht="24.95" customHeight="1" outlineLevel="1">
      <c r="A390" s="160"/>
      <c r="B390" s="227"/>
      <c r="C390" s="228"/>
      <c r="D390" s="228"/>
      <c r="E390" s="228"/>
      <c r="F390" s="228"/>
      <c r="G390" s="228"/>
      <c r="H390" s="228"/>
      <c r="I390" s="228"/>
      <c r="J390" s="228"/>
      <c r="K390" s="228"/>
      <c r="L390" s="228"/>
      <c r="M390" s="228"/>
      <c r="N390" s="228"/>
      <c r="O390" s="228"/>
      <c r="P390" s="228"/>
      <c r="Q390" s="229"/>
      <c r="R390" s="227"/>
      <c r="S390" s="230"/>
      <c r="T390" s="231"/>
      <c r="U390" s="228"/>
      <c r="V390" s="228"/>
      <c r="W390" s="229"/>
      <c r="X390" s="164"/>
      <c r="Y390" s="174"/>
      <c r="Z390" s="164"/>
      <c r="AA390" s="166"/>
      <c r="AB390" s="125" t="e">
        <f t="shared" si="18"/>
        <v>#N/A</v>
      </c>
      <c r="AC390" s="227"/>
      <c r="AD390" s="228"/>
      <c r="AE390" s="228"/>
      <c r="AF390" s="228"/>
      <c r="AG390" s="228"/>
      <c r="AH390" s="228"/>
      <c r="AI390" s="228"/>
      <c r="AJ390" s="228"/>
      <c r="AK390" s="228"/>
      <c r="AL390" s="228"/>
      <c r="AM390" s="228"/>
      <c r="AN390" s="228"/>
      <c r="AO390" s="228"/>
      <c r="AP390" s="228"/>
      <c r="AQ390" s="229"/>
      <c r="AR390" s="177"/>
      <c r="AS390" s="168"/>
      <c r="AT390" s="160"/>
      <c r="AU390" s="160"/>
      <c r="AV390" s="160"/>
    </row>
    <row r="391" spans="1:48" s="74" customFormat="1" ht="24.95" customHeight="1" outlineLevel="1">
      <c r="A391" s="160"/>
      <c r="B391" s="227"/>
      <c r="C391" s="228"/>
      <c r="D391" s="228"/>
      <c r="E391" s="228"/>
      <c r="F391" s="228"/>
      <c r="G391" s="228"/>
      <c r="H391" s="228"/>
      <c r="I391" s="228"/>
      <c r="J391" s="228"/>
      <c r="K391" s="228"/>
      <c r="L391" s="228"/>
      <c r="M391" s="228"/>
      <c r="N391" s="228"/>
      <c r="O391" s="228"/>
      <c r="P391" s="228"/>
      <c r="Q391" s="229"/>
      <c r="R391" s="227"/>
      <c r="S391" s="230"/>
      <c r="T391" s="231"/>
      <c r="U391" s="228"/>
      <c r="V391" s="228"/>
      <c r="W391" s="229"/>
      <c r="X391" s="164"/>
      <c r="Y391" s="174"/>
      <c r="Z391" s="164"/>
      <c r="AA391" s="166"/>
      <c r="AB391" s="125" t="e">
        <f t="shared" si="18"/>
        <v>#N/A</v>
      </c>
      <c r="AC391" s="227"/>
      <c r="AD391" s="228"/>
      <c r="AE391" s="228"/>
      <c r="AF391" s="228"/>
      <c r="AG391" s="228"/>
      <c r="AH391" s="228"/>
      <c r="AI391" s="228"/>
      <c r="AJ391" s="228"/>
      <c r="AK391" s="228"/>
      <c r="AL391" s="228"/>
      <c r="AM391" s="228"/>
      <c r="AN391" s="228"/>
      <c r="AO391" s="228"/>
      <c r="AP391" s="228"/>
      <c r="AQ391" s="229"/>
      <c r="AR391" s="177"/>
      <c r="AS391" s="168"/>
      <c r="AT391" s="160"/>
      <c r="AU391" s="160"/>
      <c r="AV391" s="160"/>
    </row>
    <row r="392" spans="1:48" s="74" customFormat="1" ht="24.95" customHeight="1" outlineLevel="1">
      <c r="A392" s="160"/>
      <c r="B392" s="227"/>
      <c r="C392" s="228"/>
      <c r="D392" s="228"/>
      <c r="E392" s="228"/>
      <c r="F392" s="228"/>
      <c r="G392" s="228"/>
      <c r="H392" s="228"/>
      <c r="I392" s="228"/>
      <c r="J392" s="228"/>
      <c r="K392" s="228"/>
      <c r="L392" s="228"/>
      <c r="M392" s="228"/>
      <c r="N392" s="228"/>
      <c r="O392" s="228"/>
      <c r="P392" s="228"/>
      <c r="Q392" s="229"/>
      <c r="R392" s="227"/>
      <c r="S392" s="230"/>
      <c r="T392" s="231"/>
      <c r="U392" s="228"/>
      <c r="V392" s="228"/>
      <c r="W392" s="229"/>
      <c r="X392" s="164"/>
      <c r="Y392" s="174"/>
      <c r="Z392" s="164"/>
      <c r="AA392" s="166"/>
      <c r="AB392" s="125" t="e">
        <f t="shared" si="18"/>
        <v>#N/A</v>
      </c>
      <c r="AC392" s="227"/>
      <c r="AD392" s="228"/>
      <c r="AE392" s="228"/>
      <c r="AF392" s="228"/>
      <c r="AG392" s="228"/>
      <c r="AH392" s="228"/>
      <c r="AI392" s="228"/>
      <c r="AJ392" s="228"/>
      <c r="AK392" s="228"/>
      <c r="AL392" s="228"/>
      <c r="AM392" s="228"/>
      <c r="AN392" s="228"/>
      <c r="AO392" s="228"/>
      <c r="AP392" s="228"/>
      <c r="AQ392" s="229"/>
      <c r="AR392" s="177"/>
      <c r="AS392" s="168"/>
      <c r="AT392" s="160"/>
      <c r="AU392" s="160"/>
      <c r="AV392" s="160"/>
    </row>
    <row r="393" spans="1:48" s="74" customFormat="1" ht="24.95" customHeight="1" outlineLevel="1">
      <c r="A393" s="160"/>
      <c r="B393" s="227"/>
      <c r="C393" s="228"/>
      <c r="D393" s="228"/>
      <c r="E393" s="228"/>
      <c r="F393" s="228"/>
      <c r="G393" s="228"/>
      <c r="H393" s="228"/>
      <c r="I393" s="228"/>
      <c r="J393" s="228"/>
      <c r="K393" s="228"/>
      <c r="L393" s="228"/>
      <c r="M393" s="228"/>
      <c r="N393" s="228"/>
      <c r="O393" s="228"/>
      <c r="P393" s="228"/>
      <c r="Q393" s="229"/>
      <c r="R393" s="227"/>
      <c r="S393" s="230"/>
      <c r="T393" s="231"/>
      <c r="U393" s="228"/>
      <c r="V393" s="228"/>
      <c r="W393" s="229"/>
      <c r="X393" s="164"/>
      <c r="Y393" s="174"/>
      <c r="Z393" s="164"/>
      <c r="AA393" s="166"/>
      <c r="AB393" s="125" t="e">
        <f t="shared" si="18"/>
        <v>#N/A</v>
      </c>
      <c r="AC393" s="227"/>
      <c r="AD393" s="228"/>
      <c r="AE393" s="228"/>
      <c r="AF393" s="228"/>
      <c r="AG393" s="228"/>
      <c r="AH393" s="228"/>
      <c r="AI393" s="228"/>
      <c r="AJ393" s="228"/>
      <c r="AK393" s="228"/>
      <c r="AL393" s="228"/>
      <c r="AM393" s="228"/>
      <c r="AN393" s="228"/>
      <c r="AO393" s="228"/>
      <c r="AP393" s="228"/>
      <c r="AQ393" s="229"/>
      <c r="AR393" s="177"/>
      <c r="AS393" s="168"/>
      <c r="AT393" s="160"/>
      <c r="AU393" s="160"/>
      <c r="AV393" s="160"/>
    </row>
    <row r="394" spans="1:48" s="74" customFormat="1" ht="24.95" customHeight="1" outlineLevel="1">
      <c r="A394" s="160"/>
      <c r="B394" s="227"/>
      <c r="C394" s="228"/>
      <c r="D394" s="228"/>
      <c r="E394" s="228"/>
      <c r="F394" s="228"/>
      <c r="G394" s="228"/>
      <c r="H394" s="228"/>
      <c r="I394" s="228"/>
      <c r="J394" s="228"/>
      <c r="K394" s="228"/>
      <c r="L394" s="228"/>
      <c r="M394" s="228"/>
      <c r="N394" s="228"/>
      <c r="O394" s="228"/>
      <c r="P394" s="228"/>
      <c r="Q394" s="229"/>
      <c r="R394" s="227"/>
      <c r="S394" s="230"/>
      <c r="T394" s="231"/>
      <c r="U394" s="228"/>
      <c r="V394" s="228"/>
      <c r="W394" s="229"/>
      <c r="X394" s="164"/>
      <c r="Y394" s="174"/>
      <c r="Z394" s="164"/>
      <c r="AA394" s="166"/>
      <c r="AB394" s="125" t="e">
        <f t="shared" si="18"/>
        <v>#N/A</v>
      </c>
      <c r="AC394" s="227"/>
      <c r="AD394" s="228"/>
      <c r="AE394" s="228"/>
      <c r="AF394" s="228"/>
      <c r="AG394" s="228"/>
      <c r="AH394" s="228"/>
      <c r="AI394" s="228"/>
      <c r="AJ394" s="228"/>
      <c r="AK394" s="228"/>
      <c r="AL394" s="228"/>
      <c r="AM394" s="228"/>
      <c r="AN394" s="228"/>
      <c r="AO394" s="228"/>
      <c r="AP394" s="228"/>
      <c r="AQ394" s="229"/>
      <c r="AR394" s="177"/>
      <c r="AS394" s="168"/>
      <c r="AT394" s="160"/>
      <c r="AU394" s="160"/>
      <c r="AV394" s="160"/>
    </row>
    <row r="395" spans="1:48" s="74" customFormat="1" ht="24.95" customHeight="1" outlineLevel="1">
      <c r="A395" s="160"/>
      <c r="B395" s="227"/>
      <c r="C395" s="228"/>
      <c r="D395" s="228"/>
      <c r="E395" s="228"/>
      <c r="F395" s="228"/>
      <c r="G395" s="228"/>
      <c r="H395" s="228"/>
      <c r="I395" s="228"/>
      <c r="J395" s="228"/>
      <c r="K395" s="228"/>
      <c r="L395" s="228"/>
      <c r="M395" s="228"/>
      <c r="N395" s="228"/>
      <c r="O395" s="228"/>
      <c r="P395" s="228"/>
      <c r="Q395" s="229"/>
      <c r="R395" s="227"/>
      <c r="S395" s="230"/>
      <c r="T395" s="231"/>
      <c r="U395" s="228"/>
      <c r="V395" s="228"/>
      <c r="W395" s="229"/>
      <c r="X395" s="164"/>
      <c r="Y395" s="174"/>
      <c r="Z395" s="164"/>
      <c r="AA395" s="166"/>
      <c r="AB395" s="125" t="e">
        <f t="shared" si="18"/>
        <v>#N/A</v>
      </c>
      <c r="AC395" s="227"/>
      <c r="AD395" s="228"/>
      <c r="AE395" s="228"/>
      <c r="AF395" s="228"/>
      <c r="AG395" s="228"/>
      <c r="AH395" s="228"/>
      <c r="AI395" s="228"/>
      <c r="AJ395" s="228"/>
      <c r="AK395" s="228"/>
      <c r="AL395" s="228"/>
      <c r="AM395" s="228"/>
      <c r="AN395" s="228"/>
      <c r="AO395" s="228"/>
      <c r="AP395" s="228"/>
      <c r="AQ395" s="229"/>
      <c r="AR395" s="177"/>
      <c r="AS395" s="168"/>
      <c r="AT395" s="160"/>
      <c r="AU395" s="160"/>
      <c r="AV395" s="160"/>
    </row>
    <row r="396" spans="1:48" s="74" customFormat="1" ht="24.95" customHeight="1" outlineLevel="1" thickBot="1">
      <c r="A396" s="160"/>
      <c r="B396" s="227"/>
      <c r="C396" s="228"/>
      <c r="D396" s="228"/>
      <c r="E396" s="228"/>
      <c r="F396" s="228"/>
      <c r="G396" s="228"/>
      <c r="H396" s="228"/>
      <c r="I396" s="228"/>
      <c r="J396" s="228"/>
      <c r="K396" s="228"/>
      <c r="L396" s="228"/>
      <c r="M396" s="228"/>
      <c r="N396" s="228"/>
      <c r="O396" s="228"/>
      <c r="P396" s="228"/>
      <c r="Q396" s="229"/>
      <c r="R396" s="232"/>
      <c r="S396" s="233"/>
      <c r="T396" s="234"/>
      <c r="U396" s="235"/>
      <c r="V396" s="235"/>
      <c r="W396" s="236"/>
      <c r="X396" s="175"/>
      <c r="Y396" s="176"/>
      <c r="Z396" s="169"/>
      <c r="AA396" s="171"/>
      <c r="AB396" s="131" t="e">
        <f t="shared" si="18"/>
        <v>#N/A</v>
      </c>
      <c r="AC396" s="232"/>
      <c r="AD396" s="235"/>
      <c r="AE396" s="235"/>
      <c r="AF396" s="235"/>
      <c r="AG396" s="235"/>
      <c r="AH396" s="235"/>
      <c r="AI396" s="235"/>
      <c r="AJ396" s="235"/>
      <c r="AK396" s="235"/>
      <c r="AL396" s="235"/>
      <c r="AM396" s="235"/>
      <c r="AN396" s="235"/>
      <c r="AO396" s="235"/>
      <c r="AP396" s="235"/>
      <c r="AQ396" s="236"/>
      <c r="AR396" s="178"/>
      <c r="AS396" s="173"/>
      <c r="AT396" s="160"/>
      <c r="AU396" s="160"/>
      <c r="AV396" s="160"/>
    </row>
    <row r="397" spans="1:48" s="74" customFormat="1" ht="24.95" customHeight="1" outlineLevel="1" thickBot="1">
      <c r="B397" s="237"/>
      <c r="C397" s="238"/>
      <c r="D397" s="238"/>
      <c r="E397" s="238"/>
      <c r="F397" s="238"/>
      <c r="G397" s="238"/>
      <c r="H397" s="238"/>
      <c r="I397" s="238"/>
      <c r="J397" s="238"/>
      <c r="K397" s="238"/>
      <c r="L397" s="238"/>
      <c r="M397" s="238"/>
      <c r="N397" s="238"/>
      <c r="O397" s="238"/>
      <c r="P397" s="238"/>
      <c r="Q397" s="239"/>
      <c r="R397" s="279" t="s">
        <v>132</v>
      </c>
      <c r="S397" s="280"/>
      <c r="T397" s="280"/>
      <c r="U397" s="280"/>
      <c r="V397" s="280"/>
      <c r="W397" s="280"/>
      <c r="X397" s="280"/>
      <c r="Y397" s="281"/>
      <c r="Z397" s="134">
        <f>ROUNDUP(SUM(Z388:Z396)*$AK385,0)</f>
        <v>0</v>
      </c>
      <c r="AA397" s="135">
        <f>ROUNDUP(SUM(AA388:AA396)*$AK385,0)</f>
        <v>0</v>
      </c>
      <c r="AB397" s="136"/>
      <c r="AC397" s="615"/>
      <c r="AD397" s="616"/>
      <c r="AE397" s="616"/>
      <c r="AF397" s="616"/>
      <c r="AG397" s="616"/>
      <c r="AH397" s="616"/>
      <c r="AI397" s="616"/>
      <c r="AJ397" s="616"/>
      <c r="AK397" s="616"/>
      <c r="AL397" s="616"/>
      <c r="AM397" s="616"/>
      <c r="AN397" s="616"/>
      <c r="AO397" s="616"/>
      <c r="AP397" s="616"/>
      <c r="AQ397" s="616"/>
      <c r="AR397" s="616"/>
      <c r="AS397" s="617"/>
      <c r="AU397" s="160"/>
      <c r="AV397" s="160"/>
    </row>
    <row r="398" spans="1:48" s="74" customFormat="1" ht="24.95" customHeight="1" outlineLevel="1">
      <c r="A398" s="160"/>
      <c r="B398" s="160"/>
      <c r="C398" s="160"/>
      <c r="D398" s="160"/>
      <c r="E398" s="160"/>
      <c r="F398" s="160"/>
      <c r="G398" s="160"/>
      <c r="H398" s="160"/>
      <c r="I398" s="160"/>
      <c r="J398" s="160"/>
      <c r="K398" s="160"/>
      <c r="L398" s="160"/>
      <c r="M398" s="160"/>
      <c r="N398" s="160"/>
      <c r="O398" s="160"/>
      <c r="P398" s="160"/>
      <c r="Q398" s="160"/>
      <c r="R398" s="160"/>
      <c r="S398" s="160"/>
      <c r="T398" s="160"/>
      <c r="U398" s="160"/>
      <c r="V398" s="160"/>
      <c r="W398" s="160"/>
      <c r="X398" s="160"/>
      <c r="Y398" s="160"/>
      <c r="Z398" s="160"/>
      <c r="AA398" s="160"/>
      <c r="AB398" s="160"/>
      <c r="AC398" s="160"/>
      <c r="AD398" s="160"/>
      <c r="AE398" s="160"/>
      <c r="AF398" s="160"/>
      <c r="AG398" s="160"/>
      <c r="AH398" s="160"/>
      <c r="AI398" s="160"/>
      <c r="AJ398" s="160"/>
      <c r="AK398" s="160"/>
      <c r="AL398" s="160"/>
      <c r="AM398" s="160"/>
      <c r="AN398" s="160"/>
      <c r="AO398" s="160"/>
      <c r="AP398" s="160"/>
      <c r="AQ398" s="160"/>
      <c r="AR398" s="70"/>
      <c r="AS398" s="70"/>
      <c r="AT398" s="160"/>
      <c r="AU398" s="160"/>
      <c r="AV398" s="160"/>
    </row>
    <row r="399" spans="1:48" s="74" customFormat="1" ht="24.95" customHeight="1">
      <c r="A399" s="160"/>
      <c r="B399" s="160"/>
      <c r="C399" s="160"/>
      <c r="D399" s="160"/>
      <c r="E399" s="160"/>
      <c r="F399" s="160"/>
      <c r="G399" s="160"/>
      <c r="H399" s="160"/>
      <c r="I399" s="160"/>
      <c r="J399" s="160"/>
      <c r="K399" s="160"/>
      <c r="L399" s="160"/>
      <c r="M399" s="160"/>
      <c r="N399" s="160"/>
      <c r="O399" s="160"/>
      <c r="P399" s="160"/>
      <c r="Q399" s="160"/>
      <c r="R399" s="160"/>
      <c r="S399" s="160"/>
      <c r="T399" s="160"/>
      <c r="U399" s="160"/>
      <c r="V399" s="160"/>
      <c r="W399" s="160"/>
      <c r="X399" s="160"/>
      <c r="Y399" s="160"/>
      <c r="Z399" s="160"/>
      <c r="AA399" s="160"/>
      <c r="AB399" s="160"/>
      <c r="AC399" s="160"/>
      <c r="AD399" s="160"/>
      <c r="AE399" s="160"/>
      <c r="AF399" s="160"/>
      <c r="AG399" s="160"/>
      <c r="AH399" s="160"/>
      <c r="AI399" s="160"/>
      <c r="AJ399" s="160"/>
      <c r="AK399" s="160"/>
      <c r="AL399" s="160"/>
      <c r="AM399" s="160"/>
      <c r="AN399" s="160"/>
      <c r="AO399" s="160"/>
      <c r="AP399" s="160"/>
      <c r="AQ399" s="160"/>
      <c r="AR399" s="70"/>
      <c r="AS399" s="70"/>
      <c r="AT399" s="160"/>
      <c r="AU399" s="160"/>
      <c r="AV399" s="160"/>
    </row>
    <row r="400" spans="1:48" s="74" customFormat="1" ht="24.95" customHeight="1" thickBot="1">
      <c r="B400" s="834" t="s">
        <v>114</v>
      </c>
      <c r="C400" s="834"/>
      <c r="D400" s="834"/>
      <c r="E400" s="834"/>
      <c r="F400" s="834"/>
      <c r="G400" s="834"/>
      <c r="H400" s="834"/>
      <c r="I400" s="834"/>
      <c r="J400" s="834"/>
      <c r="K400" s="834"/>
      <c r="L400" s="834"/>
      <c r="M400" s="834"/>
      <c r="N400" s="834"/>
      <c r="O400" s="834"/>
      <c r="P400" s="834"/>
      <c r="Q400" s="834"/>
      <c r="R400" s="834"/>
      <c r="S400" s="834"/>
      <c r="T400" s="834"/>
      <c r="U400" s="834"/>
      <c r="V400" s="834"/>
      <c r="W400" s="834"/>
      <c r="X400" s="834"/>
      <c r="Y400" s="834"/>
      <c r="Z400" s="834"/>
      <c r="AA400" s="834"/>
      <c r="AB400" s="834"/>
      <c r="AC400" s="834"/>
      <c r="AD400" s="834"/>
      <c r="AE400" s="834"/>
      <c r="AF400" s="834"/>
      <c r="AG400" s="834"/>
      <c r="AH400" s="834"/>
      <c r="AI400" s="834"/>
      <c r="AJ400" s="834"/>
      <c r="AK400" s="834"/>
      <c r="AL400" s="834"/>
      <c r="AM400" s="834"/>
      <c r="AN400" s="834"/>
      <c r="AO400" s="834"/>
      <c r="AP400" s="834"/>
      <c r="AQ400" s="834"/>
      <c r="AR400" s="834"/>
      <c r="AS400" s="834"/>
      <c r="AT400" s="119"/>
      <c r="AU400" s="160"/>
      <c r="AV400" s="160"/>
    </row>
    <row r="401" spans="1:48" s="74" customFormat="1" ht="24.95" customHeight="1">
      <c r="B401" s="562" t="s">
        <v>253</v>
      </c>
      <c r="C401" s="563"/>
      <c r="D401" s="562" t="s">
        <v>86</v>
      </c>
      <c r="E401" s="568"/>
      <c r="F401" s="568"/>
      <c r="G401" s="568"/>
      <c r="H401" s="568"/>
      <c r="I401" s="568"/>
      <c r="J401" s="568"/>
      <c r="K401" s="568"/>
      <c r="L401" s="568"/>
      <c r="M401" s="568"/>
      <c r="N401" s="568"/>
      <c r="O401" s="568"/>
      <c r="P401" s="568"/>
      <c r="Q401" s="568"/>
      <c r="R401" s="568"/>
      <c r="S401" s="568"/>
      <c r="T401" s="568"/>
      <c r="U401" s="568"/>
      <c r="V401" s="568"/>
      <c r="W401" s="568"/>
      <c r="X401" s="568"/>
      <c r="Y401" s="568"/>
      <c r="Z401" s="568"/>
      <c r="AA401" s="568"/>
      <c r="AB401" s="568"/>
      <c r="AC401" s="568"/>
      <c r="AD401" s="568"/>
      <c r="AE401" s="568"/>
      <c r="AF401" s="568"/>
      <c r="AG401" s="568"/>
      <c r="AH401" s="568"/>
      <c r="AI401" s="568"/>
      <c r="AJ401" s="568"/>
      <c r="AK401" s="563"/>
      <c r="AL401" s="795" t="s">
        <v>357</v>
      </c>
      <c r="AM401" s="316"/>
      <c r="AN401" s="316"/>
      <c r="AO401" s="316"/>
      <c r="AP401" s="316"/>
      <c r="AQ401" s="316"/>
      <c r="AR401" s="316"/>
      <c r="AS401" s="317"/>
      <c r="AT401" s="119"/>
      <c r="AU401" s="160"/>
      <c r="AV401" s="160"/>
    </row>
    <row r="402" spans="1:48" s="160" customFormat="1" ht="24.95" customHeight="1">
      <c r="A402" s="74"/>
      <c r="B402" s="564"/>
      <c r="C402" s="565"/>
      <c r="D402" s="564"/>
      <c r="E402" s="569"/>
      <c r="F402" s="569"/>
      <c r="G402" s="569"/>
      <c r="H402" s="569"/>
      <c r="I402" s="569"/>
      <c r="J402" s="569"/>
      <c r="K402" s="569"/>
      <c r="L402" s="569"/>
      <c r="M402" s="569"/>
      <c r="N402" s="569"/>
      <c r="O402" s="569"/>
      <c r="P402" s="569"/>
      <c r="Q402" s="569"/>
      <c r="R402" s="569"/>
      <c r="S402" s="569"/>
      <c r="T402" s="569"/>
      <c r="U402" s="569"/>
      <c r="V402" s="569"/>
      <c r="W402" s="569"/>
      <c r="X402" s="569"/>
      <c r="Y402" s="569"/>
      <c r="Z402" s="569"/>
      <c r="AA402" s="569"/>
      <c r="AB402" s="569"/>
      <c r="AC402" s="569"/>
      <c r="AD402" s="569"/>
      <c r="AE402" s="569"/>
      <c r="AF402" s="569"/>
      <c r="AG402" s="569"/>
      <c r="AH402" s="569"/>
      <c r="AI402" s="569"/>
      <c r="AJ402" s="569"/>
      <c r="AK402" s="565"/>
      <c r="AL402" s="796"/>
      <c r="AM402" s="797"/>
      <c r="AN402" s="797"/>
      <c r="AO402" s="797"/>
      <c r="AP402" s="797"/>
      <c r="AQ402" s="797"/>
      <c r="AR402" s="797"/>
      <c r="AS402" s="798"/>
      <c r="AT402" s="119"/>
    </row>
    <row r="403" spans="1:48" s="160" customFormat="1" ht="24.95" customHeight="1" thickBot="1">
      <c r="A403" s="74"/>
      <c r="B403" s="566"/>
      <c r="C403" s="567"/>
      <c r="D403" s="566"/>
      <c r="E403" s="570"/>
      <c r="F403" s="570"/>
      <c r="G403" s="570"/>
      <c r="H403" s="570"/>
      <c r="I403" s="570"/>
      <c r="J403" s="570"/>
      <c r="K403" s="570"/>
      <c r="L403" s="570"/>
      <c r="M403" s="570"/>
      <c r="N403" s="570"/>
      <c r="O403" s="570"/>
      <c r="P403" s="570"/>
      <c r="Q403" s="570"/>
      <c r="R403" s="570"/>
      <c r="S403" s="570"/>
      <c r="T403" s="570"/>
      <c r="U403" s="570"/>
      <c r="V403" s="570"/>
      <c r="W403" s="570"/>
      <c r="X403" s="570"/>
      <c r="Y403" s="570"/>
      <c r="Z403" s="570"/>
      <c r="AA403" s="570"/>
      <c r="AB403" s="570"/>
      <c r="AC403" s="570"/>
      <c r="AD403" s="570"/>
      <c r="AE403" s="570"/>
      <c r="AF403" s="570"/>
      <c r="AG403" s="570"/>
      <c r="AH403" s="570"/>
      <c r="AI403" s="570"/>
      <c r="AJ403" s="570"/>
      <c r="AK403" s="567"/>
      <c r="AL403" s="799" t="s">
        <v>274</v>
      </c>
      <c r="AM403" s="800"/>
      <c r="AN403" s="800"/>
      <c r="AO403" s="800"/>
      <c r="AP403" s="800"/>
      <c r="AQ403" s="800"/>
      <c r="AR403" s="800"/>
      <c r="AS403" s="801"/>
      <c r="AT403" s="119"/>
    </row>
    <row r="404" spans="1:48" s="74" customFormat="1" ht="24.95" customHeight="1" outlineLevel="1" thickBot="1">
      <c r="B404" s="625"/>
      <c r="C404" s="626"/>
      <c r="D404" s="626"/>
      <c r="E404" s="626"/>
      <c r="F404" s="626"/>
      <c r="G404" s="626"/>
      <c r="H404" s="626"/>
      <c r="I404" s="626"/>
      <c r="J404" s="626"/>
      <c r="K404" s="626"/>
      <c r="L404" s="626"/>
      <c r="M404" s="626"/>
      <c r="N404" s="626"/>
      <c r="O404" s="626"/>
      <c r="P404" s="626"/>
      <c r="Q404" s="626"/>
      <c r="R404" s="626"/>
      <c r="S404" s="626"/>
      <c r="T404" s="626"/>
      <c r="U404" s="626"/>
      <c r="V404" s="626"/>
      <c r="W404" s="626"/>
      <c r="X404" s="626"/>
      <c r="Y404" s="626"/>
      <c r="Z404" s="831" t="s">
        <v>115</v>
      </c>
      <c r="AA404" s="832"/>
      <c r="AB404" s="833"/>
      <c r="AC404" s="442" t="s">
        <v>116</v>
      </c>
      <c r="AD404" s="443"/>
      <c r="AE404" s="443"/>
      <c r="AF404" s="443"/>
      <c r="AG404" s="443"/>
      <c r="AH404" s="443"/>
      <c r="AI404" s="581">
        <v>0</v>
      </c>
      <c r="AJ404" s="582"/>
      <c r="AK404" s="579">
        <f>AI404/AR$9</f>
        <v>0</v>
      </c>
      <c r="AL404" s="580"/>
      <c r="AM404" s="256" t="s">
        <v>175</v>
      </c>
      <c r="AN404" s="252"/>
      <c r="AO404" s="252"/>
      <c r="AP404" s="252"/>
      <c r="AQ404" s="253"/>
      <c r="AR404" s="257"/>
      <c r="AS404" s="258"/>
      <c r="AU404" s="160"/>
      <c r="AV404" s="160"/>
    </row>
    <row r="405" spans="1:48" s="74" customFormat="1" ht="24.95" customHeight="1" outlineLevel="1">
      <c r="B405" s="256" t="s">
        <v>117</v>
      </c>
      <c r="C405" s="252"/>
      <c r="D405" s="252"/>
      <c r="E405" s="252"/>
      <c r="F405" s="252"/>
      <c r="G405" s="252"/>
      <c r="H405" s="252"/>
      <c r="I405" s="252"/>
      <c r="J405" s="252"/>
      <c r="K405" s="252"/>
      <c r="L405" s="252"/>
      <c r="M405" s="252"/>
      <c r="N405" s="252"/>
      <c r="O405" s="252"/>
      <c r="P405" s="252"/>
      <c r="Q405" s="259"/>
      <c r="R405" s="256" t="s">
        <v>118</v>
      </c>
      <c r="S405" s="253"/>
      <c r="T405" s="252" t="s">
        <v>119</v>
      </c>
      <c r="U405" s="252"/>
      <c r="V405" s="252"/>
      <c r="W405" s="259"/>
      <c r="X405" s="264" t="s">
        <v>46</v>
      </c>
      <c r="Y405" s="827" t="s">
        <v>47</v>
      </c>
      <c r="Z405" s="828" t="s">
        <v>120</v>
      </c>
      <c r="AA405" s="829" t="s">
        <v>121</v>
      </c>
      <c r="AB405" s="830" t="s">
        <v>122</v>
      </c>
      <c r="AC405" s="256" t="s">
        <v>123</v>
      </c>
      <c r="AD405" s="252"/>
      <c r="AE405" s="252"/>
      <c r="AF405" s="252"/>
      <c r="AG405" s="252"/>
      <c r="AH405" s="252"/>
      <c r="AI405" s="252"/>
      <c r="AJ405" s="252"/>
      <c r="AK405" s="252"/>
      <c r="AL405" s="252"/>
      <c r="AM405" s="252"/>
      <c r="AN405" s="252"/>
      <c r="AO405" s="252"/>
      <c r="AP405" s="252"/>
      <c r="AQ405" s="259"/>
      <c r="AR405" s="272" t="s">
        <v>124</v>
      </c>
      <c r="AS405" s="273"/>
      <c r="AU405" s="160"/>
      <c r="AV405" s="160"/>
    </row>
    <row r="406" spans="1:48" s="74" customFormat="1" ht="24.95" customHeight="1" outlineLevel="1">
      <c r="B406" s="260"/>
      <c r="C406" s="261"/>
      <c r="D406" s="261"/>
      <c r="E406" s="261"/>
      <c r="F406" s="261"/>
      <c r="G406" s="261"/>
      <c r="H406" s="261"/>
      <c r="I406" s="261"/>
      <c r="J406" s="261"/>
      <c r="K406" s="261"/>
      <c r="L406" s="261"/>
      <c r="M406" s="261"/>
      <c r="N406" s="261"/>
      <c r="O406" s="261"/>
      <c r="P406" s="261"/>
      <c r="Q406" s="262"/>
      <c r="R406" s="260"/>
      <c r="S406" s="263"/>
      <c r="T406" s="261"/>
      <c r="U406" s="261"/>
      <c r="V406" s="261"/>
      <c r="W406" s="262"/>
      <c r="X406" s="265"/>
      <c r="Y406" s="304"/>
      <c r="Z406" s="265"/>
      <c r="AA406" s="271"/>
      <c r="AB406" s="267"/>
      <c r="AC406" s="260"/>
      <c r="AD406" s="261"/>
      <c r="AE406" s="261"/>
      <c r="AF406" s="261"/>
      <c r="AG406" s="261"/>
      <c r="AH406" s="261"/>
      <c r="AI406" s="261"/>
      <c r="AJ406" s="261"/>
      <c r="AK406" s="261"/>
      <c r="AL406" s="261"/>
      <c r="AM406" s="261"/>
      <c r="AN406" s="261"/>
      <c r="AO406" s="261"/>
      <c r="AP406" s="261"/>
      <c r="AQ406" s="262"/>
      <c r="AR406" s="141" t="s">
        <v>125</v>
      </c>
      <c r="AS406" s="121" t="s">
        <v>126</v>
      </c>
      <c r="AU406" s="160"/>
      <c r="AV406" s="160"/>
    </row>
    <row r="407" spans="1:48" s="74" customFormat="1" ht="24.95" customHeight="1" outlineLevel="1">
      <c r="B407" s="227"/>
      <c r="C407" s="228"/>
      <c r="D407" s="228"/>
      <c r="E407" s="228"/>
      <c r="F407" s="228"/>
      <c r="G407" s="228"/>
      <c r="H407" s="228"/>
      <c r="I407" s="228"/>
      <c r="J407" s="228"/>
      <c r="K407" s="228"/>
      <c r="L407" s="228"/>
      <c r="M407" s="228"/>
      <c r="N407" s="228"/>
      <c r="O407" s="228"/>
      <c r="P407" s="228"/>
      <c r="Q407" s="229"/>
      <c r="R407" s="227"/>
      <c r="S407" s="230"/>
      <c r="T407" s="231"/>
      <c r="U407" s="228"/>
      <c r="V407" s="228"/>
      <c r="W407" s="229"/>
      <c r="X407" s="164"/>
      <c r="Y407" s="174"/>
      <c r="Z407" s="164"/>
      <c r="AA407" s="166"/>
      <c r="AB407" s="125" t="e">
        <f>INDEX($AM$107:$AT$110,MATCH(Z407,$AK$107:$AK$110,0),MATCH(AA407,$AM$111:$AT$111,0))</f>
        <v>#N/A</v>
      </c>
      <c r="AC407" s="227"/>
      <c r="AD407" s="228"/>
      <c r="AE407" s="228"/>
      <c r="AF407" s="228"/>
      <c r="AG407" s="228"/>
      <c r="AH407" s="228"/>
      <c r="AI407" s="228"/>
      <c r="AJ407" s="228"/>
      <c r="AK407" s="228"/>
      <c r="AL407" s="228"/>
      <c r="AM407" s="228"/>
      <c r="AN407" s="228"/>
      <c r="AO407" s="228"/>
      <c r="AP407" s="228"/>
      <c r="AQ407" s="229"/>
      <c r="AR407" s="177"/>
      <c r="AS407" s="168"/>
      <c r="AU407" s="160"/>
      <c r="AV407" s="160"/>
    </row>
    <row r="408" spans="1:48" s="74" customFormat="1" ht="24.95" customHeight="1" outlineLevel="1">
      <c r="A408" s="160"/>
      <c r="B408" s="227"/>
      <c r="C408" s="228"/>
      <c r="D408" s="228"/>
      <c r="E408" s="228"/>
      <c r="F408" s="228"/>
      <c r="G408" s="228"/>
      <c r="H408" s="228"/>
      <c r="I408" s="228"/>
      <c r="J408" s="228"/>
      <c r="K408" s="228"/>
      <c r="L408" s="228"/>
      <c r="M408" s="228"/>
      <c r="N408" s="228"/>
      <c r="O408" s="228"/>
      <c r="P408" s="228"/>
      <c r="Q408" s="229"/>
      <c r="R408" s="227"/>
      <c r="S408" s="230"/>
      <c r="T408" s="231"/>
      <c r="U408" s="228"/>
      <c r="V408" s="228"/>
      <c r="W408" s="229"/>
      <c r="X408" s="164"/>
      <c r="Y408" s="174"/>
      <c r="Z408" s="164"/>
      <c r="AA408" s="166"/>
      <c r="AB408" s="125" t="e">
        <f t="shared" ref="AB408:AB415" si="19">INDEX($AM$107:$AT$110,MATCH(Z408,$AK$107:$AK$110,0),MATCH(AA408,$AM$111:$AT$111,0))</f>
        <v>#N/A</v>
      </c>
      <c r="AC408" s="227"/>
      <c r="AD408" s="228"/>
      <c r="AE408" s="228"/>
      <c r="AF408" s="228"/>
      <c r="AG408" s="228"/>
      <c r="AH408" s="228"/>
      <c r="AI408" s="228"/>
      <c r="AJ408" s="228"/>
      <c r="AK408" s="228"/>
      <c r="AL408" s="228"/>
      <c r="AM408" s="228"/>
      <c r="AN408" s="228"/>
      <c r="AO408" s="228"/>
      <c r="AP408" s="228"/>
      <c r="AQ408" s="229"/>
      <c r="AR408" s="177"/>
      <c r="AS408" s="168"/>
      <c r="AT408" s="160"/>
      <c r="AU408" s="160"/>
      <c r="AV408" s="160"/>
    </row>
    <row r="409" spans="1:48" s="74" customFormat="1" ht="24.95" customHeight="1" outlineLevel="1">
      <c r="A409" s="160"/>
      <c r="B409" s="227"/>
      <c r="C409" s="228"/>
      <c r="D409" s="228"/>
      <c r="E409" s="228"/>
      <c r="F409" s="228"/>
      <c r="G409" s="228"/>
      <c r="H409" s="228"/>
      <c r="I409" s="228"/>
      <c r="J409" s="228"/>
      <c r="K409" s="228"/>
      <c r="L409" s="228"/>
      <c r="M409" s="228"/>
      <c r="N409" s="228"/>
      <c r="O409" s="228"/>
      <c r="P409" s="228"/>
      <c r="Q409" s="229"/>
      <c r="R409" s="227"/>
      <c r="S409" s="230"/>
      <c r="T409" s="231"/>
      <c r="U409" s="228"/>
      <c r="V409" s="228"/>
      <c r="W409" s="229"/>
      <c r="X409" s="164"/>
      <c r="Y409" s="174"/>
      <c r="Z409" s="164"/>
      <c r="AA409" s="166"/>
      <c r="AB409" s="125" t="e">
        <f t="shared" si="19"/>
        <v>#N/A</v>
      </c>
      <c r="AC409" s="227"/>
      <c r="AD409" s="228"/>
      <c r="AE409" s="228"/>
      <c r="AF409" s="228"/>
      <c r="AG409" s="228"/>
      <c r="AH409" s="228"/>
      <c r="AI409" s="228"/>
      <c r="AJ409" s="228"/>
      <c r="AK409" s="228"/>
      <c r="AL409" s="228"/>
      <c r="AM409" s="228"/>
      <c r="AN409" s="228"/>
      <c r="AO409" s="228"/>
      <c r="AP409" s="228"/>
      <c r="AQ409" s="229"/>
      <c r="AR409" s="177"/>
      <c r="AS409" s="168"/>
      <c r="AT409" s="160"/>
      <c r="AU409" s="160"/>
      <c r="AV409" s="160"/>
    </row>
    <row r="410" spans="1:48" s="74" customFormat="1" ht="24.95" customHeight="1" outlineLevel="1">
      <c r="A410" s="160"/>
      <c r="B410" s="227"/>
      <c r="C410" s="228"/>
      <c r="D410" s="228"/>
      <c r="E410" s="228"/>
      <c r="F410" s="228"/>
      <c r="G410" s="228"/>
      <c r="H410" s="228"/>
      <c r="I410" s="228"/>
      <c r="J410" s="228"/>
      <c r="K410" s="228"/>
      <c r="L410" s="228"/>
      <c r="M410" s="228"/>
      <c r="N410" s="228"/>
      <c r="O410" s="228"/>
      <c r="P410" s="228"/>
      <c r="Q410" s="229"/>
      <c r="R410" s="227"/>
      <c r="S410" s="230"/>
      <c r="T410" s="231"/>
      <c r="U410" s="228"/>
      <c r="V410" s="228"/>
      <c r="W410" s="229"/>
      <c r="X410" s="164"/>
      <c r="Y410" s="174"/>
      <c r="Z410" s="164"/>
      <c r="AA410" s="166"/>
      <c r="AB410" s="125" t="e">
        <f t="shared" si="19"/>
        <v>#N/A</v>
      </c>
      <c r="AC410" s="227"/>
      <c r="AD410" s="228"/>
      <c r="AE410" s="228"/>
      <c r="AF410" s="228"/>
      <c r="AG410" s="228"/>
      <c r="AH410" s="228"/>
      <c r="AI410" s="228"/>
      <c r="AJ410" s="228"/>
      <c r="AK410" s="228"/>
      <c r="AL410" s="228"/>
      <c r="AM410" s="228"/>
      <c r="AN410" s="228"/>
      <c r="AO410" s="228"/>
      <c r="AP410" s="228"/>
      <c r="AQ410" s="229"/>
      <c r="AR410" s="177"/>
      <c r="AS410" s="168"/>
      <c r="AT410" s="160"/>
      <c r="AU410" s="160"/>
      <c r="AV410" s="160"/>
    </row>
    <row r="411" spans="1:48" s="74" customFormat="1" ht="24.95" customHeight="1" outlineLevel="1">
      <c r="A411" s="160"/>
      <c r="B411" s="227"/>
      <c r="C411" s="228"/>
      <c r="D411" s="228"/>
      <c r="E411" s="228"/>
      <c r="F411" s="228"/>
      <c r="G411" s="228"/>
      <c r="H411" s="228"/>
      <c r="I411" s="228"/>
      <c r="J411" s="228"/>
      <c r="K411" s="228"/>
      <c r="L411" s="228"/>
      <c r="M411" s="228"/>
      <c r="N411" s="228"/>
      <c r="O411" s="228"/>
      <c r="P411" s="228"/>
      <c r="Q411" s="229"/>
      <c r="R411" s="227"/>
      <c r="S411" s="230"/>
      <c r="T411" s="231"/>
      <c r="U411" s="228"/>
      <c r="V411" s="228"/>
      <c r="W411" s="229"/>
      <c r="X411" s="164"/>
      <c r="Y411" s="174"/>
      <c r="Z411" s="164"/>
      <c r="AA411" s="166"/>
      <c r="AB411" s="125" t="e">
        <f t="shared" si="19"/>
        <v>#N/A</v>
      </c>
      <c r="AC411" s="227"/>
      <c r="AD411" s="228"/>
      <c r="AE411" s="228"/>
      <c r="AF411" s="228"/>
      <c r="AG411" s="228"/>
      <c r="AH411" s="228"/>
      <c r="AI411" s="228"/>
      <c r="AJ411" s="228"/>
      <c r="AK411" s="228"/>
      <c r="AL411" s="228"/>
      <c r="AM411" s="228"/>
      <c r="AN411" s="228"/>
      <c r="AO411" s="228"/>
      <c r="AP411" s="228"/>
      <c r="AQ411" s="229"/>
      <c r="AR411" s="177"/>
      <c r="AS411" s="168"/>
      <c r="AT411" s="160"/>
      <c r="AU411" s="160"/>
      <c r="AV411" s="160"/>
    </row>
    <row r="412" spans="1:48" s="74" customFormat="1" ht="24.95" customHeight="1" outlineLevel="1">
      <c r="A412" s="160"/>
      <c r="B412" s="227"/>
      <c r="C412" s="228"/>
      <c r="D412" s="228"/>
      <c r="E412" s="228"/>
      <c r="F412" s="228"/>
      <c r="G412" s="228"/>
      <c r="H412" s="228"/>
      <c r="I412" s="228"/>
      <c r="J412" s="228"/>
      <c r="K412" s="228"/>
      <c r="L412" s="228"/>
      <c r="M412" s="228"/>
      <c r="N412" s="228"/>
      <c r="O412" s="228"/>
      <c r="P412" s="228"/>
      <c r="Q412" s="229"/>
      <c r="R412" s="227"/>
      <c r="S412" s="230"/>
      <c r="T412" s="231"/>
      <c r="U412" s="228"/>
      <c r="V412" s="228"/>
      <c r="W412" s="229"/>
      <c r="X412" s="164"/>
      <c r="Y412" s="174"/>
      <c r="Z412" s="164"/>
      <c r="AA412" s="166"/>
      <c r="AB412" s="125" t="e">
        <f t="shared" si="19"/>
        <v>#N/A</v>
      </c>
      <c r="AC412" s="227"/>
      <c r="AD412" s="228"/>
      <c r="AE412" s="228"/>
      <c r="AF412" s="228"/>
      <c r="AG412" s="228"/>
      <c r="AH412" s="228"/>
      <c r="AI412" s="228"/>
      <c r="AJ412" s="228"/>
      <c r="AK412" s="228"/>
      <c r="AL412" s="228"/>
      <c r="AM412" s="228"/>
      <c r="AN412" s="228"/>
      <c r="AO412" s="228"/>
      <c r="AP412" s="228"/>
      <c r="AQ412" s="229"/>
      <c r="AR412" s="177"/>
      <c r="AS412" s="168"/>
      <c r="AT412" s="160"/>
      <c r="AU412" s="160"/>
      <c r="AV412" s="160"/>
    </row>
    <row r="413" spans="1:48" s="74" customFormat="1" ht="24.95" customHeight="1" outlineLevel="1">
      <c r="A413" s="160"/>
      <c r="B413" s="227"/>
      <c r="C413" s="228"/>
      <c r="D413" s="228"/>
      <c r="E413" s="228"/>
      <c r="F413" s="228"/>
      <c r="G413" s="228"/>
      <c r="H413" s="228"/>
      <c r="I413" s="228"/>
      <c r="J413" s="228"/>
      <c r="K413" s="228"/>
      <c r="L413" s="228"/>
      <c r="M413" s="228"/>
      <c r="N413" s="228"/>
      <c r="O413" s="228"/>
      <c r="P413" s="228"/>
      <c r="Q413" s="229"/>
      <c r="R413" s="227"/>
      <c r="S413" s="230"/>
      <c r="T413" s="231"/>
      <c r="U413" s="228"/>
      <c r="V413" s="228"/>
      <c r="W413" s="229"/>
      <c r="X413" s="164"/>
      <c r="Y413" s="174"/>
      <c r="Z413" s="164"/>
      <c r="AA413" s="166"/>
      <c r="AB413" s="125" t="e">
        <f t="shared" si="19"/>
        <v>#N/A</v>
      </c>
      <c r="AC413" s="227"/>
      <c r="AD413" s="228"/>
      <c r="AE413" s="228"/>
      <c r="AF413" s="228"/>
      <c r="AG413" s="228"/>
      <c r="AH413" s="228"/>
      <c r="AI413" s="228"/>
      <c r="AJ413" s="228"/>
      <c r="AK413" s="228"/>
      <c r="AL413" s="228"/>
      <c r="AM413" s="228"/>
      <c r="AN413" s="228"/>
      <c r="AO413" s="228"/>
      <c r="AP413" s="228"/>
      <c r="AQ413" s="229"/>
      <c r="AR413" s="177"/>
      <c r="AS413" s="168"/>
      <c r="AT413" s="160"/>
      <c r="AU413" s="160"/>
      <c r="AV413" s="160"/>
    </row>
    <row r="414" spans="1:48" s="74" customFormat="1" ht="24.95" customHeight="1" outlineLevel="1">
      <c r="A414" s="160"/>
      <c r="B414" s="227"/>
      <c r="C414" s="228"/>
      <c r="D414" s="228"/>
      <c r="E414" s="228"/>
      <c r="F414" s="228"/>
      <c r="G414" s="228"/>
      <c r="H414" s="228"/>
      <c r="I414" s="228"/>
      <c r="J414" s="228"/>
      <c r="K414" s="228"/>
      <c r="L414" s="228"/>
      <c r="M414" s="228"/>
      <c r="N414" s="228"/>
      <c r="O414" s="228"/>
      <c r="P414" s="228"/>
      <c r="Q414" s="229"/>
      <c r="R414" s="227"/>
      <c r="S414" s="230"/>
      <c r="T414" s="231"/>
      <c r="U414" s="228"/>
      <c r="V414" s="228"/>
      <c r="W414" s="229"/>
      <c r="X414" s="164"/>
      <c r="Y414" s="174"/>
      <c r="Z414" s="164"/>
      <c r="AA414" s="166"/>
      <c r="AB414" s="125" t="e">
        <f t="shared" si="19"/>
        <v>#N/A</v>
      </c>
      <c r="AC414" s="227"/>
      <c r="AD414" s="228"/>
      <c r="AE414" s="228"/>
      <c r="AF414" s="228"/>
      <c r="AG414" s="228"/>
      <c r="AH414" s="228"/>
      <c r="AI414" s="228"/>
      <c r="AJ414" s="228"/>
      <c r="AK414" s="228"/>
      <c r="AL414" s="228"/>
      <c r="AM414" s="228"/>
      <c r="AN414" s="228"/>
      <c r="AO414" s="228"/>
      <c r="AP414" s="228"/>
      <c r="AQ414" s="229"/>
      <c r="AR414" s="177"/>
      <c r="AS414" s="168"/>
      <c r="AT414" s="160"/>
      <c r="AU414" s="160"/>
      <c r="AV414" s="160"/>
    </row>
    <row r="415" spans="1:48" s="74" customFormat="1" ht="24.95" customHeight="1" outlineLevel="1" thickBot="1">
      <c r="A415" s="160"/>
      <c r="B415" s="227"/>
      <c r="C415" s="228"/>
      <c r="D415" s="228"/>
      <c r="E415" s="228"/>
      <c r="F415" s="228"/>
      <c r="G415" s="228"/>
      <c r="H415" s="228"/>
      <c r="I415" s="228"/>
      <c r="J415" s="228"/>
      <c r="K415" s="228"/>
      <c r="L415" s="228"/>
      <c r="M415" s="228"/>
      <c r="N415" s="228"/>
      <c r="O415" s="228"/>
      <c r="P415" s="228"/>
      <c r="Q415" s="229"/>
      <c r="R415" s="232"/>
      <c r="S415" s="233"/>
      <c r="T415" s="234"/>
      <c r="U415" s="235"/>
      <c r="V415" s="235"/>
      <c r="W415" s="236"/>
      <c r="X415" s="175"/>
      <c r="Y415" s="176"/>
      <c r="Z415" s="169"/>
      <c r="AA415" s="171"/>
      <c r="AB415" s="131" t="e">
        <f t="shared" si="19"/>
        <v>#N/A</v>
      </c>
      <c r="AC415" s="232"/>
      <c r="AD415" s="235"/>
      <c r="AE415" s="235"/>
      <c r="AF415" s="235"/>
      <c r="AG415" s="235"/>
      <c r="AH415" s="235"/>
      <c r="AI415" s="235"/>
      <c r="AJ415" s="235"/>
      <c r="AK415" s="235"/>
      <c r="AL415" s="235"/>
      <c r="AM415" s="235"/>
      <c r="AN415" s="235"/>
      <c r="AO415" s="235"/>
      <c r="AP415" s="235"/>
      <c r="AQ415" s="236"/>
      <c r="AR415" s="178"/>
      <c r="AS415" s="173"/>
      <c r="AT415" s="160"/>
      <c r="AU415" s="160"/>
      <c r="AV415" s="160"/>
    </row>
    <row r="416" spans="1:48" s="74" customFormat="1" ht="24.95" customHeight="1" outlineLevel="1" thickBot="1">
      <c r="B416" s="237"/>
      <c r="C416" s="238"/>
      <c r="D416" s="238"/>
      <c r="E416" s="238"/>
      <c r="F416" s="238"/>
      <c r="G416" s="238"/>
      <c r="H416" s="238"/>
      <c r="I416" s="238"/>
      <c r="J416" s="238"/>
      <c r="K416" s="238"/>
      <c r="L416" s="238"/>
      <c r="M416" s="238"/>
      <c r="N416" s="238"/>
      <c r="O416" s="238"/>
      <c r="P416" s="238"/>
      <c r="Q416" s="239"/>
      <c r="R416" s="279" t="s">
        <v>132</v>
      </c>
      <c r="S416" s="280"/>
      <c r="T416" s="280"/>
      <c r="U416" s="280"/>
      <c r="V416" s="280"/>
      <c r="W416" s="280"/>
      <c r="X416" s="280"/>
      <c r="Y416" s="281"/>
      <c r="Z416" s="134">
        <f>ROUNDUP(SUM(Z407:Z415)*$AK404,0)</f>
        <v>0</v>
      </c>
      <c r="AA416" s="135">
        <f>ROUNDUP(SUM(AA407:AA415)*$AK404,0)</f>
        <v>0</v>
      </c>
      <c r="AB416" s="136"/>
      <c r="AC416" s="615"/>
      <c r="AD416" s="616"/>
      <c r="AE416" s="616"/>
      <c r="AF416" s="616"/>
      <c r="AG416" s="616"/>
      <c r="AH416" s="616"/>
      <c r="AI416" s="616"/>
      <c r="AJ416" s="616"/>
      <c r="AK416" s="616"/>
      <c r="AL416" s="616"/>
      <c r="AM416" s="616"/>
      <c r="AN416" s="616"/>
      <c r="AO416" s="616"/>
      <c r="AP416" s="616"/>
      <c r="AQ416" s="616"/>
      <c r="AR416" s="616"/>
      <c r="AS416" s="617"/>
      <c r="AU416" s="160"/>
      <c r="AV416" s="160"/>
    </row>
    <row r="417" spans="1:48" s="74" customFormat="1" ht="24.95" customHeight="1" outlineLevel="1">
      <c r="A417" s="160"/>
      <c r="B417" s="160"/>
      <c r="C417" s="160"/>
      <c r="D417" s="160"/>
      <c r="E417" s="160"/>
      <c r="F417" s="160"/>
      <c r="G417" s="160"/>
      <c r="H417" s="160"/>
      <c r="I417" s="160"/>
      <c r="J417" s="160"/>
      <c r="K417" s="160"/>
      <c r="L417" s="160"/>
      <c r="M417" s="160"/>
      <c r="N417" s="160"/>
      <c r="O417" s="160"/>
      <c r="P417" s="160"/>
      <c r="Q417" s="160"/>
      <c r="R417" s="160"/>
      <c r="S417" s="160"/>
      <c r="T417" s="160"/>
      <c r="U417" s="160"/>
      <c r="V417" s="160"/>
      <c r="W417" s="160"/>
      <c r="X417" s="160"/>
      <c r="Y417" s="160"/>
      <c r="Z417" s="160"/>
      <c r="AA417" s="160"/>
      <c r="AB417" s="160"/>
      <c r="AC417" s="160"/>
      <c r="AD417" s="160"/>
      <c r="AE417" s="160"/>
      <c r="AF417" s="160"/>
      <c r="AG417" s="160"/>
      <c r="AH417" s="160"/>
      <c r="AI417" s="160"/>
      <c r="AJ417" s="160"/>
      <c r="AK417" s="160"/>
      <c r="AL417" s="160"/>
      <c r="AM417" s="160"/>
      <c r="AN417" s="160"/>
      <c r="AO417" s="160"/>
      <c r="AP417" s="160"/>
      <c r="AQ417" s="160"/>
      <c r="AR417" s="70"/>
      <c r="AS417" s="70"/>
      <c r="AT417" s="160"/>
      <c r="AU417" s="160"/>
      <c r="AV417" s="160"/>
    </row>
    <row r="418" spans="1:48" s="160" customFormat="1" ht="24.95" customHeight="1">
      <c r="AR418" s="70"/>
      <c r="AS418" s="70"/>
    </row>
    <row r="419" spans="1:48" s="160" customFormat="1" ht="24.95" customHeight="1" thickBot="1">
      <c r="A419" s="74"/>
      <c r="B419" s="834" t="s">
        <v>114</v>
      </c>
      <c r="C419" s="834"/>
      <c r="D419" s="834"/>
      <c r="E419" s="834"/>
      <c r="F419" s="834"/>
      <c r="G419" s="834"/>
      <c r="H419" s="834"/>
      <c r="I419" s="834"/>
      <c r="J419" s="834"/>
      <c r="K419" s="834"/>
      <c r="L419" s="834"/>
      <c r="M419" s="834"/>
      <c r="N419" s="834"/>
      <c r="O419" s="834"/>
      <c r="P419" s="834"/>
      <c r="Q419" s="834"/>
      <c r="R419" s="834"/>
      <c r="S419" s="834"/>
      <c r="T419" s="834"/>
      <c r="U419" s="834"/>
      <c r="V419" s="834"/>
      <c r="W419" s="834"/>
      <c r="X419" s="834"/>
      <c r="Y419" s="834"/>
      <c r="Z419" s="834"/>
      <c r="AA419" s="834"/>
      <c r="AB419" s="834"/>
      <c r="AC419" s="834"/>
      <c r="AD419" s="834"/>
      <c r="AE419" s="834"/>
      <c r="AF419" s="834"/>
      <c r="AG419" s="834"/>
      <c r="AH419" s="834"/>
      <c r="AI419" s="834"/>
      <c r="AJ419" s="834"/>
      <c r="AK419" s="834"/>
      <c r="AL419" s="834"/>
      <c r="AM419" s="834"/>
      <c r="AN419" s="834"/>
      <c r="AO419" s="834"/>
      <c r="AP419" s="834"/>
      <c r="AQ419" s="834"/>
      <c r="AR419" s="834"/>
      <c r="AS419" s="834"/>
      <c r="AT419" s="119"/>
    </row>
    <row r="420" spans="1:48" s="74" customFormat="1" ht="24.95" customHeight="1">
      <c r="B420" s="562" t="s">
        <v>254</v>
      </c>
      <c r="C420" s="563"/>
      <c r="D420" s="562" t="s">
        <v>87</v>
      </c>
      <c r="E420" s="568"/>
      <c r="F420" s="568"/>
      <c r="G420" s="568"/>
      <c r="H420" s="568"/>
      <c r="I420" s="568"/>
      <c r="J420" s="568"/>
      <c r="K420" s="568"/>
      <c r="L420" s="568"/>
      <c r="M420" s="568"/>
      <c r="N420" s="568"/>
      <c r="O420" s="568"/>
      <c r="P420" s="568"/>
      <c r="Q420" s="568"/>
      <c r="R420" s="568"/>
      <c r="S420" s="568"/>
      <c r="T420" s="568"/>
      <c r="U420" s="568"/>
      <c r="V420" s="568"/>
      <c r="W420" s="568"/>
      <c r="X420" s="568"/>
      <c r="Y420" s="568"/>
      <c r="Z420" s="568"/>
      <c r="AA420" s="568"/>
      <c r="AB420" s="568"/>
      <c r="AC420" s="568"/>
      <c r="AD420" s="568"/>
      <c r="AE420" s="568"/>
      <c r="AF420" s="568"/>
      <c r="AG420" s="568"/>
      <c r="AH420" s="568"/>
      <c r="AI420" s="568"/>
      <c r="AJ420" s="568"/>
      <c r="AK420" s="563"/>
      <c r="AL420" s="795" t="s">
        <v>357</v>
      </c>
      <c r="AM420" s="316"/>
      <c r="AN420" s="316"/>
      <c r="AO420" s="316"/>
      <c r="AP420" s="316"/>
      <c r="AQ420" s="316"/>
      <c r="AR420" s="316"/>
      <c r="AS420" s="317"/>
      <c r="AT420" s="119"/>
      <c r="AU420" s="160"/>
      <c r="AV420" s="160"/>
    </row>
    <row r="421" spans="1:48" s="74" customFormat="1" ht="24.95" customHeight="1">
      <c r="B421" s="564"/>
      <c r="C421" s="565"/>
      <c r="D421" s="564"/>
      <c r="E421" s="569"/>
      <c r="F421" s="569"/>
      <c r="G421" s="569"/>
      <c r="H421" s="569"/>
      <c r="I421" s="569"/>
      <c r="J421" s="569"/>
      <c r="K421" s="569"/>
      <c r="L421" s="569"/>
      <c r="M421" s="569"/>
      <c r="N421" s="569"/>
      <c r="O421" s="569"/>
      <c r="P421" s="569"/>
      <c r="Q421" s="569"/>
      <c r="R421" s="569"/>
      <c r="S421" s="569"/>
      <c r="T421" s="569"/>
      <c r="U421" s="569"/>
      <c r="V421" s="569"/>
      <c r="W421" s="569"/>
      <c r="X421" s="569"/>
      <c r="Y421" s="569"/>
      <c r="Z421" s="569"/>
      <c r="AA421" s="569"/>
      <c r="AB421" s="569"/>
      <c r="AC421" s="569"/>
      <c r="AD421" s="569"/>
      <c r="AE421" s="569"/>
      <c r="AF421" s="569"/>
      <c r="AG421" s="569"/>
      <c r="AH421" s="569"/>
      <c r="AI421" s="569"/>
      <c r="AJ421" s="569"/>
      <c r="AK421" s="565"/>
      <c r="AL421" s="796"/>
      <c r="AM421" s="797"/>
      <c r="AN421" s="797"/>
      <c r="AO421" s="797"/>
      <c r="AP421" s="797"/>
      <c r="AQ421" s="797"/>
      <c r="AR421" s="797"/>
      <c r="AS421" s="798"/>
      <c r="AT421" s="119"/>
      <c r="AU421" s="160"/>
      <c r="AV421" s="160"/>
    </row>
    <row r="422" spans="1:48" s="74" customFormat="1" ht="24.95" customHeight="1" thickBot="1">
      <c r="B422" s="566"/>
      <c r="C422" s="567"/>
      <c r="D422" s="566"/>
      <c r="E422" s="570"/>
      <c r="F422" s="570"/>
      <c r="G422" s="570"/>
      <c r="H422" s="570"/>
      <c r="I422" s="570"/>
      <c r="J422" s="570"/>
      <c r="K422" s="570"/>
      <c r="L422" s="570"/>
      <c r="M422" s="570"/>
      <c r="N422" s="570"/>
      <c r="O422" s="570"/>
      <c r="P422" s="570"/>
      <c r="Q422" s="570"/>
      <c r="R422" s="570"/>
      <c r="S422" s="570"/>
      <c r="T422" s="570"/>
      <c r="U422" s="570"/>
      <c r="V422" s="570"/>
      <c r="W422" s="570"/>
      <c r="X422" s="570"/>
      <c r="Y422" s="570"/>
      <c r="Z422" s="570"/>
      <c r="AA422" s="570"/>
      <c r="AB422" s="570"/>
      <c r="AC422" s="570"/>
      <c r="AD422" s="570"/>
      <c r="AE422" s="570"/>
      <c r="AF422" s="570"/>
      <c r="AG422" s="570"/>
      <c r="AH422" s="570"/>
      <c r="AI422" s="570"/>
      <c r="AJ422" s="570"/>
      <c r="AK422" s="567"/>
      <c r="AL422" s="799" t="s">
        <v>274</v>
      </c>
      <c r="AM422" s="800"/>
      <c r="AN422" s="800"/>
      <c r="AO422" s="800"/>
      <c r="AP422" s="800"/>
      <c r="AQ422" s="800"/>
      <c r="AR422" s="800"/>
      <c r="AS422" s="801"/>
      <c r="AT422" s="119"/>
      <c r="AU422" s="160"/>
      <c r="AV422" s="160"/>
    </row>
    <row r="423" spans="1:48" s="74" customFormat="1" ht="24.95" customHeight="1" outlineLevel="1" thickBot="1">
      <c r="B423" s="625"/>
      <c r="C423" s="626"/>
      <c r="D423" s="626"/>
      <c r="E423" s="626"/>
      <c r="F423" s="626"/>
      <c r="G423" s="626"/>
      <c r="H423" s="626"/>
      <c r="I423" s="626"/>
      <c r="J423" s="626"/>
      <c r="K423" s="626"/>
      <c r="L423" s="626"/>
      <c r="M423" s="626"/>
      <c r="N423" s="626"/>
      <c r="O423" s="626"/>
      <c r="P423" s="626"/>
      <c r="Q423" s="626"/>
      <c r="R423" s="626"/>
      <c r="S423" s="626"/>
      <c r="T423" s="626"/>
      <c r="U423" s="626"/>
      <c r="V423" s="626"/>
      <c r="W423" s="626"/>
      <c r="X423" s="626"/>
      <c r="Y423" s="626"/>
      <c r="Z423" s="831" t="s">
        <v>115</v>
      </c>
      <c r="AA423" s="832"/>
      <c r="AB423" s="833"/>
      <c r="AC423" s="442" t="s">
        <v>116</v>
      </c>
      <c r="AD423" s="443"/>
      <c r="AE423" s="443"/>
      <c r="AF423" s="443"/>
      <c r="AG423" s="443"/>
      <c r="AH423" s="443"/>
      <c r="AI423" s="581">
        <v>0</v>
      </c>
      <c r="AJ423" s="582"/>
      <c r="AK423" s="579">
        <f>AI423/AR$9</f>
        <v>0</v>
      </c>
      <c r="AL423" s="580"/>
      <c r="AM423" s="256" t="s">
        <v>175</v>
      </c>
      <c r="AN423" s="252"/>
      <c r="AO423" s="252"/>
      <c r="AP423" s="252"/>
      <c r="AQ423" s="253"/>
      <c r="AR423" s="257"/>
      <c r="AS423" s="258"/>
      <c r="AU423" s="160"/>
      <c r="AV423" s="160"/>
    </row>
    <row r="424" spans="1:48" s="74" customFormat="1" ht="24.95" customHeight="1" outlineLevel="1">
      <c r="B424" s="256" t="s">
        <v>117</v>
      </c>
      <c r="C424" s="252"/>
      <c r="D424" s="252"/>
      <c r="E424" s="252"/>
      <c r="F424" s="252"/>
      <c r="G424" s="252"/>
      <c r="H424" s="252"/>
      <c r="I424" s="252"/>
      <c r="J424" s="252"/>
      <c r="K424" s="252"/>
      <c r="L424" s="252"/>
      <c r="M424" s="252"/>
      <c r="N424" s="252"/>
      <c r="O424" s="252"/>
      <c r="P424" s="252"/>
      <c r="Q424" s="259"/>
      <c r="R424" s="256" t="s">
        <v>118</v>
      </c>
      <c r="S424" s="253"/>
      <c r="T424" s="252" t="s">
        <v>119</v>
      </c>
      <c r="U424" s="252"/>
      <c r="V424" s="252"/>
      <c r="W424" s="259"/>
      <c r="X424" s="264" t="s">
        <v>46</v>
      </c>
      <c r="Y424" s="827" t="s">
        <v>47</v>
      </c>
      <c r="Z424" s="828" t="s">
        <v>120</v>
      </c>
      <c r="AA424" s="829" t="s">
        <v>121</v>
      </c>
      <c r="AB424" s="830" t="s">
        <v>122</v>
      </c>
      <c r="AC424" s="256" t="s">
        <v>123</v>
      </c>
      <c r="AD424" s="252"/>
      <c r="AE424" s="252"/>
      <c r="AF424" s="252"/>
      <c r="AG424" s="252"/>
      <c r="AH424" s="252"/>
      <c r="AI424" s="252"/>
      <c r="AJ424" s="252"/>
      <c r="AK424" s="252"/>
      <c r="AL424" s="252"/>
      <c r="AM424" s="252"/>
      <c r="AN424" s="252"/>
      <c r="AO424" s="252"/>
      <c r="AP424" s="252"/>
      <c r="AQ424" s="259"/>
      <c r="AR424" s="272" t="s">
        <v>124</v>
      </c>
      <c r="AS424" s="273"/>
      <c r="AU424" s="160"/>
      <c r="AV424" s="160"/>
    </row>
    <row r="425" spans="1:48" s="74" customFormat="1" ht="24.95" customHeight="1" outlineLevel="1">
      <c r="B425" s="260"/>
      <c r="C425" s="261"/>
      <c r="D425" s="261"/>
      <c r="E425" s="261"/>
      <c r="F425" s="261"/>
      <c r="G425" s="261"/>
      <c r="H425" s="261"/>
      <c r="I425" s="261"/>
      <c r="J425" s="261"/>
      <c r="K425" s="261"/>
      <c r="L425" s="261"/>
      <c r="M425" s="261"/>
      <c r="N425" s="261"/>
      <c r="O425" s="261"/>
      <c r="P425" s="261"/>
      <c r="Q425" s="262"/>
      <c r="R425" s="260"/>
      <c r="S425" s="263"/>
      <c r="T425" s="261"/>
      <c r="U425" s="261"/>
      <c r="V425" s="261"/>
      <c r="W425" s="262"/>
      <c r="X425" s="265"/>
      <c r="Y425" s="304"/>
      <c r="Z425" s="265"/>
      <c r="AA425" s="271"/>
      <c r="AB425" s="267"/>
      <c r="AC425" s="260"/>
      <c r="AD425" s="261"/>
      <c r="AE425" s="261"/>
      <c r="AF425" s="261"/>
      <c r="AG425" s="261"/>
      <c r="AH425" s="261"/>
      <c r="AI425" s="261"/>
      <c r="AJ425" s="261"/>
      <c r="AK425" s="261"/>
      <c r="AL425" s="261"/>
      <c r="AM425" s="261"/>
      <c r="AN425" s="261"/>
      <c r="AO425" s="261"/>
      <c r="AP425" s="261"/>
      <c r="AQ425" s="262"/>
      <c r="AR425" s="141" t="s">
        <v>125</v>
      </c>
      <c r="AS425" s="121" t="s">
        <v>126</v>
      </c>
      <c r="AU425" s="160"/>
      <c r="AV425" s="160"/>
    </row>
    <row r="426" spans="1:48" s="74" customFormat="1" ht="24.95" customHeight="1" outlineLevel="1">
      <c r="B426" s="227"/>
      <c r="C426" s="228"/>
      <c r="D426" s="228"/>
      <c r="E426" s="228"/>
      <c r="F426" s="228"/>
      <c r="G426" s="228"/>
      <c r="H426" s="228"/>
      <c r="I426" s="228"/>
      <c r="J426" s="228"/>
      <c r="K426" s="228"/>
      <c r="L426" s="228"/>
      <c r="M426" s="228"/>
      <c r="N426" s="228"/>
      <c r="O426" s="228"/>
      <c r="P426" s="228"/>
      <c r="Q426" s="229"/>
      <c r="R426" s="227"/>
      <c r="S426" s="230"/>
      <c r="T426" s="231"/>
      <c r="U426" s="228"/>
      <c r="V426" s="228"/>
      <c r="W426" s="229"/>
      <c r="X426" s="164"/>
      <c r="Y426" s="174"/>
      <c r="Z426" s="164"/>
      <c r="AA426" s="166"/>
      <c r="AB426" s="125" t="e">
        <f>INDEX($AM$107:$AT$110,MATCH(Z426,$AK$107:$AK$110,0),MATCH(AA426,$AM$111:$AT$111,0))</f>
        <v>#N/A</v>
      </c>
      <c r="AC426" s="227"/>
      <c r="AD426" s="228"/>
      <c r="AE426" s="228"/>
      <c r="AF426" s="228"/>
      <c r="AG426" s="228"/>
      <c r="AH426" s="228"/>
      <c r="AI426" s="228"/>
      <c r="AJ426" s="228"/>
      <c r="AK426" s="228"/>
      <c r="AL426" s="228"/>
      <c r="AM426" s="228"/>
      <c r="AN426" s="228"/>
      <c r="AO426" s="228"/>
      <c r="AP426" s="228"/>
      <c r="AQ426" s="229"/>
      <c r="AR426" s="177"/>
      <c r="AS426" s="168"/>
      <c r="AU426" s="160"/>
      <c r="AV426" s="160"/>
    </row>
    <row r="427" spans="1:48" s="74" customFormat="1" ht="24.95" customHeight="1" outlineLevel="1">
      <c r="A427" s="160"/>
      <c r="B427" s="227"/>
      <c r="C427" s="228"/>
      <c r="D427" s="228"/>
      <c r="E427" s="228"/>
      <c r="F427" s="228"/>
      <c r="G427" s="228"/>
      <c r="H427" s="228"/>
      <c r="I427" s="228"/>
      <c r="J427" s="228"/>
      <c r="K427" s="228"/>
      <c r="L427" s="228"/>
      <c r="M427" s="228"/>
      <c r="N427" s="228"/>
      <c r="O427" s="228"/>
      <c r="P427" s="228"/>
      <c r="Q427" s="229"/>
      <c r="R427" s="227"/>
      <c r="S427" s="230"/>
      <c r="T427" s="231"/>
      <c r="U427" s="228"/>
      <c r="V427" s="228"/>
      <c r="W427" s="229"/>
      <c r="X427" s="164"/>
      <c r="Y427" s="174"/>
      <c r="Z427" s="164"/>
      <c r="AA427" s="166"/>
      <c r="AB427" s="125" t="e">
        <f t="shared" ref="AB427:AB434" si="20">INDEX($AM$107:$AT$110,MATCH(Z427,$AK$107:$AK$110,0),MATCH(AA427,$AM$111:$AT$111,0))</f>
        <v>#N/A</v>
      </c>
      <c r="AC427" s="227"/>
      <c r="AD427" s="228"/>
      <c r="AE427" s="228"/>
      <c r="AF427" s="228"/>
      <c r="AG427" s="228"/>
      <c r="AH427" s="228"/>
      <c r="AI427" s="228"/>
      <c r="AJ427" s="228"/>
      <c r="AK427" s="228"/>
      <c r="AL427" s="228"/>
      <c r="AM427" s="228"/>
      <c r="AN427" s="228"/>
      <c r="AO427" s="228"/>
      <c r="AP427" s="228"/>
      <c r="AQ427" s="229"/>
      <c r="AR427" s="177"/>
      <c r="AS427" s="168"/>
      <c r="AT427" s="160"/>
      <c r="AU427" s="160"/>
      <c r="AV427" s="160"/>
    </row>
    <row r="428" spans="1:48" s="74" customFormat="1" ht="24.95" customHeight="1" outlineLevel="1">
      <c r="A428" s="160"/>
      <c r="B428" s="227"/>
      <c r="C428" s="228"/>
      <c r="D428" s="228"/>
      <c r="E428" s="228"/>
      <c r="F428" s="228"/>
      <c r="G428" s="228"/>
      <c r="H428" s="228"/>
      <c r="I428" s="228"/>
      <c r="J428" s="228"/>
      <c r="K428" s="228"/>
      <c r="L428" s="228"/>
      <c r="M428" s="228"/>
      <c r="N428" s="228"/>
      <c r="O428" s="228"/>
      <c r="P428" s="228"/>
      <c r="Q428" s="229"/>
      <c r="R428" s="227"/>
      <c r="S428" s="230"/>
      <c r="T428" s="231"/>
      <c r="U428" s="228"/>
      <c r="V428" s="228"/>
      <c r="W428" s="229"/>
      <c r="X428" s="164"/>
      <c r="Y428" s="174"/>
      <c r="Z428" s="164"/>
      <c r="AA428" s="166"/>
      <c r="AB428" s="125" t="e">
        <f t="shared" si="20"/>
        <v>#N/A</v>
      </c>
      <c r="AC428" s="227"/>
      <c r="AD428" s="228"/>
      <c r="AE428" s="228"/>
      <c r="AF428" s="228"/>
      <c r="AG428" s="228"/>
      <c r="AH428" s="228"/>
      <c r="AI428" s="228"/>
      <c r="AJ428" s="228"/>
      <c r="AK428" s="228"/>
      <c r="AL428" s="228"/>
      <c r="AM428" s="228"/>
      <c r="AN428" s="228"/>
      <c r="AO428" s="228"/>
      <c r="AP428" s="228"/>
      <c r="AQ428" s="229"/>
      <c r="AR428" s="177"/>
      <c r="AS428" s="168"/>
      <c r="AT428" s="160"/>
      <c r="AU428" s="160"/>
      <c r="AV428" s="160"/>
    </row>
    <row r="429" spans="1:48" s="74" customFormat="1" ht="24.95" customHeight="1" outlineLevel="1">
      <c r="A429" s="160"/>
      <c r="B429" s="227"/>
      <c r="C429" s="228"/>
      <c r="D429" s="228"/>
      <c r="E429" s="228"/>
      <c r="F429" s="228"/>
      <c r="G429" s="228"/>
      <c r="H429" s="228"/>
      <c r="I429" s="228"/>
      <c r="J429" s="228"/>
      <c r="K429" s="228"/>
      <c r="L429" s="228"/>
      <c r="M429" s="228"/>
      <c r="N429" s="228"/>
      <c r="O429" s="228"/>
      <c r="P429" s="228"/>
      <c r="Q429" s="229"/>
      <c r="R429" s="227"/>
      <c r="S429" s="230"/>
      <c r="T429" s="231"/>
      <c r="U429" s="228"/>
      <c r="V429" s="228"/>
      <c r="W429" s="229"/>
      <c r="X429" s="164"/>
      <c r="Y429" s="174"/>
      <c r="Z429" s="164"/>
      <c r="AA429" s="166"/>
      <c r="AB429" s="125" t="e">
        <f t="shared" si="20"/>
        <v>#N/A</v>
      </c>
      <c r="AC429" s="227"/>
      <c r="AD429" s="228"/>
      <c r="AE429" s="228"/>
      <c r="AF429" s="228"/>
      <c r="AG429" s="228"/>
      <c r="AH429" s="228"/>
      <c r="AI429" s="228"/>
      <c r="AJ429" s="228"/>
      <c r="AK429" s="228"/>
      <c r="AL429" s="228"/>
      <c r="AM429" s="228"/>
      <c r="AN429" s="228"/>
      <c r="AO429" s="228"/>
      <c r="AP429" s="228"/>
      <c r="AQ429" s="229"/>
      <c r="AR429" s="177"/>
      <c r="AS429" s="168"/>
      <c r="AT429" s="160"/>
      <c r="AU429" s="160"/>
      <c r="AV429" s="160"/>
    </row>
    <row r="430" spans="1:48" s="74" customFormat="1" ht="24.95" customHeight="1" outlineLevel="1">
      <c r="A430" s="160"/>
      <c r="B430" s="227"/>
      <c r="C430" s="228"/>
      <c r="D430" s="228"/>
      <c r="E430" s="228"/>
      <c r="F430" s="228"/>
      <c r="G430" s="228"/>
      <c r="H430" s="228"/>
      <c r="I430" s="228"/>
      <c r="J430" s="228"/>
      <c r="K430" s="228"/>
      <c r="L430" s="228"/>
      <c r="M430" s="228"/>
      <c r="N430" s="228"/>
      <c r="O430" s="228"/>
      <c r="P430" s="228"/>
      <c r="Q430" s="229"/>
      <c r="R430" s="227"/>
      <c r="S430" s="230"/>
      <c r="T430" s="231"/>
      <c r="U430" s="228"/>
      <c r="V430" s="228"/>
      <c r="W430" s="229"/>
      <c r="X430" s="164"/>
      <c r="Y430" s="174"/>
      <c r="Z430" s="164"/>
      <c r="AA430" s="166"/>
      <c r="AB430" s="125" t="e">
        <f t="shared" si="20"/>
        <v>#N/A</v>
      </c>
      <c r="AC430" s="227"/>
      <c r="AD430" s="228"/>
      <c r="AE430" s="228"/>
      <c r="AF430" s="228"/>
      <c r="AG430" s="228"/>
      <c r="AH430" s="228"/>
      <c r="AI430" s="228"/>
      <c r="AJ430" s="228"/>
      <c r="AK430" s="228"/>
      <c r="AL430" s="228"/>
      <c r="AM430" s="228"/>
      <c r="AN430" s="228"/>
      <c r="AO430" s="228"/>
      <c r="AP430" s="228"/>
      <c r="AQ430" s="229"/>
      <c r="AR430" s="177"/>
      <c r="AS430" s="168"/>
      <c r="AT430" s="160"/>
      <c r="AU430" s="160"/>
      <c r="AV430" s="160"/>
    </row>
    <row r="431" spans="1:48" s="74" customFormat="1" ht="24.95" customHeight="1" outlineLevel="1">
      <c r="A431" s="160"/>
      <c r="B431" s="227"/>
      <c r="C431" s="228"/>
      <c r="D431" s="228"/>
      <c r="E431" s="228"/>
      <c r="F431" s="228"/>
      <c r="G431" s="228"/>
      <c r="H431" s="228"/>
      <c r="I431" s="228"/>
      <c r="J431" s="228"/>
      <c r="K431" s="228"/>
      <c r="L431" s="228"/>
      <c r="M431" s="228"/>
      <c r="N431" s="228"/>
      <c r="O431" s="228"/>
      <c r="P431" s="228"/>
      <c r="Q431" s="229"/>
      <c r="R431" s="227"/>
      <c r="S431" s="230"/>
      <c r="T431" s="231"/>
      <c r="U431" s="228"/>
      <c r="V431" s="228"/>
      <c r="W431" s="229"/>
      <c r="X431" s="164"/>
      <c r="Y431" s="174"/>
      <c r="Z431" s="164"/>
      <c r="AA431" s="166"/>
      <c r="AB431" s="125" t="e">
        <f t="shared" si="20"/>
        <v>#N/A</v>
      </c>
      <c r="AC431" s="227"/>
      <c r="AD431" s="228"/>
      <c r="AE431" s="228"/>
      <c r="AF431" s="228"/>
      <c r="AG431" s="228"/>
      <c r="AH431" s="228"/>
      <c r="AI431" s="228"/>
      <c r="AJ431" s="228"/>
      <c r="AK431" s="228"/>
      <c r="AL431" s="228"/>
      <c r="AM431" s="228"/>
      <c r="AN431" s="228"/>
      <c r="AO431" s="228"/>
      <c r="AP431" s="228"/>
      <c r="AQ431" s="229"/>
      <c r="AR431" s="177"/>
      <c r="AS431" s="168"/>
      <c r="AT431" s="160"/>
      <c r="AU431" s="160"/>
      <c r="AV431" s="160"/>
    </row>
    <row r="432" spans="1:48" s="74" customFormat="1" ht="24.95" customHeight="1" outlineLevel="1">
      <c r="A432" s="160"/>
      <c r="B432" s="227"/>
      <c r="C432" s="228"/>
      <c r="D432" s="228"/>
      <c r="E432" s="228"/>
      <c r="F432" s="228"/>
      <c r="G432" s="228"/>
      <c r="H432" s="228"/>
      <c r="I432" s="228"/>
      <c r="J432" s="228"/>
      <c r="K432" s="228"/>
      <c r="L432" s="228"/>
      <c r="M432" s="228"/>
      <c r="N432" s="228"/>
      <c r="O432" s="228"/>
      <c r="P432" s="228"/>
      <c r="Q432" s="229"/>
      <c r="R432" s="227"/>
      <c r="S432" s="230"/>
      <c r="T432" s="231"/>
      <c r="U432" s="228"/>
      <c r="V432" s="228"/>
      <c r="W432" s="229"/>
      <c r="X432" s="164"/>
      <c r="Y432" s="174"/>
      <c r="Z432" s="164"/>
      <c r="AA432" s="166"/>
      <c r="AB432" s="125" t="e">
        <f t="shared" si="20"/>
        <v>#N/A</v>
      </c>
      <c r="AC432" s="227"/>
      <c r="AD432" s="228"/>
      <c r="AE432" s="228"/>
      <c r="AF432" s="228"/>
      <c r="AG432" s="228"/>
      <c r="AH432" s="228"/>
      <c r="AI432" s="228"/>
      <c r="AJ432" s="228"/>
      <c r="AK432" s="228"/>
      <c r="AL432" s="228"/>
      <c r="AM432" s="228"/>
      <c r="AN432" s="228"/>
      <c r="AO432" s="228"/>
      <c r="AP432" s="228"/>
      <c r="AQ432" s="229"/>
      <c r="AR432" s="177"/>
      <c r="AS432" s="168"/>
      <c r="AT432" s="160"/>
      <c r="AU432" s="160"/>
      <c r="AV432" s="160"/>
    </row>
    <row r="433" spans="1:48" s="74" customFormat="1" ht="24.95" customHeight="1" outlineLevel="1">
      <c r="A433" s="160"/>
      <c r="B433" s="227"/>
      <c r="C433" s="228"/>
      <c r="D433" s="228"/>
      <c r="E433" s="228"/>
      <c r="F433" s="228"/>
      <c r="G433" s="228"/>
      <c r="H433" s="228"/>
      <c r="I433" s="228"/>
      <c r="J433" s="228"/>
      <c r="K433" s="228"/>
      <c r="L433" s="228"/>
      <c r="M433" s="228"/>
      <c r="N433" s="228"/>
      <c r="O433" s="228"/>
      <c r="P433" s="228"/>
      <c r="Q433" s="229"/>
      <c r="R433" s="227"/>
      <c r="S433" s="230"/>
      <c r="T433" s="231"/>
      <c r="U433" s="228"/>
      <c r="V433" s="228"/>
      <c r="W433" s="229"/>
      <c r="X433" s="164"/>
      <c r="Y433" s="174"/>
      <c r="Z433" s="164"/>
      <c r="AA433" s="166"/>
      <c r="AB433" s="125" t="e">
        <f t="shared" si="20"/>
        <v>#N/A</v>
      </c>
      <c r="AC433" s="227"/>
      <c r="AD433" s="228"/>
      <c r="AE433" s="228"/>
      <c r="AF433" s="228"/>
      <c r="AG433" s="228"/>
      <c r="AH433" s="228"/>
      <c r="AI433" s="228"/>
      <c r="AJ433" s="228"/>
      <c r="AK433" s="228"/>
      <c r="AL433" s="228"/>
      <c r="AM433" s="228"/>
      <c r="AN433" s="228"/>
      <c r="AO433" s="228"/>
      <c r="AP433" s="228"/>
      <c r="AQ433" s="229"/>
      <c r="AR433" s="177"/>
      <c r="AS433" s="168"/>
      <c r="AT433" s="160"/>
      <c r="AU433" s="160"/>
      <c r="AV433" s="160"/>
    </row>
    <row r="434" spans="1:48" s="74" customFormat="1" ht="24.95" customHeight="1" outlineLevel="1" thickBot="1">
      <c r="A434" s="160"/>
      <c r="B434" s="227"/>
      <c r="C434" s="228"/>
      <c r="D434" s="228"/>
      <c r="E434" s="228"/>
      <c r="F434" s="228"/>
      <c r="G434" s="228"/>
      <c r="H434" s="228"/>
      <c r="I434" s="228"/>
      <c r="J434" s="228"/>
      <c r="K434" s="228"/>
      <c r="L434" s="228"/>
      <c r="M434" s="228"/>
      <c r="N434" s="228"/>
      <c r="O434" s="228"/>
      <c r="P434" s="228"/>
      <c r="Q434" s="229"/>
      <c r="R434" s="232"/>
      <c r="S434" s="233"/>
      <c r="T434" s="234"/>
      <c r="U434" s="235"/>
      <c r="V434" s="235"/>
      <c r="W434" s="236"/>
      <c r="X434" s="175"/>
      <c r="Y434" s="176"/>
      <c r="Z434" s="169"/>
      <c r="AA434" s="171"/>
      <c r="AB434" s="131" t="e">
        <f t="shared" si="20"/>
        <v>#N/A</v>
      </c>
      <c r="AC434" s="232"/>
      <c r="AD434" s="235"/>
      <c r="AE434" s="235"/>
      <c r="AF434" s="235"/>
      <c r="AG434" s="235"/>
      <c r="AH434" s="235"/>
      <c r="AI434" s="235"/>
      <c r="AJ434" s="235"/>
      <c r="AK434" s="235"/>
      <c r="AL434" s="235"/>
      <c r="AM434" s="235"/>
      <c r="AN434" s="235"/>
      <c r="AO434" s="235"/>
      <c r="AP434" s="235"/>
      <c r="AQ434" s="236"/>
      <c r="AR434" s="178"/>
      <c r="AS434" s="173"/>
      <c r="AT434" s="160"/>
      <c r="AU434" s="160"/>
      <c r="AV434" s="160"/>
    </row>
    <row r="435" spans="1:48" s="74" customFormat="1" ht="24.95" customHeight="1" outlineLevel="1" thickBot="1">
      <c r="B435" s="237"/>
      <c r="C435" s="238"/>
      <c r="D435" s="238"/>
      <c r="E435" s="238"/>
      <c r="F435" s="238"/>
      <c r="G435" s="238"/>
      <c r="H435" s="238"/>
      <c r="I435" s="238"/>
      <c r="J435" s="238"/>
      <c r="K435" s="238"/>
      <c r="L435" s="238"/>
      <c r="M435" s="238"/>
      <c r="N435" s="238"/>
      <c r="O435" s="238"/>
      <c r="P435" s="238"/>
      <c r="Q435" s="239"/>
      <c r="R435" s="279" t="s">
        <v>132</v>
      </c>
      <c r="S435" s="280"/>
      <c r="T435" s="280"/>
      <c r="U435" s="280"/>
      <c r="V435" s="280"/>
      <c r="W435" s="280"/>
      <c r="X435" s="280"/>
      <c r="Y435" s="281"/>
      <c r="Z435" s="134">
        <f>ROUNDUP(SUM(Z426:Z434)*$AK423,0)</f>
        <v>0</v>
      </c>
      <c r="AA435" s="135">
        <f>ROUNDUP(SUM(AA426:AA434)*$AK423,0)</f>
        <v>0</v>
      </c>
      <c r="AB435" s="136"/>
      <c r="AC435" s="615"/>
      <c r="AD435" s="616"/>
      <c r="AE435" s="616"/>
      <c r="AF435" s="616"/>
      <c r="AG435" s="616"/>
      <c r="AH435" s="616"/>
      <c r="AI435" s="616"/>
      <c r="AJ435" s="616"/>
      <c r="AK435" s="616"/>
      <c r="AL435" s="616"/>
      <c r="AM435" s="616"/>
      <c r="AN435" s="616"/>
      <c r="AO435" s="616"/>
      <c r="AP435" s="616"/>
      <c r="AQ435" s="616"/>
      <c r="AR435" s="616"/>
      <c r="AS435" s="617"/>
      <c r="AU435" s="160"/>
      <c r="AV435" s="160"/>
    </row>
    <row r="436" spans="1:48" s="74" customFormat="1" ht="24.95" customHeight="1" outlineLevel="1">
      <c r="A436" s="160"/>
      <c r="B436" s="160"/>
      <c r="C436" s="160"/>
      <c r="D436" s="160"/>
      <c r="E436" s="160"/>
      <c r="F436" s="160"/>
      <c r="G436" s="160"/>
      <c r="H436" s="160"/>
      <c r="I436" s="160"/>
      <c r="J436" s="160"/>
      <c r="K436" s="160"/>
      <c r="L436" s="160"/>
      <c r="M436" s="160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60"/>
      <c r="Y436" s="160"/>
      <c r="Z436" s="160"/>
      <c r="AA436" s="160"/>
      <c r="AB436" s="160"/>
      <c r="AC436" s="160"/>
      <c r="AD436" s="160"/>
      <c r="AE436" s="160"/>
      <c r="AF436" s="160"/>
      <c r="AG436" s="160"/>
      <c r="AH436" s="160"/>
      <c r="AI436" s="160"/>
      <c r="AJ436" s="160"/>
      <c r="AK436" s="160"/>
      <c r="AL436" s="160"/>
      <c r="AM436" s="160"/>
      <c r="AN436" s="160"/>
      <c r="AO436" s="160"/>
      <c r="AP436" s="160"/>
      <c r="AQ436" s="160"/>
      <c r="AR436" s="70"/>
      <c r="AS436" s="70"/>
      <c r="AT436" s="160"/>
      <c r="AU436" s="160"/>
      <c r="AV436" s="160"/>
    </row>
    <row r="437" spans="1:48" s="74" customFormat="1" ht="24.95" customHeight="1">
      <c r="A437" s="160"/>
      <c r="B437" s="160"/>
      <c r="C437" s="160"/>
      <c r="D437" s="160"/>
      <c r="E437" s="160"/>
      <c r="F437" s="160"/>
      <c r="G437" s="160"/>
      <c r="H437" s="160"/>
      <c r="I437" s="160"/>
      <c r="J437" s="160"/>
      <c r="K437" s="160"/>
      <c r="L437" s="160"/>
      <c r="M437" s="160"/>
      <c r="N437" s="160"/>
      <c r="O437" s="160"/>
      <c r="P437" s="160"/>
      <c r="Q437" s="160"/>
      <c r="R437" s="160"/>
      <c r="S437" s="160"/>
      <c r="T437" s="160"/>
      <c r="U437" s="160"/>
      <c r="V437" s="160"/>
      <c r="W437" s="160"/>
      <c r="X437" s="160"/>
      <c r="Y437" s="160"/>
      <c r="Z437" s="160"/>
      <c r="AA437" s="160"/>
      <c r="AB437" s="160"/>
      <c r="AC437" s="160"/>
      <c r="AD437" s="160"/>
      <c r="AE437" s="160"/>
      <c r="AF437" s="160"/>
      <c r="AG437" s="160"/>
      <c r="AH437" s="160"/>
      <c r="AI437" s="160"/>
      <c r="AJ437" s="160"/>
      <c r="AK437" s="160"/>
      <c r="AL437" s="160"/>
      <c r="AM437" s="160"/>
      <c r="AN437" s="160"/>
      <c r="AO437" s="160"/>
      <c r="AP437" s="160"/>
      <c r="AQ437" s="160"/>
      <c r="AR437" s="70"/>
      <c r="AS437" s="70"/>
      <c r="AT437" s="160"/>
      <c r="AU437" s="160"/>
      <c r="AV437" s="160"/>
    </row>
    <row r="438" spans="1:48" s="74" customFormat="1" ht="24.95" customHeight="1" thickBot="1">
      <c r="B438" s="834" t="s">
        <v>114</v>
      </c>
      <c r="C438" s="834"/>
      <c r="D438" s="834"/>
      <c r="E438" s="834"/>
      <c r="F438" s="834"/>
      <c r="G438" s="834"/>
      <c r="H438" s="834"/>
      <c r="I438" s="834"/>
      <c r="J438" s="834"/>
      <c r="K438" s="834"/>
      <c r="L438" s="834"/>
      <c r="M438" s="834"/>
      <c r="N438" s="834"/>
      <c r="O438" s="834"/>
      <c r="P438" s="834"/>
      <c r="Q438" s="834"/>
      <c r="R438" s="834"/>
      <c r="S438" s="834"/>
      <c r="T438" s="834"/>
      <c r="U438" s="834"/>
      <c r="V438" s="834"/>
      <c r="W438" s="834"/>
      <c r="X438" s="834"/>
      <c r="Y438" s="834"/>
      <c r="Z438" s="834"/>
      <c r="AA438" s="834"/>
      <c r="AB438" s="834"/>
      <c r="AC438" s="834"/>
      <c r="AD438" s="834"/>
      <c r="AE438" s="834"/>
      <c r="AF438" s="834"/>
      <c r="AG438" s="834"/>
      <c r="AH438" s="834"/>
      <c r="AI438" s="834"/>
      <c r="AJ438" s="834"/>
      <c r="AK438" s="834"/>
      <c r="AL438" s="834"/>
      <c r="AM438" s="834"/>
      <c r="AN438" s="834"/>
      <c r="AO438" s="834"/>
      <c r="AP438" s="834"/>
      <c r="AQ438" s="834"/>
      <c r="AR438" s="834"/>
      <c r="AS438" s="834"/>
      <c r="AT438" s="119"/>
      <c r="AU438" s="160"/>
      <c r="AV438" s="160"/>
    </row>
    <row r="439" spans="1:48" s="74" customFormat="1" ht="24.95" customHeight="1">
      <c r="B439" s="562" t="s">
        <v>255</v>
      </c>
      <c r="C439" s="563"/>
      <c r="D439" s="562" t="s">
        <v>88</v>
      </c>
      <c r="E439" s="568"/>
      <c r="F439" s="568"/>
      <c r="G439" s="568"/>
      <c r="H439" s="568"/>
      <c r="I439" s="568"/>
      <c r="J439" s="568"/>
      <c r="K439" s="568"/>
      <c r="L439" s="568"/>
      <c r="M439" s="568"/>
      <c r="N439" s="568"/>
      <c r="O439" s="568"/>
      <c r="P439" s="568"/>
      <c r="Q439" s="568"/>
      <c r="R439" s="568"/>
      <c r="S439" s="568"/>
      <c r="T439" s="568"/>
      <c r="U439" s="568"/>
      <c r="V439" s="568"/>
      <c r="W439" s="568"/>
      <c r="X439" s="568"/>
      <c r="Y439" s="568"/>
      <c r="Z439" s="568"/>
      <c r="AA439" s="568"/>
      <c r="AB439" s="568"/>
      <c r="AC439" s="568"/>
      <c r="AD439" s="568"/>
      <c r="AE439" s="568"/>
      <c r="AF439" s="568"/>
      <c r="AG439" s="568"/>
      <c r="AH439" s="568"/>
      <c r="AI439" s="568"/>
      <c r="AJ439" s="568"/>
      <c r="AK439" s="563"/>
      <c r="AL439" s="795" t="s">
        <v>357</v>
      </c>
      <c r="AM439" s="316"/>
      <c r="AN439" s="316"/>
      <c r="AO439" s="316"/>
      <c r="AP439" s="316"/>
      <c r="AQ439" s="316"/>
      <c r="AR439" s="316"/>
      <c r="AS439" s="317"/>
      <c r="AT439" s="119"/>
      <c r="AU439" s="160"/>
      <c r="AV439" s="160"/>
    </row>
    <row r="440" spans="1:48" s="74" customFormat="1" ht="24.95" customHeight="1">
      <c r="B440" s="564"/>
      <c r="C440" s="565"/>
      <c r="D440" s="564"/>
      <c r="E440" s="569"/>
      <c r="F440" s="569"/>
      <c r="G440" s="569"/>
      <c r="H440" s="569"/>
      <c r="I440" s="569"/>
      <c r="J440" s="569"/>
      <c r="K440" s="569"/>
      <c r="L440" s="569"/>
      <c r="M440" s="569"/>
      <c r="N440" s="569"/>
      <c r="O440" s="569"/>
      <c r="P440" s="569"/>
      <c r="Q440" s="569"/>
      <c r="R440" s="569"/>
      <c r="S440" s="569"/>
      <c r="T440" s="569"/>
      <c r="U440" s="569"/>
      <c r="V440" s="569"/>
      <c r="W440" s="569"/>
      <c r="X440" s="569"/>
      <c r="Y440" s="569"/>
      <c r="Z440" s="569"/>
      <c r="AA440" s="569"/>
      <c r="AB440" s="569"/>
      <c r="AC440" s="569"/>
      <c r="AD440" s="569"/>
      <c r="AE440" s="569"/>
      <c r="AF440" s="569"/>
      <c r="AG440" s="569"/>
      <c r="AH440" s="569"/>
      <c r="AI440" s="569"/>
      <c r="AJ440" s="569"/>
      <c r="AK440" s="565"/>
      <c r="AL440" s="796"/>
      <c r="AM440" s="797"/>
      <c r="AN440" s="797"/>
      <c r="AO440" s="797"/>
      <c r="AP440" s="797"/>
      <c r="AQ440" s="797"/>
      <c r="AR440" s="797"/>
      <c r="AS440" s="798"/>
      <c r="AT440" s="119"/>
      <c r="AU440" s="160"/>
      <c r="AV440" s="160"/>
    </row>
    <row r="441" spans="1:48" s="74" customFormat="1" ht="24.95" customHeight="1" thickBot="1">
      <c r="B441" s="566"/>
      <c r="C441" s="567"/>
      <c r="D441" s="566"/>
      <c r="E441" s="570"/>
      <c r="F441" s="570"/>
      <c r="G441" s="570"/>
      <c r="H441" s="570"/>
      <c r="I441" s="570"/>
      <c r="J441" s="570"/>
      <c r="K441" s="570"/>
      <c r="L441" s="570"/>
      <c r="M441" s="570"/>
      <c r="N441" s="570"/>
      <c r="O441" s="570"/>
      <c r="P441" s="570"/>
      <c r="Q441" s="570"/>
      <c r="R441" s="570"/>
      <c r="S441" s="570"/>
      <c r="T441" s="570"/>
      <c r="U441" s="570"/>
      <c r="V441" s="570"/>
      <c r="W441" s="570"/>
      <c r="X441" s="570"/>
      <c r="Y441" s="570"/>
      <c r="Z441" s="570"/>
      <c r="AA441" s="570"/>
      <c r="AB441" s="570"/>
      <c r="AC441" s="570"/>
      <c r="AD441" s="570"/>
      <c r="AE441" s="570"/>
      <c r="AF441" s="570"/>
      <c r="AG441" s="570"/>
      <c r="AH441" s="570"/>
      <c r="AI441" s="570"/>
      <c r="AJ441" s="570"/>
      <c r="AK441" s="567"/>
      <c r="AL441" s="799" t="s">
        <v>274</v>
      </c>
      <c r="AM441" s="800"/>
      <c r="AN441" s="800"/>
      <c r="AO441" s="800"/>
      <c r="AP441" s="800"/>
      <c r="AQ441" s="800"/>
      <c r="AR441" s="800"/>
      <c r="AS441" s="801"/>
      <c r="AT441" s="119"/>
      <c r="AU441" s="160"/>
      <c r="AV441" s="160"/>
    </row>
    <row r="442" spans="1:48" s="74" customFormat="1" ht="24.95" customHeight="1" outlineLevel="1" thickBot="1">
      <c r="B442" s="625"/>
      <c r="C442" s="626"/>
      <c r="D442" s="626"/>
      <c r="E442" s="626"/>
      <c r="F442" s="626"/>
      <c r="G442" s="626"/>
      <c r="H442" s="626"/>
      <c r="I442" s="626"/>
      <c r="J442" s="626"/>
      <c r="K442" s="626"/>
      <c r="L442" s="626"/>
      <c r="M442" s="626"/>
      <c r="N442" s="626"/>
      <c r="O442" s="626"/>
      <c r="P442" s="626"/>
      <c r="Q442" s="626"/>
      <c r="R442" s="626"/>
      <c r="S442" s="626"/>
      <c r="T442" s="626"/>
      <c r="U442" s="626"/>
      <c r="V442" s="626"/>
      <c r="W442" s="626"/>
      <c r="X442" s="626"/>
      <c r="Y442" s="626"/>
      <c r="Z442" s="831" t="s">
        <v>115</v>
      </c>
      <c r="AA442" s="832"/>
      <c r="AB442" s="833"/>
      <c r="AC442" s="442" t="s">
        <v>116</v>
      </c>
      <c r="AD442" s="443"/>
      <c r="AE442" s="443"/>
      <c r="AF442" s="443"/>
      <c r="AG442" s="443"/>
      <c r="AH442" s="443"/>
      <c r="AI442" s="581">
        <v>0</v>
      </c>
      <c r="AJ442" s="582"/>
      <c r="AK442" s="579">
        <f>AI442/AR$9</f>
        <v>0</v>
      </c>
      <c r="AL442" s="580"/>
      <c r="AM442" s="256" t="s">
        <v>175</v>
      </c>
      <c r="AN442" s="252"/>
      <c r="AO442" s="252"/>
      <c r="AP442" s="252"/>
      <c r="AQ442" s="253"/>
      <c r="AR442" s="257"/>
      <c r="AS442" s="258"/>
      <c r="AU442" s="160"/>
      <c r="AV442" s="160"/>
    </row>
    <row r="443" spans="1:48" s="74" customFormat="1" ht="24.95" customHeight="1" outlineLevel="1">
      <c r="B443" s="256" t="s">
        <v>117</v>
      </c>
      <c r="C443" s="252"/>
      <c r="D443" s="252"/>
      <c r="E443" s="252"/>
      <c r="F443" s="252"/>
      <c r="G443" s="252"/>
      <c r="H443" s="252"/>
      <c r="I443" s="252"/>
      <c r="J443" s="252"/>
      <c r="K443" s="252"/>
      <c r="L443" s="252"/>
      <c r="M443" s="252"/>
      <c r="N443" s="252"/>
      <c r="O443" s="252"/>
      <c r="P443" s="252"/>
      <c r="Q443" s="259"/>
      <c r="R443" s="256" t="s">
        <v>118</v>
      </c>
      <c r="S443" s="253"/>
      <c r="T443" s="252" t="s">
        <v>119</v>
      </c>
      <c r="U443" s="252"/>
      <c r="V443" s="252"/>
      <c r="W443" s="259"/>
      <c r="X443" s="264" t="s">
        <v>46</v>
      </c>
      <c r="Y443" s="827" t="s">
        <v>47</v>
      </c>
      <c r="Z443" s="828" t="s">
        <v>120</v>
      </c>
      <c r="AA443" s="829" t="s">
        <v>121</v>
      </c>
      <c r="AB443" s="830" t="s">
        <v>122</v>
      </c>
      <c r="AC443" s="256" t="s">
        <v>123</v>
      </c>
      <c r="AD443" s="252"/>
      <c r="AE443" s="252"/>
      <c r="AF443" s="252"/>
      <c r="AG443" s="252"/>
      <c r="AH443" s="252"/>
      <c r="AI443" s="252"/>
      <c r="AJ443" s="252"/>
      <c r="AK443" s="252"/>
      <c r="AL443" s="252"/>
      <c r="AM443" s="252"/>
      <c r="AN443" s="252"/>
      <c r="AO443" s="252"/>
      <c r="AP443" s="252"/>
      <c r="AQ443" s="259"/>
      <c r="AR443" s="272" t="s">
        <v>124</v>
      </c>
      <c r="AS443" s="273"/>
      <c r="AU443" s="160"/>
      <c r="AV443" s="160"/>
    </row>
    <row r="444" spans="1:48" s="74" customFormat="1" ht="24.95" customHeight="1" outlineLevel="1">
      <c r="B444" s="260"/>
      <c r="C444" s="261"/>
      <c r="D444" s="261"/>
      <c r="E444" s="261"/>
      <c r="F444" s="261"/>
      <c r="G444" s="261"/>
      <c r="H444" s="261"/>
      <c r="I444" s="261"/>
      <c r="J444" s="261"/>
      <c r="K444" s="261"/>
      <c r="L444" s="261"/>
      <c r="M444" s="261"/>
      <c r="N444" s="261"/>
      <c r="O444" s="261"/>
      <c r="P444" s="261"/>
      <c r="Q444" s="262"/>
      <c r="R444" s="260"/>
      <c r="S444" s="263"/>
      <c r="T444" s="261"/>
      <c r="U444" s="261"/>
      <c r="V444" s="261"/>
      <c r="W444" s="262"/>
      <c r="X444" s="265"/>
      <c r="Y444" s="304"/>
      <c r="Z444" s="265"/>
      <c r="AA444" s="271"/>
      <c r="AB444" s="267"/>
      <c r="AC444" s="260"/>
      <c r="AD444" s="261"/>
      <c r="AE444" s="261"/>
      <c r="AF444" s="261"/>
      <c r="AG444" s="261"/>
      <c r="AH444" s="261"/>
      <c r="AI444" s="261"/>
      <c r="AJ444" s="261"/>
      <c r="AK444" s="261"/>
      <c r="AL444" s="261"/>
      <c r="AM444" s="261"/>
      <c r="AN444" s="261"/>
      <c r="AO444" s="261"/>
      <c r="AP444" s="261"/>
      <c r="AQ444" s="262"/>
      <c r="AR444" s="141" t="s">
        <v>125</v>
      </c>
      <c r="AS444" s="121" t="s">
        <v>126</v>
      </c>
      <c r="AU444" s="160"/>
      <c r="AV444" s="160"/>
    </row>
    <row r="445" spans="1:48" s="74" customFormat="1" ht="24.95" customHeight="1" outlineLevel="1">
      <c r="B445" s="227"/>
      <c r="C445" s="228"/>
      <c r="D445" s="228"/>
      <c r="E445" s="228"/>
      <c r="F445" s="228"/>
      <c r="G445" s="228"/>
      <c r="H445" s="228"/>
      <c r="I445" s="228"/>
      <c r="J445" s="228"/>
      <c r="K445" s="228"/>
      <c r="L445" s="228"/>
      <c r="M445" s="228"/>
      <c r="N445" s="228"/>
      <c r="O445" s="228"/>
      <c r="P445" s="228"/>
      <c r="Q445" s="229"/>
      <c r="R445" s="227"/>
      <c r="S445" s="230"/>
      <c r="T445" s="231"/>
      <c r="U445" s="228"/>
      <c r="V445" s="228"/>
      <c r="W445" s="229"/>
      <c r="X445" s="164"/>
      <c r="Y445" s="174"/>
      <c r="Z445" s="164"/>
      <c r="AA445" s="166"/>
      <c r="AB445" s="125" t="e">
        <f>INDEX($AM$107:$AT$110,MATCH(Z445,$AK$107:$AK$110,0),MATCH(AA445,$AM$111:$AT$111,0))</f>
        <v>#N/A</v>
      </c>
      <c r="AC445" s="227"/>
      <c r="AD445" s="228"/>
      <c r="AE445" s="228"/>
      <c r="AF445" s="228"/>
      <c r="AG445" s="228"/>
      <c r="AH445" s="228"/>
      <c r="AI445" s="228"/>
      <c r="AJ445" s="228"/>
      <c r="AK445" s="228"/>
      <c r="AL445" s="228"/>
      <c r="AM445" s="228"/>
      <c r="AN445" s="228"/>
      <c r="AO445" s="228"/>
      <c r="AP445" s="228"/>
      <c r="AQ445" s="229"/>
      <c r="AR445" s="177"/>
      <c r="AS445" s="168"/>
      <c r="AU445" s="160"/>
      <c r="AV445" s="160"/>
    </row>
    <row r="446" spans="1:48" s="74" customFormat="1" ht="24.95" customHeight="1" outlineLevel="1">
      <c r="A446" s="160"/>
      <c r="B446" s="227"/>
      <c r="C446" s="228"/>
      <c r="D446" s="228"/>
      <c r="E446" s="228"/>
      <c r="F446" s="228"/>
      <c r="G446" s="228"/>
      <c r="H446" s="228"/>
      <c r="I446" s="228"/>
      <c r="J446" s="228"/>
      <c r="K446" s="228"/>
      <c r="L446" s="228"/>
      <c r="M446" s="228"/>
      <c r="N446" s="228"/>
      <c r="O446" s="228"/>
      <c r="P446" s="228"/>
      <c r="Q446" s="229"/>
      <c r="R446" s="227"/>
      <c r="S446" s="230"/>
      <c r="T446" s="231"/>
      <c r="U446" s="228"/>
      <c r="V446" s="228"/>
      <c r="W446" s="229"/>
      <c r="X446" s="164"/>
      <c r="Y446" s="174"/>
      <c r="Z446" s="164"/>
      <c r="AA446" s="166"/>
      <c r="AB446" s="125" t="e">
        <f t="shared" ref="AB446:AB453" si="21">INDEX($AM$107:$AT$110,MATCH(Z446,$AK$107:$AK$110,0),MATCH(AA446,$AM$111:$AT$111,0))</f>
        <v>#N/A</v>
      </c>
      <c r="AC446" s="227"/>
      <c r="AD446" s="228"/>
      <c r="AE446" s="228"/>
      <c r="AF446" s="228"/>
      <c r="AG446" s="228"/>
      <c r="AH446" s="228"/>
      <c r="AI446" s="228"/>
      <c r="AJ446" s="228"/>
      <c r="AK446" s="228"/>
      <c r="AL446" s="228"/>
      <c r="AM446" s="228"/>
      <c r="AN446" s="228"/>
      <c r="AO446" s="228"/>
      <c r="AP446" s="228"/>
      <c r="AQ446" s="229"/>
      <c r="AR446" s="177"/>
      <c r="AS446" s="168"/>
      <c r="AT446" s="160"/>
      <c r="AU446" s="160"/>
      <c r="AV446" s="160"/>
    </row>
    <row r="447" spans="1:48" s="74" customFormat="1" ht="24.95" customHeight="1" outlineLevel="1">
      <c r="A447" s="160"/>
      <c r="B447" s="227"/>
      <c r="C447" s="228"/>
      <c r="D447" s="228"/>
      <c r="E447" s="228"/>
      <c r="F447" s="228"/>
      <c r="G447" s="228"/>
      <c r="H447" s="228"/>
      <c r="I447" s="228"/>
      <c r="J447" s="228"/>
      <c r="K447" s="228"/>
      <c r="L447" s="228"/>
      <c r="M447" s="228"/>
      <c r="N447" s="228"/>
      <c r="O447" s="228"/>
      <c r="P447" s="228"/>
      <c r="Q447" s="229"/>
      <c r="R447" s="227"/>
      <c r="S447" s="230"/>
      <c r="T447" s="231"/>
      <c r="U447" s="228"/>
      <c r="V447" s="228"/>
      <c r="W447" s="229"/>
      <c r="X447" s="164"/>
      <c r="Y447" s="174"/>
      <c r="Z447" s="164"/>
      <c r="AA447" s="166"/>
      <c r="AB447" s="125" t="e">
        <f t="shared" si="21"/>
        <v>#N/A</v>
      </c>
      <c r="AC447" s="227"/>
      <c r="AD447" s="228"/>
      <c r="AE447" s="228"/>
      <c r="AF447" s="228"/>
      <c r="AG447" s="228"/>
      <c r="AH447" s="228"/>
      <c r="AI447" s="228"/>
      <c r="AJ447" s="228"/>
      <c r="AK447" s="228"/>
      <c r="AL447" s="228"/>
      <c r="AM447" s="228"/>
      <c r="AN447" s="228"/>
      <c r="AO447" s="228"/>
      <c r="AP447" s="228"/>
      <c r="AQ447" s="229"/>
      <c r="AR447" s="177"/>
      <c r="AS447" s="168"/>
      <c r="AT447" s="160"/>
      <c r="AU447" s="160"/>
      <c r="AV447" s="160"/>
    </row>
    <row r="448" spans="1:48" s="74" customFormat="1" ht="24.95" customHeight="1" outlineLevel="1">
      <c r="A448" s="160"/>
      <c r="B448" s="227"/>
      <c r="C448" s="228"/>
      <c r="D448" s="228"/>
      <c r="E448" s="228"/>
      <c r="F448" s="228"/>
      <c r="G448" s="228"/>
      <c r="H448" s="228"/>
      <c r="I448" s="228"/>
      <c r="J448" s="228"/>
      <c r="K448" s="228"/>
      <c r="L448" s="228"/>
      <c r="M448" s="228"/>
      <c r="N448" s="228"/>
      <c r="O448" s="228"/>
      <c r="P448" s="228"/>
      <c r="Q448" s="229"/>
      <c r="R448" s="227"/>
      <c r="S448" s="230"/>
      <c r="T448" s="231"/>
      <c r="U448" s="228"/>
      <c r="V448" s="228"/>
      <c r="W448" s="229"/>
      <c r="X448" s="164"/>
      <c r="Y448" s="174"/>
      <c r="Z448" s="164"/>
      <c r="AA448" s="166"/>
      <c r="AB448" s="125" t="e">
        <f t="shared" si="21"/>
        <v>#N/A</v>
      </c>
      <c r="AC448" s="227"/>
      <c r="AD448" s="228"/>
      <c r="AE448" s="228"/>
      <c r="AF448" s="228"/>
      <c r="AG448" s="228"/>
      <c r="AH448" s="228"/>
      <c r="AI448" s="228"/>
      <c r="AJ448" s="228"/>
      <c r="AK448" s="228"/>
      <c r="AL448" s="228"/>
      <c r="AM448" s="228"/>
      <c r="AN448" s="228"/>
      <c r="AO448" s="228"/>
      <c r="AP448" s="228"/>
      <c r="AQ448" s="229"/>
      <c r="AR448" s="177"/>
      <c r="AS448" s="168"/>
      <c r="AT448" s="160"/>
      <c r="AU448" s="160"/>
      <c r="AV448" s="160"/>
    </row>
    <row r="449" spans="1:48" s="74" customFormat="1" ht="24.95" customHeight="1" outlineLevel="1">
      <c r="A449" s="160"/>
      <c r="B449" s="227"/>
      <c r="C449" s="228"/>
      <c r="D449" s="228"/>
      <c r="E449" s="228"/>
      <c r="F449" s="228"/>
      <c r="G449" s="228"/>
      <c r="H449" s="228"/>
      <c r="I449" s="228"/>
      <c r="J449" s="228"/>
      <c r="K449" s="228"/>
      <c r="L449" s="228"/>
      <c r="M449" s="228"/>
      <c r="N449" s="228"/>
      <c r="O449" s="228"/>
      <c r="P449" s="228"/>
      <c r="Q449" s="229"/>
      <c r="R449" s="227"/>
      <c r="S449" s="230"/>
      <c r="T449" s="231"/>
      <c r="U449" s="228"/>
      <c r="V449" s="228"/>
      <c r="W449" s="229"/>
      <c r="X449" s="164"/>
      <c r="Y449" s="174"/>
      <c r="Z449" s="164"/>
      <c r="AA449" s="166"/>
      <c r="AB449" s="125" t="e">
        <f t="shared" si="21"/>
        <v>#N/A</v>
      </c>
      <c r="AC449" s="227"/>
      <c r="AD449" s="228"/>
      <c r="AE449" s="228"/>
      <c r="AF449" s="228"/>
      <c r="AG449" s="228"/>
      <c r="AH449" s="228"/>
      <c r="AI449" s="228"/>
      <c r="AJ449" s="228"/>
      <c r="AK449" s="228"/>
      <c r="AL449" s="228"/>
      <c r="AM449" s="228"/>
      <c r="AN449" s="228"/>
      <c r="AO449" s="228"/>
      <c r="AP449" s="228"/>
      <c r="AQ449" s="229"/>
      <c r="AR449" s="177"/>
      <c r="AS449" s="168"/>
      <c r="AT449" s="160"/>
      <c r="AU449" s="160"/>
      <c r="AV449" s="160"/>
    </row>
    <row r="450" spans="1:48" s="74" customFormat="1" ht="24.95" customHeight="1" outlineLevel="1">
      <c r="A450" s="160"/>
      <c r="B450" s="227"/>
      <c r="C450" s="228"/>
      <c r="D450" s="228"/>
      <c r="E450" s="228"/>
      <c r="F450" s="228"/>
      <c r="G450" s="228"/>
      <c r="H450" s="228"/>
      <c r="I450" s="228"/>
      <c r="J450" s="228"/>
      <c r="K450" s="228"/>
      <c r="L450" s="228"/>
      <c r="M450" s="228"/>
      <c r="N450" s="228"/>
      <c r="O450" s="228"/>
      <c r="P450" s="228"/>
      <c r="Q450" s="229"/>
      <c r="R450" s="227"/>
      <c r="S450" s="230"/>
      <c r="T450" s="231"/>
      <c r="U450" s="228"/>
      <c r="V450" s="228"/>
      <c r="W450" s="229"/>
      <c r="X450" s="164"/>
      <c r="Y450" s="174"/>
      <c r="Z450" s="164"/>
      <c r="AA450" s="166"/>
      <c r="AB450" s="125" t="e">
        <f t="shared" si="21"/>
        <v>#N/A</v>
      </c>
      <c r="AC450" s="227"/>
      <c r="AD450" s="228"/>
      <c r="AE450" s="228"/>
      <c r="AF450" s="228"/>
      <c r="AG450" s="228"/>
      <c r="AH450" s="228"/>
      <c r="AI450" s="228"/>
      <c r="AJ450" s="228"/>
      <c r="AK450" s="228"/>
      <c r="AL450" s="228"/>
      <c r="AM450" s="228"/>
      <c r="AN450" s="228"/>
      <c r="AO450" s="228"/>
      <c r="AP450" s="228"/>
      <c r="AQ450" s="229"/>
      <c r="AR450" s="177"/>
      <c r="AS450" s="168"/>
      <c r="AT450" s="160"/>
      <c r="AU450" s="160"/>
      <c r="AV450" s="160"/>
    </row>
    <row r="451" spans="1:48" s="74" customFormat="1" ht="24.95" customHeight="1" outlineLevel="1">
      <c r="A451" s="160"/>
      <c r="B451" s="227"/>
      <c r="C451" s="228"/>
      <c r="D451" s="228"/>
      <c r="E451" s="228"/>
      <c r="F451" s="228"/>
      <c r="G451" s="228"/>
      <c r="H451" s="228"/>
      <c r="I451" s="228"/>
      <c r="J451" s="228"/>
      <c r="K451" s="228"/>
      <c r="L451" s="228"/>
      <c r="M451" s="228"/>
      <c r="N451" s="228"/>
      <c r="O451" s="228"/>
      <c r="P451" s="228"/>
      <c r="Q451" s="229"/>
      <c r="R451" s="227"/>
      <c r="S451" s="230"/>
      <c r="T451" s="231"/>
      <c r="U451" s="228"/>
      <c r="V451" s="228"/>
      <c r="W451" s="229"/>
      <c r="X451" s="164"/>
      <c r="Y451" s="174"/>
      <c r="Z451" s="164"/>
      <c r="AA451" s="166"/>
      <c r="AB451" s="125" t="e">
        <f t="shared" si="21"/>
        <v>#N/A</v>
      </c>
      <c r="AC451" s="227"/>
      <c r="AD451" s="228"/>
      <c r="AE451" s="228"/>
      <c r="AF451" s="228"/>
      <c r="AG451" s="228"/>
      <c r="AH451" s="228"/>
      <c r="AI451" s="228"/>
      <c r="AJ451" s="228"/>
      <c r="AK451" s="228"/>
      <c r="AL451" s="228"/>
      <c r="AM451" s="228"/>
      <c r="AN451" s="228"/>
      <c r="AO451" s="228"/>
      <c r="AP451" s="228"/>
      <c r="AQ451" s="229"/>
      <c r="AR451" s="177"/>
      <c r="AS451" s="168"/>
      <c r="AT451" s="160"/>
      <c r="AU451" s="160"/>
      <c r="AV451" s="160"/>
    </row>
    <row r="452" spans="1:48" s="74" customFormat="1" ht="24.95" customHeight="1" outlineLevel="1">
      <c r="A452" s="160"/>
      <c r="B452" s="227"/>
      <c r="C452" s="228"/>
      <c r="D452" s="228"/>
      <c r="E452" s="228"/>
      <c r="F452" s="228"/>
      <c r="G452" s="228"/>
      <c r="H452" s="228"/>
      <c r="I452" s="228"/>
      <c r="J452" s="228"/>
      <c r="K452" s="228"/>
      <c r="L452" s="228"/>
      <c r="M452" s="228"/>
      <c r="N452" s="228"/>
      <c r="O452" s="228"/>
      <c r="P452" s="228"/>
      <c r="Q452" s="229"/>
      <c r="R452" s="227"/>
      <c r="S452" s="230"/>
      <c r="T452" s="231"/>
      <c r="U452" s="228"/>
      <c r="V452" s="228"/>
      <c r="W452" s="229"/>
      <c r="X452" s="164"/>
      <c r="Y452" s="174"/>
      <c r="Z452" s="164"/>
      <c r="AA452" s="166"/>
      <c r="AB452" s="125" t="e">
        <f t="shared" si="21"/>
        <v>#N/A</v>
      </c>
      <c r="AC452" s="227"/>
      <c r="AD452" s="228"/>
      <c r="AE452" s="228"/>
      <c r="AF452" s="228"/>
      <c r="AG452" s="228"/>
      <c r="AH452" s="228"/>
      <c r="AI452" s="228"/>
      <c r="AJ452" s="228"/>
      <c r="AK452" s="228"/>
      <c r="AL452" s="228"/>
      <c r="AM452" s="228"/>
      <c r="AN452" s="228"/>
      <c r="AO452" s="228"/>
      <c r="AP452" s="228"/>
      <c r="AQ452" s="229"/>
      <c r="AR452" s="177"/>
      <c r="AS452" s="168"/>
      <c r="AT452" s="160"/>
      <c r="AU452" s="160"/>
      <c r="AV452" s="160"/>
    </row>
    <row r="453" spans="1:48" s="74" customFormat="1" ht="24.95" customHeight="1" outlineLevel="1" thickBot="1">
      <c r="A453" s="160"/>
      <c r="B453" s="227"/>
      <c r="C453" s="228"/>
      <c r="D453" s="228"/>
      <c r="E453" s="228"/>
      <c r="F453" s="228"/>
      <c r="G453" s="228"/>
      <c r="H453" s="228"/>
      <c r="I453" s="228"/>
      <c r="J453" s="228"/>
      <c r="K453" s="228"/>
      <c r="L453" s="228"/>
      <c r="M453" s="228"/>
      <c r="N453" s="228"/>
      <c r="O453" s="228"/>
      <c r="P453" s="228"/>
      <c r="Q453" s="229"/>
      <c r="R453" s="232"/>
      <c r="S453" s="233"/>
      <c r="T453" s="234"/>
      <c r="U453" s="235"/>
      <c r="V453" s="235"/>
      <c r="W453" s="236"/>
      <c r="X453" s="175"/>
      <c r="Y453" s="176"/>
      <c r="Z453" s="169"/>
      <c r="AA453" s="171"/>
      <c r="AB453" s="131" t="e">
        <f t="shared" si="21"/>
        <v>#N/A</v>
      </c>
      <c r="AC453" s="232"/>
      <c r="AD453" s="235"/>
      <c r="AE453" s="235"/>
      <c r="AF453" s="235"/>
      <c r="AG453" s="235"/>
      <c r="AH453" s="235"/>
      <c r="AI453" s="235"/>
      <c r="AJ453" s="235"/>
      <c r="AK453" s="235"/>
      <c r="AL453" s="235"/>
      <c r="AM453" s="235"/>
      <c r="AN453" s="235"/>
      <c r="AO453" s="235"/>
      <c r="AP453" s="235"/>
      <c r="AQ453" s="236"/>
      <c r="AR453" s="178"/>
      <c r="AS453" s="173"/>
      <c r="AT453" s="160"/>
      <c r="AU453" s="160"/>
      <c r="AV453" s="160"/>
    </row>
    <row r="454" spans="1:48" s="74" customFormat="1" ht="24.95" customHeight="1" outlineLevel="1" thickBot="1">
      <c r="B454" s="237"/>
      <c r="C454" s="238"/>
      <c r="D454" s="238"/>
      <c r="E454" s="238"/>
      <c r="F454" s="238"/>
      <c r="G454" s="238"/>
      <c r="H454" s="238"/>
      <c r="I454" s="238"/>
      <c r="J454" s="238"/>
      <c r="K454" s="238"/>
      <c r="L454" s="238"/>
      <c r="M454" s="238"/>
      <c r="N454" s="238"/>
      <c r="O454" s="238"/>
      <c r="P454" s="238"/>
      <c r="Q454" s="239"/>
      <c r="R454" s="279" t="s">
        <v>132</v>
      </c>
      <c r="S454" s="280"/>
      <c r="T454" s="280"/>
      <c r="U454" s="280"/>
      <c r="V454" s="280"/>
      <c r="W454" s="280"/>
      <c r="X454" s="280"/>
      <c r="Y454" s="281"/>
      <c r="Z454" s="134">
        <f>ROUNDUP(SUM(Z445:Z453)*$AK442,0)</f>
        <v>0</v>
      </c>
      <c r="AA454" s="135">
        <f>ROUNDUP(SUM(AA445:AA453)*$AK442,0)</f>
        <v>0</v>
      </c>
      <c r="AB454" s="136"/>
      <c r="AC454" s="615"/>
      <c r="AD454" s="616"/>
      <c r="AE454" s="616"/>
      <c r="AF454" s="616"/>
      <c r="AG454" s="616"/>
      <c r="AH454" s="616"/>
      <c r="AI454" s="616"/>
      <c r="AJ454" s="616"/>
      <c r="AK454" s="616"/>
      <c r="AL454" s="616"/>
      <c r="AM454" s="616"/>
      <c r="AN454" s="616"/>
      <c r="AO454" s="616"/>
      <c r="AP454" s="616"/>
      <c r="AQ454" s="616"/>
      <c r="AR454" s="616"/>
      <c r="AS454" s="617"/>
      <c r="AU454" s="160"/>
      <c r="AV454" s="160"/>
    </row>
    <row r="455" spans="1:48" s="74" customFormat="1" ht="24.95" customHeight="1" outlineLevel="1">
      <c r="A455" s="160"/>
      <c r="B455" s="160"/>
      <c r="C455" s="160"/>
      <c r="D455" s="160"/>
      <c r="E455" s="160"/>
      <c r="F455" s="160"/>
      <c r="G455" s="160"/>
      <c r="H455" s="160"/>
      <c r="I455" s="160"/>
      <c r="J455" s="160"/>
      <c r="K455" s="160"/>
      <c r="L455" s="160"/>
      <c r="M455" s="160"/>
      <c r="N455" s="160"/>
      <c r="O455" s="160"/>
      <c r="P455" s="160"/>
      <c r="Q455" s="160"/>
      <c r="R455" s="160"/>
      <c r="S455" s="160"/>
      <c r="T455" s="160"/>
      <c r="U455" s="160"/>
      <c r="V455" s="160"/>
      <c r="W455" s="160"/>
      <c r="X455" s="160"/>
      <c r="Y455" s="160"/>
      <c r="Z455" s="160"/>
      <c r="AA455" s="160"/>
      <c r="AB455" s="160"/>
      <c r="AC455" s="160"/>
      <c r="AD455" s="160"/>
      <c r="AE455" s="160"/>
      <c r="AF455" s="160"/>
      <c r="AG455" s="160"/>
      <c r="AH455" s="160"/>
      <c r="AI455" s="160"/>
      <c r="AJ455" s="160"/>
      <c r="AK455" s="160"/>
      <c r="AL455" s="160"/>
      <c r="AM455" s="160"/>
      <c r="AN455" s="160"/>
      <c r="AO455" s="160"/>
      <c r="AP455" s="160"/>
      <c r="AQ455" s="160"/>
      <c r="AR455" s="70"/>
      <c r="AS455" s="70"/>
      <c r="AT455" s="160"/>
      <c r="AU455" s="160"/>
      <c r="AV455" s="160"/>
    </row>
    <row r="456" spans="1:48" s="74" customFormat="1" ht="24.95" customHeight="1" thickBot="1">
      <c r="A456" s="160"/>
      <c r="B456" s="160"/>
      <c r="C456" s="160"/>
      <c r="D456" s="160"/>
      <c r="E456" s="160"/>
      <c r="F456" s="160"/>
      <c r="G456" s="160"/>
      <c r="H456" s="160"/>
      <c r="I456" s="160"/>
      <c r="J456" s="160"/>
      <c r="K456" s="160"/>
      <c r="L456" s="160"/>
      <c r="M456" s="160"/>
      <c r="N456" s="160"/>
      <c r="O456" s="160"/>
      <c r="P456" s="160"/>
      <c r="Q456" s="160"/>
      <c r="R456" s="160"/>
      <c r="S456" s="160"/>
      <c r="T456" s="160"/>
      <c r="U456" s="160"/>
      <c r="V456" s="160"/>
      <c r="W456" s="160"/>
      <c r="X456" s="160"/>
      <c r="Y456" s="160"/>
      <c r="Z456" s="160"/>
      <c r="AA456" s="160"/>
      <c r="AB456" s="160"/>
      <c r="AC456" s="160"/>
      <c r="AD456" s="160"/>
      <c r="AE456" s="160"/>
      <c r="AF456" s="160"/>
      <c r="AG456" s="160"/>
      <c r="AH456" s="160"/>
      <c r="AI456" s="160"/>
      <c r="AJ456" s="160"/>
      <c r="AK456" s="160"/>
      <c r="AL456" s="160"/>
      <c r="AM456" s="160"/>
      <c r="AN456" s="160"/>
      <c r="AO456" s="160"/>
      <c r="AP456" s="160"/>
      <c r="AQ456" s="160"/>
      <c r="AR456" s="70"/>
      <c r="AS456" s="70"/>
      <c r="AT456" s="160"/>
      <c r="AU456" s="160"/>
      <c r="AV456" s="160"/>
    </row>
    <row r="457" spans="1:48" s="74" customFormat="1" ht="24.95" customHeight="1" thickBot="1">
      <c r="A457" s="160"/>
      <c r="B457" s="824" t="s">
        <v>171</v>
      </c>
      <c r="C457" s="825"/>
      <c r="D457" s="825"/>
      <c r="E457" s="825"/>
      <c r="F457" s="825"/>
      <c r="G457" s="825"/>
      <c r="H457" s="825"/>
      <c r="I457" s="825"/>
      <c r="J457" s="825"/>
      <c r="K457" s="825"/>
      <c r="L457" s="825"/>
      <c r="M457" s="825"/>
      <c r="N457" s="825"/>
      <c r="O457" s="825"/>
      <c r="P457" s="825"/>
      <c r="Q457" s="825"/>
      <c r="R457" s="825"/>
      <c r="S457" s="825"/>
      <c r="T457" s="825"/>
      <c r="U457" s="825"/>
      <c r="V457" s="825"/>
      <c r="W457" s="825"/>
      <c r="X457" s="825"/>
      <c r="Y457" s="825"/>
      <c r="Z457" s="825"/>
      <c r="AA457" s="825"/>
      <c r="AB457" s="825"/>
      <c r="AC457" s="825"/>
      <c r="AD457" s="825"/>
      <c r="AE457" s="825"/>
      <c r="AF457" s="825"/>
      <c r="AG457" s="825"/>
      <c r="AH457" s="825"/>
      <c r="AI457" s="825"/>
      <c r="AJ457" s="825"/>
      <c r="AK457" s="825"/>
      <c r="AL457" s="825"/>
      <c r="AM457" s="825"/>
      <c r="AN457" s="825"/>
      <c r="AO457" s="825"/>
      <c r="AP457" s="825"/>
      <c r="AQ457" s="825"/>
      <c r="AR457" s="825"/>
      <c r="AS457" s="826"/>
      <c r="AT457" s="160"/>
      <c r="AU457" s="160"/>
      <c r="AV457" s="160"/>
    </row>
    <row r="458" spans="1:48" s="74" customFormat="1" ht="24.95" customHeight="1" thickBot="1">
      <c r="A458" s="160"/>
      <c r="B458" s="160"/>
      <c r="C458" s="160"/>
      <c r="D458" s="160"/>
      <c r="E458" s="160"/>
      <c r="F458" s="160"/>
      <c r="G458" s="160"/>
      <c r="H458" s="160"/>
      <c r="I458" s="160"/>
      <c r="J458" s="160"/>
      <c r="K458" s="160"/>
      <c r="L458" s="160"/>
      <c r="M458" s="160"/>
      <c r="N458" s="160"/>
      <c r="O458" s="160"/>
      <c r="P458" s="160"/>
      <c r="Q458" s="160"/>
      <c r="R458" s="160"/>
      <c r="S458" s="160"/>
      <c r="T458" s="160"/>
      <c r="U458" s="160"/>
      <c r="V458" s="160"/>
      <c r="W458" s="160"/>
      <c r="X458" s="160"/>
      <c r="Y458" s="160"/>
      <c r="Z458" s="160"/>
      <c r="AA458" s="160"/>
      <c r="AB458" s="160"/>
      <c r="AC458" s="160"/>
      <c r="AD458" s="160"/>
      <c r="AE458" s="160"/>
      <c r="AF458" s="160"/>
      <c r="AG458" s="160"/>
      <c r="AH458" s="160"/>
      <c r="AI458" s="160"/>
      <c r="AJ458" s="160"/>
      <c r="AK458" s="160"/>
      <c r="AL458" s="160"/>
      <c r="AM458" s="160"/>
      <c r="AN458" s="160"/>
      <c r="AO458" s="160"/>
      <c r="AP458" s="160"/>
      <c r="AQ458" s="160"/>
      <c r="AR458" s="70"/>
      <c r="AS458" s="70"/>
      <c r="AT458" s="160"/>
      <c r="AU458" s="160"/>
      <c r="AV458" s="160"/>
    </row>
    <row r="459" spans="1:48" s="74" customFormat="1" ht="24.95" customHeight="1">
      <c r="A459" s="160"/>
      <c r="B459" s="599" t="s">
        <v>256</v>
      </c>
      <c r="C459" s="600"/>
      <c r="D459" s="599" t="s">
        <v>98</v>
      </c>
      <c r="E459" s="603"/>
      <c r="F459" s="603"/>
      <c r="G459" s="603"/>
      <c r="H459" s="603"/>
      <c r="I459" s="603"/>
      <c r="J459" s="603"/>
      <c r="K459" s="603"/>
      <c r="L459" s="603"/>
      <c r="M459" s="603"/>
      <c r="N459" s="603"/>
      <c r="O459" s="603"/>
      <c r="P459" s="603"/>
      <c r="Q459" s="603"/>
      <c r="R459" s="603"/>
      <c r="S459" s="603"/>
      <c r="T459" s="603"/>
      <c r="U459" s="603"/>
      <c r="V459" s="603"/>
      <c r="W459" s="603"/>
      <c r="X459" s="603"/>
      <c r="Y459" s="603"/>
      <c r="Z459" s="603"/>
      <c r="AA459" s="603"/>
      <c r="AB459" s="603"/>
      <c r="AC459" s="603"/>
      <c r="AD459" s="603"/>
      <c r="AE459" s="603"/>
      <c r="AF459" s="603"/>
      <c r="AG459" s="603"/>
      <c r="AH459" s="603"/>
      <c r="AI459" s="603"/>
      <c r="AJ459" s="603"/>
      <c r="AK459" s="600"/>
      <c r="AL459" s="812" t="s">
        <v>168</v>
      </c>
      <c r="AM459" s="813"/>
      <c r="AN459" s="813"/>
      <c r="AO459" s="813"/>
      <c r="AP459" s="813"/>
      <c r="AQ459" s="813"/>
      <c r="AR459" s="813"/>
      <c r="AS459" s="814"/>
      <c r="AT459" s="160"/>
      <c r="AU459" s="160"/>
      <c r="AV459" s="160"/>
    </row>
    <row r="460" spans="1:48" s="74" customFormat="1" ht="24.95" customHeight="1" thickBot="1">
      <c r="A460" s="160"/>
      <c r="B460" s="601"/>
      <c r="C460" s="602"/>
      <c r="D460" s="601"/>
      <c r="E460" s="604"/>
      <c r="F460" s="604"/>
      <c r="G460" s="604"/>
      <c r="H460" s="604"/>
      <c r="I460" s="604"/>
      <c r="J460" s="604"/>
      <c r="K460" s="604"/>
      <c r="L460" s="604"/>
      <c r="M460" s="604"/>
      <c r="N460" s="604"/>
      <c r="O460" s="604"/>
      <c r="P460" s="604"/>
      <c r="Q460" s="604"/>
      <c r="R460" s="604"/>
      <c r="S460" s="604"/>
      <c r="T460" s="604"/>
      <c r="U460" s="604"/>
      <c r="V460" s="604"/>
      <c r="W460" s="604"/>
      <c r="X460" s="604"/>
      <c r="Y460" s="604"/>
      <c r="Z460" s="604"/>
      <c r="AA460" s="604"/>
      <c r="AB460" s="604"/>
      <c r="AC460" s="604"/>
      <c r="AD460" s="604"/>
      <c r="AE460" s="604"/>
      <c r="AF460" s="604"/>
      <c r="AG460" s="604"/>
      <c r="AH460" s="604"/>
      <c r="AI460" s="604"/>
      <c r="AJ460" s="604"/>
      <c r="AK460" s="602"/>
      <c r="AL460" s="815"/>
      <c r="AM460" s="816"/>
      <c r="AN460" s="816"/>
      <c r="AO460" s="816"/>
      <c r="AP460" s="816"/>
      <c r="AQ460" s="816"/>
      <c r="AR460" s="816"/>
      <c r="AS460" s="817"/>
      <c r="AT460" s="160"/>
      <c r="AU460" s="160"/>
      <c r="AV460" s="160"/>
    </row>
    <row r="461" spans="1:48" s="74" customFormat="1" ht="24.95" customHeight="1" outlineLevel="1" thickBot="1">
      <c r="B461" s="246"/>
      <c r="C461" s="247"/>
      <c r="D461" s="247"/>
      <c r="E461" s="247"/>
      <c r="F461" s="247"/>
      <c r="G461" s="247"/>
      <c r="H461" s="247"/>
      <c r="I461" s="247"/>
      <c r="J461" s="247"/>
      <c r="K461" s="247"/>
      <c r="L461" s="247"/>
      <c r="M461" s="247"/>
      <c r="N461" s="247"/>
      <c r="O461" s="247"/>
      <c r="P461" s="247"/>
      <c r="Q461" s="247"/>
      <c r="R461" s="247"/>
      <c r="S461" s="247"/>
      <c r="T461" s="247"/>
      <c r="U461" s="247"/>
      <c r="V461" s="247"/>
      <c r="W461" s="247"/>
      <c r="X461" s="247"/>
      <c r="Y461" s="248"/>
      <c r="Z461" s="249" t="s">
        <v>115</v>
      </c>
      <c r="AA461" s="250"/>
      <c r="AB461" s="251"/>
      <c r="AC461" s="442" t="s">
        <v>116</v>
      </c>
      <c r="AD461" s="443"/>
      <c r="AE461" s="443"/>
      <c r="AF461" s="443"/>
      <c r="AG461" s="443"/>
      <c r="AH461" s="443"/>
      <c r="AI461" s="581">
        <v>17</v>
      </c>
      <c r="AJ461" s="582"/>
      <c r="AK461" s="579">
        <f>AI461/AR$9</f>
        <v>1</v>
      </c>
      <c r="AL461" s="580"/>
      <c r="AM461" s="256" t="s">
        <v>175</v>
      </c>
      <c r="AN461" s="252"/>
      <c r="AO461" s="252"/>
      <c r="AP461" s="252"/>
      <c r="AQ461" s="253"/>
      <c r="AR461" s="254"/>
      <c r="AS461" s="258"/>
      <c r="AT461" s="160"/>
      <c r="AU461" s="160"/>
      <c r="AV461" s="160"/>
    </row>
    <row r="462" spans="1:48" s="74" customFormat="1" ht="24.95" customHeight="1" outlineLevel="1">
      <c r="B462" s="256" t="s">
        <v>117</v>
      </c>
      <c r="C462" s="252"/>
      <c r="D462" s="252"/>
      <c r="E462" s="252"/>
      <c r="F462" s="252"/>
      <c r="G462" s="252"/>
      <c r="H462" s="252"/>
      <c r="I462" s="252"/>
      <c r="J462" s="252"/>
      <c r="K462" s="252"/>
      <c r="L462" s="252"/>
      <c r="M462" s="252"/>
      <c r="N462" s="252"/>
      <c r="O462" s="252"/>
      <c r="P462" s="252"/>
      <c r="Q462" s="259"/>
      <c r="R462" s="256" t="s">
        <v>118</v>
      </c>
      <c r="S462" s="253"/>
      <c r="T462" s="252" t="s">
        <v>119</v>
      </c>
      <c r="U462" s="252"/>
      <c r="V462" s="252"/>
      <c r="W462" s="252"/>
      <c r="X462" s="264" t="s">
        <v>46</v>
      </c>
      <c r="Y462" s="266" t="s">
        <v>47</v>
      </c>
      <c r="Z462" s="268" t="s">
        <v>120</v>
      </c>
      <c r="AA462" s="270" t="s">
        <v>121</v>
      </c>
      <c r="AB462" s="266" t="s">
        <v>122</v>
      </c>
      <c r="AC462" s="256" t="s">
        <v>123</v>
      </c>
      <c r="AD462" s="252"/>
      <c r="AE462" s="252"/>
      <c r="AF462" s="252"/>
      <c r="AG462" s="252"/>
      <c r="AH462" s="252"/>
      <c r="AI462" s="252"/>
      <c r="AJ462" s="252"/>
      <c r="AK462" s="252"/>
      <c r="AL462" s="252"/>
      <c r="AM462" s="252"/>
      <c r="AN462" s="252"/>
      <c r="AO462" s="252"/>
      <c r="AP462" s="252"/>
      <c r="AQ462" s="259"/>
      <c r="AR462" s="272" t="s">
        <v>124</v>
      </c>
      <c r="AS462" s="273"/>
      <c r="AT462" s="160"/>
      <c r="AU462" s="160"/>
      <c r="AV462" s="160"/>
    </row>
    <row r="463" spans="1:48" s="74" customFormat="1" ht="24.95" customHeight="1" outlineLevel="1">
      <c r="B463" s="260"/>
      <c r="C463" s="261"/>
      <c r="D463" s="261"/>
      <c r="E463" s="261"/>
      <c r="F463" s="261"/>
      <c r="G463" s="261"/>
      <c r="H463" s="261"/>
      <c r="I463" s="261"/>
      <c r="J463" s="261"/>
      <c r="K463" s="261"/>
      <c r="L463" s="261"/>
      <c r="M463" s="261"/>
      <c r="N463" s="261"/>
      <c r="O463" s="261"/>
      <c r="P463" s="261"/>
      <c r="Q463" s="262"/>
      <c r="R463" s="260"/>
      <c r="S463" s="263"/>
      <c r="T463" s="261"/>
      <c r="U463" s="261"/>
      <c r="V463" s="261"/>
      <c r="W463" s="261"/>
      <c r="X463" s="265"/>
      <c r="Y463" s="267"/>
      <c r="Z463" s="269"/>
      <c r="AA463" s="271"/>
      <c r="AB463" s="267"/>
      <c r="AC463" s="260"/>
      <c r="AD463" s="261"/>
      <c r="AE463" s="261"/>
      <c r="AF463" s="261"/>
      <c r="AG463" s="261"/>
      <c r="AH463" s="261"/>
      <c r="AI463" s="261"/>
      <c r="AJ463" s="261"/>
      <c r="AK463" s="261"/>
      <c r="AL463" s="261"/>
      <c r="AM463" s="261"/>
      <c r="AN463" s="261"/>
      <c r="AO463" s="261"/>
      <c r="AP463" s="261"/>
      <c r="AQ463" s="262"/>
      <c r="AR463" s="141" t="s">
        <v>125</v>
      </c>
      <c r="AS463" s="121" t="s">
        <v>126</v>
      </c>
      <c r="AT463" s="160"/>
      <c r="AU463" s="160"/>
      <c r="AV463" s="160"/>
    </row>
    <row r="464" spans="1:48" s="74" customFormat="1" ht="24.95" customHeight="1" outlineLevel="1">
      <c r="A464" s="160"/>
      <c r="B464" s="227" t="s">
        <v>307</v>
      </c>
      <c r="C464" s="228"/>
      <c r="D464" s="228"/>
      <c r="E464" s="228"/>
      <c r="F464" s="228"/>
      <c r="G464" s="228"/>
      <c r="H464" s="228"/>
      <c r="I464" s="228"/>
      <c r="J464" s="228"/>
      <c r="K464" s="228"/>
      <c r="L464" s="228"/>
      <c r="M464" s="228"/>
      <c r="N464" s="228"/>
      <c r="O464" s="228"/>
      <c r="P464" s="228"/>
      <c r="Q464" s="229"/>
      <c r="R464" s="227" t="s">
        <v>69</v>
      </c>
      <c r="S464" s="230"/>
      <c r="T464" s="537" t="s">
        <v>308</v>
      </c>
      <c r="U464" s="228"/>
      <c r="V464" s="228"/>
      <c r="W464" s="228"/>
      <c r="X464" s="164" t="s">
        <v>170</v>
      </c>
      <c r="Y464" s="165"/>
      <c r="Z464" s="164">
        <v>1</v>
      </c>
      <c r="AA464" s="75">
        <v>4</v>
      </c>
      <c r="AB464" s="125" t="str">
        <f>INDEX($AM$107:$AT$110,MATCH(Z464,$AK$107:$AK$110,0),MATCH(AA464,$AM$111:$AT$111,0))</f>
        <v>B</v>
      </c>
      <c r="AC464" s="227" t="s">
        <v>69</v>
      </c>
      <c r="AD464" s="228"/>
      <c r="AE464" s="228"/>
      <c r="AF464" s="228"/>
      <c r="AG464" s="228"/>
      <c r="AH464" s="228"/>
      <c r="AI464" s="228"/>
      <c r="AJ464" s="228"/>
      <c r="AK464" s="228"/>
      <c r="AL464" s="228"/>
      <c r="AM464" s="228"/>
      <c r="AN464" s="228"/>
      <c r="AO464" s="228"/>
      <c r="AP464" s="228"/>
      <c r="AQ464" s="229"/>
      <c r="AR464" s="177"/>
      <c r="AS464" s="168"/>
      <c r="AT464" s="160"/>
      <c r="AU464" s="160"/>
      <c r="AV464" s="160"/>
    </row>
    <row r="465" spans="1:48" s="74" customFormat="1" ht="24.95" customHeight="1" outlineLevel="1">
      <c r="A465" s="160"/>
      <c r="B465" s="227" t="s">
        <v>309</v>
      </c>
      <c r="C465" s="228"/>
      <c r="D465" s="228"/>
      <c r="E465" s="228"/>
      <c r="F465" s="228"/>
      <c r="G465" s="228"/>
      <c r="H465" s="228"/>
      <c r="I465" s="228"/>
      <c r="J465" s="228"/>
      <c r="K465" s="228"/>
      <c r="L465" s="228"/>
      <c r="M465" s="228"/>
      <c r="N465" s="228"/>
      <c r="O465" s="228"/>
      <c r="P465" s="228"/>
      <c r="Q465" s="229"/>
      <c r="R465" s="227" t="s">
        <v>69</v>
      </c>
      <c r="S465" s="230"/>
      <c r="T465" s="537" t="s">
        <v>310</v>
      </c>
      <c r="U465" s="228"/>
      <c r="V465" s="228"/>
      <c r="W465" s="228"/>
      <c r="X465" s="164" t="s">
        <v>170</v>
      </c>
      <c r="Y465" s="165"/>
      <c r="Z465" s="164">
        <v>1</v>
      </c>
      <c r="AA465" s="75">
        <v>4</v>
      </c>
      <c r="AB465" s="125" t="str">
        <f t="shared" ref="AB465:AB473" si="22">INDEX($AM$107:$AT$110,MATCH(Z465,$AK$107:$AK$110,0),MATCH(AA465,$AM$111:$AT$111,0))</f>
        <v>B</v>
      </c>
      <c r="AC465" s="227"/>
      <c r="AD465" s="228"/>
      <c r="AE465" s="228"/>
      <c r="AF465" s="228"/>
      <c r="AG465" s="228"/>
      <c r="AH465" s="228"/>
      <c r="AI465" s="228"/>
      <c r="AJ465" s="228"/>
      <c r="AK465" s="228"/>
      <c r="AL465" s="228"/>
      <c r="AM465" s="228"/>
      <c r="AN465" s="228"/>
      <c r="AO465" s="228"/>
      <c r="AP465" s="228"/>
      <c r="AQ465" s="229"/>
      <c r="AR465" s="177"/>
      <c r="AS465" s="168"/>
      <c r="AT465" s="160"/>
      <c r="AU465" s="160"/>
      <c r="AV465" s="160"/>
    </row>
    <row r="466" spans="1:48" s="74" customFormat="1" ht="24.95" customHeight="1" outlineLevel="1">
      <c r="A466" s="160"/>
      <c r="B466" s="227"/>
      <c r="C466" s="228"/>
      <c r="D466" s="228"/>
      <c r="E466" s="228"/>
      <c r="F466" s="228"/>
      <c r="G466" s="228"/>
      <c r="H466" s="228"/>
      <c r="I466" s="228"/>
      <c r="J466" s="228"/>
      <c r="K466" s="228"/>
      <c r="L466" s="228"/>
      <c r="M466" s="228"/>
      <c r="N466" s="228"/>
      <c r="O466" s="228"/>
      <c r="P466" s="228"/>
      <c r="Q466" s="229"/>
      <c r="R466" s="227"/>
      <c r="S466" s="230"/>
      <c r="T466" s="537"/>
      <c r="U466" s="228"/>
      <c r="V466" s="228"/>
      <c r="W466" s="228"/>
      <c r="X466" s="164"/>
      <c r="Y466" s="165"/>
      <c r="Z466" s="164"/>
      <c r="AA466" s="75"/>
      <c r="AB466" s="125" t="e">
        <f t="shared" si="22"/>
        <v>#N/A</v>
      </c>
      <c r="AC466" s="227"/>
      <c r="AD466" s="228"/>
      <c r="AE466" s="228"/>
      <c r="AF466" s="228"/>
      <c r="AG466" s="228"/>
      <c r="AH466" s="228"/>
      <c r="AI466" s="228"/>
      <c r="AJ466" s="228"/>
      <c r="AK466" s="228"/>
      <c r="AL466" s="228"/>
      <c r="AM466" s="228"/>
      <c r="AN466" s="228"/>
      <c r="AO466" s="228"/>
      <c r="AP466" s="228"/>
      <c r="AQ466" s="229"/>
      <c r="AR466" s="177"/>
      <c r="AS466" s="168"/>
      <c r="AT466" s="160"/>
      <c r="AU466" s="160"/>
      <c r="AV466" s="160"/>
    </row>
    <row r="467" spans="1:48" s="160" customFormat="1" ht="24.95" customHeight="1" outlineLevel="1">
      <c r="B467" s="227"/>
      <c r="C467" s="228"/>
      <c r="D467" s="228"/>
      <c r="E467" s="228"/>
      <c r="F467" s="228"/>
      <c r="G467" s="228"/>
      <c r="H467" s="228"/>
      <c r="I467" s="228"/>
      <c r="J467" s="228"/>
      <c r="K467" s="228"/>
      <c r="L467" s="228"/>
      <c r="M467" s="228"/>
      <c r="N467" s="228"/>
      <c r="O467" s="228"/>
      <c r="P467" s="228"/>
      <c r="Q467" s="229"/>
      <c r="R467" s="227"/>
      <c r="S467" s="230"/>
      <c r="T467" s="537"/>
      <c r="U467" s="228"/>
      <c r="V467" s="228"/>
      <c r="W467" s="228"/>
      <c r="X467" s="164"/>
      <c r="Y467" s="165"/>
      <c r="Z467" s="164"/>
      <c r="AA467" s="75"/>
      <c r="AB467" s="125" t="e">
        <f t="shared" si="22"/>
        <v>#N/A</v>
      </c>
      <c r="AC467" s="227"/>
      <c r="AD467" s="228"/>
      <c r="AE467" s="228"/>
      <c r="AF467" s="228"/>
      <c r="AG467" s="228"/>
      <c r="AH467" s="228"/>
      <c r="AI467" s="228"/>
      <c r="AJ467" s="228"/>
      <c r="AK467" s="228"/>
      <c r="AL467" s="228"/>
      <c r="AM467" s="228"/>
      <c r="AN467" s="228"/>
      <c r="AO467" s="228"/>
      <c r="AP467" s="228"/>
      <c r="AQ467" s="229"/>
      <c r="AR467" s="177"/>
      <c r="AS467" s="168"/>
    </row>
    <row r="468" spans="1:48" s="160" customFormat="1" ht="24.95" customHeight="1" outlineLevel="1">
      <c r="B468" s="227"/>
      <c r="C468" s="228"/>
      <c r="D468" s="228"/>
      <c r="E468" s="228"/>
      <c r="F468" s="228"/>
      <c r="G468" s="228"/>
      <c r="H468" s="228"/>
      <c r="I468" s="228"/>
      <c r="J468" s="228"/>
      <c r="K468" s="228"/>
      <c r="L468" s="228"/>
      <c r="M468" s="228"/>
      <c r="N468" s="228"/>
      <c r="O468" s="228"/>
      <c r="P468" s="228"/>
      <c r="Q468" s="229"/>
      <c r="R468" s="227"/>
      <c r="S468" s="230"/>
      <c r="T468" s="537"/>
      <c r="U468" s="228"/>
      <c r="V468" s="228"/>
      <c r="W468" s="228"/>
      <c r="X468" s="164"/>
      <c r="Y468" s="165"/>
      <c r="Z468" s="164"/>
      <c r="AA468" s="75"/>
      <c r="AB468" s="125" t="e">
        <f t="shared" si="22"/>
        <v>#N/A</v>
      </c>
      <c r="AC468" s="227"/>
      <c r="AD468" s="228"/>
      <c r="AE468" s="228"/>
      <c r="AF468" s="228"/>
      <c r="AG468" s="228"/>
      <c r="AH468" s="228"/>
      <c r="AI468" s="228"/>
      <c r="AJ468" s="228"/>
      <c r="AK468" s="228"/>
      <c r="AL468" s="228"/>
      <c r="AM468" s="228"/>
      <c r="AN468" s="228"/>
      <c r="AO468" s="228"/>
      <c r="AP468" s="228"/>
      <c r="AQ468" s="229"/>
      <c r="AR468" s="177"/>
      <c r="AS468" s="168"/>
    </row>
    <row r="469" spans="1:48" s="74" customFormat="1" ht="24.95" customHeight="1" outlineLevel="1">
      <c r="A469" s="160"/>
      <c r="B469" s="227"/>
      <c r="C469" s="228"/>
      <c r="D469" s="228"/>
      <c r="E469" s="228"/>
      <c r="F469" s="228"/>
      <c r="G469" s="228"/>
      <c r="H469" s="228"/>
      <c r="I469" s="228"/>
      <c r="J469" s="228"/>
      <c r="K469" s="228"/>
      <c r="L469" s="228"/>
      <c r="M469" s="228"/>
      <c r="N469" s="228"/>
      <c r="O469" s="228"/>
      <c r="P469" s="228"/>
      <c r="Q469" s="229"/>
      <c r="R469" s="227"/>
      <c r="S469" s="230"/>
      <c r="T469" s="537"/>
      <c r="U469" s="228"/>
      <c r="V469" s="228"/>
      <c r="W469" s="228"/>
      <c r="X469" s="164"/>
      <c r="Y469" s="165"/>
      <c r="Z469" s="164"/>
      <c r="AA469" s="75"/>
      <c r="AB469" s="125" t="e">
        <f t="shared" si="22"/>
        <v>#N/A</v>
      </c>
      <c r="AC469" s="227"/>
      <c r="AD469" s="228"/>
      <c r="AE469" s="228"/>
      <c r="AF469" s="228"/>
      <c r="AG469" s="228"/>
      <c r="AH469" s="228"/>
      <c r="AI469" s="228"/>
      <c r="AJ469" s="228"/>
      <c r="AK469" s="228"/>
      <c r="AL469" s="228"/>
      <c r="AM469" s="228"/>
      <c r="AN469" s="228"/>
      <c r="AO469" s="228"/>
      <c r="AP469" s="228"/>
      <c r="AQ469" s="229"/>
      <c r="AR469" s="177"/>
      <c r="AS469" s="168"/>
      <c r="AT469" s="160"/>
      <c r="AU469" s="160"/>
      <c r="AV469" s="160"/>
    </row>
    <row r="470" spans="1:48" s="74" customFormat="1" ht="24.95" customHeight="1" outlineLevel="1">
      <c r="A470" s="160"/>
      <c r="B470" s="227"/>
      <c r="C470" s="228"/>
      <c r="D470" s="228"/>
      <c r="E470" s="228"/>
      <c r="F470" s="228"/>
      <c r="G470" s="228"/>
      <c r="H470" s="228"/>
      <c r="I470" s="228"/>
      <c r="J470" s="228"/>
      <c r="K470" s="228"/>
      <c r="L470" s="228"/>
      <c r="M470" s="228"/>
      <c r="N470" s="228"/>
      <c r="O470" s="228"/>
      <c r="P470" s="228"/>
      <c r="Q470" s="229"/>
      <c r="R470" s="227"/>
      <c r="S470" s="230"/>
      <c r="T470" s="537"/>
      <c r="U470" s="228"/>
      <c r="V470" s="228"/>
      <c r="W470" s="228"/>
      <c r="X470" s="164"/>
      <c r="Y470" s="165"/>
      <c r="Z470" s="164"/>
      <c r="AA470" s="75"/>
      <c r="AB470" s="125" t="e">
        <f t="shared" si="22"/>
        <v>#N/A</v>
      </c>
      <c r="AC470" s="227"/>
      <c r="AD470" s="228"/>
      <c r="AE470" s="228"/>
      <c r="AF470" s="228"/>
      <c r="AG470" s="228"/>
      <c r="AH470" s="228"/>
      <c r="AI470" s="228"/>
      <c r="AJ470" s="228"/>
      <c r="AK470" s="228"/>
      <c r="AL470" s="228"/>
      <c r="AM470" s="228"/>
      <c r="AN470" s="228"/>
      <c r="AO470" s="228"/>
      <c r="AP470" s="228"/>
      <c r="AQ470" s="229"/>
      <c r="AR470" s="177"/>
      <c r="AS470" s="168"/>
      <c r="AT470" s="160"/>
      <c r="AU470" s="160"/>
      <c r="AV470" s="160"/>
    </row>
    <row r="471" spans="1:48" s="74" customFormat="1" ht="24.95" customHeight="1" outlineLevel="1" thickBot="1">
      <c r="A471" s="160"/>
      <c r="B471" s="227"/>
      <c r="C471" s="228"/>
      <c r="D471" s="228"/>
      <c r="E471" s="228"/>
      <c r="F471" s="228"/>
      <c r="G471" s="228"/>
      <c r="H471" s="228"/>
      <c r="I471" s="228"/>
      <c r="J471" s="228"/>
      <c r="K471" s="228"/>
      <c r="L471" s="228"/>
      <c r="M471" s="228"/>
      <c r="N471" s="228"/>
      <c r="O471" s="228"/>
      <c r="P471" s="228"/>
      <c r="Q471" s="229"/>
      <c r="R471" s="232"/>
      <c r="S471" s="233"/>
      <c r="T471" s="234"/>
      <c r="U471" s="235"/>
      <c r="V471" s="235"/>
      <c r="W471" s="235"/>
      <c r="X471" s="175"/>
      <c r="Y471" s="179"/>
      <c r="Z471" s="169"/>
      <c r="AA471" s="171"/>
      <c r="AB471" s="131" t="e">
        <f t="shared" si="22"/>
        <v>#N/A</v>
      </c>
      <c r="AC471" s="232"/>
      <c r="AD471" s="235"/>
      <c r="AE471" s="235"/>
      <c r="AF471" s="235"/>
      <c r="AG471" s="235"/>
      <c r="AH471" s="235"/>
      <c r="AI471" s="235"/>
      <c r="AJ471" s="235"/>
      <c r="AK471" s="235"/>
      <c r="AL471" s="235"/>
      <c r="AM471" s="235"/>
      <c r="AN471" s="235"/>
      <c r="AO471" s="235"/>
      <c r="AP471" s="235"/>
      <c r="AQ471" s="236"/>
      <c r="AR471" s="178"/>
      <c r="AS471" s="173"/>
      <c r="AT471" s="160"/>
      <c r="AU471" s="160"/>
      <c r="AV471" s="160"/>
    </row>
    <row r="472" spans="1:48" s="74" customFormat="1" ht="24.95" customHeight="1" outlineLevel="1" thickBot="1">
      <c r="B472" s="237"/>
      <c r="C472" s="238"/>
      <c r="D472" s="238"/>
      <c r="E472" s="238"/>
      <c r="F472" s="238"/>
      <c r="G472" s="238"/>
      <c r="H472" s="238"/>
      <c r="I472" s="238"/>
      <c r="J472" s="238"/>
      <c r="K472" s="238"/>
      <c r="L472" s="238"/>
      <c r="M472" s="238"/>
      <c r="N472" s="238"/>
      <c r="O472" s="238"/>
      <c r="P472" s="238"/>
      <c r="Q472" s="239"/>
      <c r="R472" s="279" t="s">
        <v>132</v>
      </c>
      <c r="S472" s="280"/>
      <c r="T472" s="280"/>
      <c r="U472" s="280"/>
      <c r="V472" s="280"/>
      <c r="W472" s="280"/>
      <c r="X472" s="280"/>
      <c r="Y472" s="281"/>
      <c r="Z472" s="134">
        <f>ROUNDUP(SUM(Z463:Z471)*$AK461,0)</f>
        <v>2</v>
      </c>
      <c r="AA472" s="135">
        <f>ROUNDUP(SUM(AA463:AA471)*$AK461,0)</f>
        <v>8</v>
      </c>
      <c r="AB472" s="136"/>
      <c r="AC472" s="615"/>
      <c r="AD472" s="616"/>
      <c r="AE472" s="616"/>
      <c r="AF472" s="616"/>
      <c r="AG472" s="616"/>
      <c r="AH472" s="616"/>
      <c r="AI472" s="616"/>
      <c r="AJ472" s="616"/>
      <c r="AK472" s="616"/>
      <c r="AL472" s="616"/>
      <c r="AM472" s="616"/>
      <c r="AN472" s="616"/>
      <c r="AO472" s="616"/>
      <c r="AP472" s="616"/>
      <c r="AQ472" s="616"/>
      <c r="AR472" s="616"/>
      <c r="AS472" s="617"/>
      <c r="AT472" s="160"/>
      <c r="AU472" s="160"/>
      <c r="AV472" s="160"/>
    </row>
    <row r="473" spans="1:48" s="74" customFormat="1" ht="24.95" customHeight="1" outlineLevel="1">
      <c r="A473" s="160"/>
      <c r="B473" s="180"/>
      <c r="C473" s="180"/>
      <c r="D473" s="180"/>
      <c r="E473" s="180"/>
      <c r="F473" s="180"/>
      <c r="G473" s="180"/>
      <c r="H473" s="180"/>
      <c r="I473" s="180"/>
      <c r="J473" s="180"/>
      <c r="K473" s="180"/>
      <c r="L473" s="180"/>
      <c r="M473" s="180"/>
      <c r="N473" s="180"/>
      <c r="O473" s="180"/>
      <c r="P473" s="180"/>
      <c r="Q473" s="180"/>
      <c r="R473" s="180"/>
      <c r="S473" s="180"/>
      <c r="T473" s="180"/>
      <c r="U473" s="180"/>
      <c r="V473" s="180"/>
      <c r="W473" s="180"/>
      <c r="X473" s="180"/>
      <c r="Y473" s="180"/>
      <c r="Z473" s="180"/>
      <c r="AA473" s="180"/>
      <c r="AB473" s="146" t="e">
        <f t="shared" si="22"/>
        <v>#N/A</v>
      </c>
      <c r="AC473" s="180"/>
      <c r="AD473" s="180"/>
      <c r="AE473" s="180"/>
      <c r="AF473" s="180"/>
      <c r="AG473" s="180"/>
      <c r="AH473" s="180"/>
      <c r="AI473" s="180"/>
      <c r="AJ473" s="180"/>
      <c r="AK473" s="180"/>
      <c r="AL473" s="180"/>
      <c r="AM473" s="180"/>
      <c r="AN473" s="180"/>
      <c r="AO473" s="180"/>
      <c r="AP473" s="180"/>
      <c r="AQ473" s="180"/>
      <c r="AR473" s="181"/>
      <c r="AS473" s="181"/>
      <c r="AT473" s="160"/>
      <c r="AU473" s="160"/>
      <c r="AV473" s="160"/>
    </row>
    <row r="474" spans="1:48" s="74" customFormat="1" ht="24.95" customHeight="1" thickBot="1">
      <c r="A474" s="160"/>
      <c r="B474" s="160"/>
      <c r="C474" s="160"/>
      <c r="D474" s="160"/>
      <c r="E474" s="160"/>
      <c r="F474" s="160"/>
      <c r="G474" s="160"/>
      <c r="H474" s="160"/>
      <c r="I474" s="160"/>
      <c r="J474" s="160"/>
      <c r="K474" s="160"/>
      <c r="L474" s="160"/>
      <c r="M474" s="160"/>
      <c r="N474" s="160"/>
      <c r="O474" s="160"/>
      <c r="P474" s="160"/>
      <c r="Q474" s="160"/>
      <c r="R474" s="160"/>
      <c r="S474" s="160"/>
      <c r="T474" s="160"/>
      <c r="U474" s="160"/>
      <c r="V474" s="160"/>
      <c r="W474" s="160"/>
      <c r="X474" s="160"/>
      <c r="Y474" s="160"/>
      <c r="Z474" s="160"/>
      <c r="AA474" s="160"/>
      <c r="AB474" s="160"/>
      <c r="AC474" s="160"/>
      <c r="AD474" s="160"/>
      <c r="AE474" s="160"/>
      <c r="AF474" s="160"/>
      <c r="AG474" s="160"/>
      <c r="AH474" s="160"/>
      <c r="AI474" s="160"/>
      <c r="AJ474" s="160"/>
      <c r="AK474" s="160"/>
      <c r="AL474" s="160"/>
      <c r="AM474" s="160"/>
      <c r="AN474" s="160"/>
      <c r="AO474" s="160"/>
      <c r="AP474" s="160"/>
      <c r="AQ474" s="160"/>
      <c r="AR474" s="70"/>
      <c r="AS474" s="70"/>
      <c r="AT474" s="160"/>
      <c r="AU474" s="160"/>
      <c r="AV474" s="160"/>
    </row>
    <row r="475" spans="1:48" s="74" customFormat="1" ht="24.95" customHeight="1">
      <c r="A475" s="160"/>
      <c r="B475" s="599" t="s">
        <v>257</v>
      </c>
      <c r="C475" s="600"/>
      <c r="D475" s="599" t="s">
        <v>99</v>
      </c>
      <c r="E475" s="603"/>
      <c r="F475" s="603"/>
      <c r="G475" s="603"/>
      <c r="H475" s="603"/>
      <c r="I475" s="603"/>
      <c r="J475" s="603"/>
      <c r="K475" s="603"/>
      <c r="L475" s="603"/>
      <c r="M475" s="603"/>
      <c r="N475" s="603"/>
      <c r="O475" s="603"/>
      <c r="P475" s="603"/>
      <c r="Q475" s="603"/>
      <c r="R475" s="603"/>
      <c r="S475" s="603"/>
      <c r="T475" s="603"/>
      <c r="U475" s="603"/>
      <c r="V475" s="603"/>
      <c r="W475" s="603"/>
      <c r="X475" s="603"/>
      <c r="Y475" s="603"/>
      <c r="Z475" s="603"/>
      <c r="AA475" s="603"/>
      <c r="AB475" s="603"/>
      <c r="AC475" s="603"/>
      <c r="AD475" s="603"/>
      <c r="AE475" s="603"/>
      <c r="AF475" s="603"/>
      <c r="AG475" s="603"/>
      <c r="AH475" s="603"/>
      <c r="AI475" s="603"/>
      <c r="AJ475" s="603"/>
      <c r="AK475" s="600"/>
      <c r="AL475" s="605" t="s">
        <v>168</v>
      </c>
      <c r="AM475" s="606"/>
      <c r="AN475" s="606"/>
      <c r="AO475" s="606"/>
      <c r="AP475" s="606"/>
      <c r="AQ475" s="606"/>
      <c r="AR475" s="606"/>
      <c r="AS475" s="607"/>
      <c r="AT475" s="160"/>
      <c r="AU475" s="160"/>
      <c r="AV475" s="160"/>
    </row>
    <row r="476" spans="1:48" s="74" customFormat="1" ht="24.95" customHeight="1" thickBot="1">
      <c r="A476" s="160"/>
      <c r="B476" s="601"/>
      <c r="C476" s="602"/>
      <c r="D476" s="601"/>
      <c r="E476" s="604"/>
      <c r="F476" s="604"/>
      <c r="G476" s="604"/>
      <c r="H476" s="604"/>
      <c r="I476" s="604"/>
      <c r="J476" s="604"/>
      <c r="K476" s="604"/>
      <c r="L476" s="604"/>
      <c r="M476" s="604"/>
      <c r="N476" s="604"/>
      <c r="O476" s="604"/>
      <c r="P476" s="604"/>
      <c r="Q476" s="604"/>
      <c r="R476" s="604"/>
      <c r="S476" s="604"/>
      <c r="T476" s="604"/>
      <c r="U476" s="604"/>
      <c r="V476" s="604"/>
      <c r="W476" s="604"/>
      <c r="X476" s="604"/>
      <c r="Y476" s="604"/>
      <c r="Z476" s="604"/>
      <c r="AA476" s="604"/>
      <c r="AB476" s="604"/>
      <c r="AC476" s="604"/>
      <c r="AD476" s="604"/>
      <c r="AE476" s="604"/>
      <c r="AF476" s="604"/>
      <c r="AG476" s="604"/>
      <c r="AH476" s="604"/>
      <c r="AI476" s="604"/>
      <c r="AJ476" s="604"/>
      <c r="AK476" s="602"/>
      <c r="AL476" s="608"/>
      <c r="AM476" s="609"/>
      <c r="AN476" s="609"/>
      <c r="AO476" s="609"/>
      <c r="AP476" s="609"/>
      <c r="AQ476" s="609"/>
      <c r="AR476" s="609"/>
      <c r="AS476" s="610"/>
      <c r="AT476" s="160"/>
      <c r="AU476" s="160"/>
      <c r="AV476" s="160"/>
    </row>
    <row r="477" spans="1:48" s="74" customFormat="1" ht="24.95" customHeight="1" outlineLevel="1" thickTop="1" thickBot="1">
      <c r="B477" s="618"/>
      <c r="C477" s="619"/>
      <c r="D477" s="619"/>
      <c r="E477" s="619"/>
      <c r="F477" s="619"/>
      <c r="G477" s="619"/>
      <c r="H477" s="619"/>
      <c r="I477" s="619"/>
      <c r="J477" s="619"/>
      <c r="K477" s="619"/>
      <c r="L477" s="619"/>
      <c r="M477" s="619"/>
      <c r="N477" s="619"/>
      <c r="O477" s="619"/>
      <c r="P477" s="619"/>
      <c r="Q477" s="619"/>
      <c r="R477" s="619"/>
      <c r="S477" s="619"/>
      <c r="T477" s="619"/>
      <c r="U477" s="619"/>
      <c r="V477" s="619"/>
      <c r="W477" s="619"/>
      <c r="X477" s="619"/>
      <c r="Y477" s="620"/>
      <c r="Z477" s="249" t="s">
        <v>115</v>
      </c>
      <c r="AA477" s="250"/>
      <c r="AB477" s="251"/>
      <c r="AC477" s="442" t="s">
        <v>116</v>
      </c>
      <c r="AD477" s="443"/>
      <c r="AE477" s="443"/>
      <c r="AF477" s="443"/>
      <c r="AG477" s="443"/>
      <c r="AH477" s="443"/>
      <c r="AI477" s="581">
        <v>17</v>
      </c>
      <c r="AJ477" s="582"/>
      <c r="AK477" s="579">
        <f>AI477/AR$9</f>
        <v>1</v>
      </c>
      <c r="AL477" s="580"/>
      <c r="AM477" s="256" t="s">
        <v>175</v>
      </c>
      <c r="AN477" s="252"/>
      <c r="AO477" s="252"/>
      <c r="AP477" s="252"/>
      <c r="AQ477" s="253"/>
      <c r="AR477" s="254"/>
      <c r="AS477" s="258"/>
      <c r="AT477" s="160"/>
      <c r="AU477" s="160"/>
      <c r="AV477" s="160"/>
    </row>
    <row r="478" spans="1:48" s="74" customFormat="1" ht="24.95" customHeight="1" outlineLevel="1" thickTop="1">
      <c r="B478" s="256" t="s">
        <v>117</v>
      </c>
      <c r="C478" s="252"/>
      <c r="D478" s="252"/>
      <c r="E478" s="252"/>
      <c r="F478" s="252"/>
      <c r="G478" s="252"/>
      <c r="H478" s="252"/>
      <c r="I478" s="252"/>
      <c r="J478" s="252"/>
      <c r="K478" s="252"/>
      <c r="L478" s="252"/>
      <c r="M478" s="252"/>
      <c r="N478" s="252"/>
      <c r="O478" s="252"/>
      <c r="P478" s="252"/>
      <c r="Q478" s="259"/>
      <c r="R478" s="256" t="s">
        <v>118</v>
      </c>
      <c r="S478" s="253"/>
      <c r="T478" s="252" t="s">
        <v>119</v>
      </c>
      <c r="U478" s="252"/>
      <c r="V478" s="252"/>
      <c r="W478" s="252"/>
      <c r="X478" s="264" t="s">
        <v>46</v>
      </c>
      <c r="Y478" s="266" t="s">
        <v>47</v>
      </c>
      <c r="Z478" s="268" t="s">
        <v>120</v>
      </c>
      <c r="AA478" s="270" t="s">
        <v>121</v>
      </c>
      <c r="AB478" s="266" t="s">
        <v>122</v>
      </c>
      <c r="AC478" s="256" t="s">
        <v>123</v>
      </c>
      <c r="AD478" s="252"/>
      <c r="AE478" s="252"/>
      <c r="AF478" s="252"/>
      <c r="AG478" s="252"/>
      <c r="AH478" s="252"/>
      <c r="AI478" s="252"/>
      <c r="AJ478" s="252"/>
      <c r="AK478" s="252"/>
      <c r="AL478" s="252"/>
      <c r="AM478" s="252"/>
      <c r="AN478" s="252"/>
      <c r="AO478" s="252"/>
      <c r="AP478" s="252"/>
      <c r="AQ478" s="259"/>
      <c r="AR478" s="591" t="s">
        <v>124</v>
      </c>
      <c r="AS478" s="592"/>
      <c r="AT478" s="160"/>
      <c r="AU478" s="160"/>
      <c r="AV478" s="160"/>
    </row>
    <row r="479" spans="1:48" s="74" customFormat="1" ht="24.95" customHeight="1" outlineLevel="1">
      <c r="B479" s="260"/>
      <c r="C479" s="261"/>
      <c r="D479" s="261"/>
      <c r="E479" s="261"/>
      <c r="F479" s="261"/>
      <c r="G479" s="261"/>
      <c r="H479" s="261"/>
      <c r="I479" s="261"/>
      <c r="J479" s="261"/>
      <c r="K479" s="261"/>
      <c r="L479" s="261"/>
      <c r="M479" s="261"/>
      <c r="N479" s="261"/>
      <c r="O479" s="261"/>
      <c r="P479" s="261"/>
      <c r="Q479" s="262"/>
      <c r="R479" s="260"/>
      <c r="S479" s="263"/>
      <c r="T479" s="261"/>
      <c r="U479" s="261"/>
      <c r="V479" s="261"/>
      <c r="W479" s="261"/>
      <c r="X479" s="265"/>
      <c r="Y479" s="267"/>
      <c r="Z479" s="269"/>
      <c r="AA479" s="271"/>
      <c r="AB479" s="267"/>
      <c r="AC479" s="260"/>
      <c r="AD479" s="261"/>
      <c r="AE479" s="261"/>
      <c r="AF479" s="261"/>
      <c r="AG479" s="261"/>
      <c r="AH479" s="261"/>
      <c r="AI479" s="261"/>
      <c r="AJ479" s="261"/>
      <c r="AK479" s="261"/>
      <c r="AL479" s="261"/>
      <c r="AM479" s="261"/>
      <c r="AN479" s="261"/>
      <c r="AO479" s="261"/>
      <c r="AP479" s="261"/>
      <c r="AQ479" s="262"/>
      <c r="AR479" s="141" t="s">
        <v>125</v>
      </c>
      <c r="AS479" s="121" t="s">
        <v>126</v>
      </c>
      <c r="AT479" s="160"/>
      <c r="AU479" s="160"/>
      <c r="AV479" s="160"/>
    </row>
    <row r="480" spans="1:48" s="74" customFormat="1" ht="24.95" customHeight="1" outlineLevel="1">
      <c r="A480" s="160"/>
      <c r="B480" s="227" t="s">
        <v>317</v>
      </c>
      <c r="C480" s="228"/>
      <c r="D480" s="228"/>
      <c r="E480" s="228"/>
      <c r="F480" s="228"/>
      <c r="G480" s="228"/>
      <c r="H480" s="228"/>
      <c r="I480" s="228"/>
      <c r="J480" s="228"/>
      <c r="K480" s="228"/>
      <c r="L480" s="228"/>
      <c r="M480" s="228"/>
      <c r="N480" s="228"/>
      <c r="O480" s="228"/>
      <c r="P480" s="228"/>
      <c r="Q480" s="229"/>
      <c r="R480" s="227" t="s">
        <v>69</v>
      </c>
      <c r="S480" s="230"/>
      <c r="T480" s="231" t="s">
        <v>320</v>
      </c>
      <c r="U480" s="228"/>
      <c r="V480" s="228"/>
      <c r="W480" s="228"/>
      <c r="X480" s="164" t="s">
        <v>170</v>
      </c>
      <c r="Y480" s="165"/>
      <c r="Z480" s="164">
        <v>1</v>
      </c>
      <c r="AA480" s="166">
        <v>2</v>
      </c>
      <c r="AB480" s="125" t="str">
        <f>INDEX($AM$107:$AT$110,MATCH(Z480,$AK$107:$AK$110,0),MATCH(AA480,$AM$111:$AT$111,0))</f>
        <v>C</v>
      </c>
      <c r="AC480" s="227" t="s">
        <v>322</v>
      </c>
      <c r="AD480" s="228"/>
      <c r="AE480" s="228"/>
      <c r="AF480" s="228"/>
      <c r="AG480" s="228"/>
      <c r="AH480" s="228"/>
      <c r="AI480" s="228"/>
      <c r="AJ480" s="228"/>
      <c r="AK480" s="228"/>
      <c r="AL480" s="228"/>
      <c r="AM480" s="228"/>
      <c r="AN480" s="228"/>
      <c r="AO480" s="228"/>
      <c r="AP480" s="228"/>
      <c r="AQ480" s="229"/>
      <c r="AR480" s="177" t="s">
        <v>170</v>
      </c>
      <c r="AS480" s="168"/>
      <c r="AT480" s="160"/>
      <c r="AU480" s="160"/>
      <c r="AV480" s="160"/>
    </row>
    <row r="481" spans="1:48" s="74" customFormat="1" ht="24.95" customHeight="1" outlineLevel="1">
      <c r="A481" s="160"/>
      <c r="B481" s="227" t="s">
        <v>318</v>
      </c>
      <c r="C481" s="228"/>
      <c r="D481" s="228"/>
      <c r="E481" s="228"/>
      <c r="F481" s="228"/>
      <c r="G481" s="228"/>
      <c r="H481" s="228"/>
      <c r="I481" s="228"/>
      <c r="J481" s="228"/>
      <c r="K481" s="228"/>
      <c r="L481" s="228"/>
      <c r="M481" s="228"/>
      <c r="N481" s="228"/>
      <c r="O481" s="228"/>
      <c r="P481" s="228"/>
      <c r="Q481" s="229"/>
      <c r="R481" s="227"/>
      <c r="S481" s="230"/>
      <c r="T481" s="231" t="s">
        <v>321</v>
      </c>
      <c r="U481" s="228"/>
      <c r="V481" s="228"/>
      <c r="W481" s="228"/>
      <c r="X481" s="164" t="s">
        <v>170</v>
      </c>
      <c r="Y481" s="165"/>
      <c r="Z481" s="164">
        <v>1</v>
      </c>
      <c r="AA481" s="166">
        <v>2</v>
      </c>
      <c r="AB481" s="125" t="str">
        <f t="shared" ref="AB481:AB487" si="23">INDEX($AM$107:$AT$110,MATCH(Z481,$AK$107:$AK$110,0),MATCH(AA481,$AM$111:$AT$111,0))</f>
        <v>C</v>
      </c>
      <c r="AC481" s="227"/>
      <c r="AD481" s="228"/>
      <c r="AE481" s="228"/>
      <c r="AF481" s="228"/>
      <c r="AG481" s="228"/>
      <c r="AH481" s="228"/>
      <c r="AI481" s="228"/>
      <c r="AJ481" s="228"/>
      <c r="AK481" s="228"/>
      <c r="AL481" s="228"/>
      <c r="AM481" s="228"/>
      <c r="AN481" s="228"/>
      <c r="AO481" s="228"/>
      <c r="AP481" s="228"/>
      <c r="AQ481" s="229"/>
      <c r="AR481" s="177"/>
      <c r="AS481" s="168"/>
      <c r="AT481" s="160"/>
      <c r="AU481" s="160"/>
      <c r="AV481" s="160"/>
    </row>
    <row r="482" spans="1:48" s="74" customFormat="1" ht="24.95" customHeight="1" outlineLevel="1">
      <c r="A482" s="160"/>
      <c r="B482" s="227" t="s">
        <v>319</v>
      </c>
      <c r="C482" s="228"/>
      <c r="D482" s="228"/>
      <c r="E482" s="228"/>
      <c r="F482" s="228"/>
      <c r="G482" s="228"/>
      <c r="H482" s="228"/>
      <c r="I482" s="228"/>
      <c r="J482" s="228"/>
      <c r="K482" s="228"/>
      <c r="L482" s="228"/>
      <c r="M482" s="228"/>
      <c r="N482" s="228"/>
      <c r="O482" s="228"/>
      <c r="P482" s="228"/>
      <c r="Q482" s="229"/>
      <c r="R482" s="227"/>
      <c r="S482" s="230"/>
      <c r="T482" s="231"/>
      <c r="U482" s="228"/>
      <c r="V482" s="228"/>
      <c r="W482" s="228"/>
      <c r="X482" s="164"/>
      <c r="Y482" s="165"/>
      <c r="Z482" s="164"/>
      <c r="AA482" s="166"/>
      <c r="AB482" s="125" t="e">
        <f t="shared" si="23"/>
        <v>#N/A</v>
      </c>
      <c r="AC482" s="227"/>
      <c r="AD482" s="228"/>
      <c r="AE482" s="228"/>
      <c r="AF482" s="228"/>
      <c r="AG482" s="228"/>
      <c r="AH482" s="228"/>
      <c r="AI482" s="228"/>
      <c r="AJ482" s="228"/>
      <c r="AK482" s="228"/>
      <c r="AL482" s="228"/>
      <c r="AM482" s="228"/>
      <c r="AN482" s="228"/>
      <c r="AO482" s="228"/>
      <c r="AP482" s="228"/>
      <c r="AQ482" s="229"/>
      <c r="AR482" s="177"/>
      <c r="AS482" s="168"/>
      <c r="AT482" s="160"/>
      <c r="AU482" s="160"/>
      <c r="AV482" s="160"/>
    </row>
    <row r="483" spans="1:48" s="160" customFormat="1" ht="24.95" customHeight="1" outlineLevel="1">
      <c r="B483" s="227"/>
      <c r="C483" s="228"/>
      <c r="D483" s="228"/>
      <c r="E483" s="228"/>
      <c r="F483" s="228"/>
      <c r="G483" s="228"/>
      <c r="H483" s="228"/>
      <c r="I483" s="228"/>
      <c r="J483" s="228"/>
      <c r="K483" s="228"/>
      <c r="L483" s="228"/>
      <c r="M483" s="228"/>
      <c r="N483" s="228"/>
      <c r="O483" s="228"/>
      <c r="P483" s="228"/>
      <c r="Q483" s="229"/>
      <c r="R483" s="227"/>
      <c r="S483" s="230"/>
      <c r="T483" s="231"/>
      <c r="U483" s="228"/>
      <c r="V483" s="228"/>
      <c r="W483" s="228"/>
      <c r="X483" s="164"/>
      <c r="Y483" s="165"/>
      <c r="Z483" s="164"/>
      <c r="AA483" s="166"/>
      <c r="AB483" s="125" t="e">
        <f t="shared" si="23"/>
        <v>#N/A</v>
      </c>
      <c r="AC483" s="227"/>
      <c r="AD483" s="228"/>
      <c r="AE483" s="228"/>
      <c r="AF483" s="228"/>
      <c r="AG483" s="228"/>
      <c r="AH483" s="228"/>
      <c r="AI483" s="228"/>
      <c r="AJ483" s="228"/>
      <c r="AK483" s="228"/>
      <c r="AL483" s="228"/>
      <c r="AM483" s="228"/>
      <c r="AN483" s="228"/>
      <c r="AO483" s="228"/>
      <c r="AP483" s="228"/>
      <c r="AQ483" s="229"/>
      <c r="AR483" s="177"/>
      <c r="AS483" s="168"/>
    </row>
    <row r="484" spans="1:48" s="160" customFormat="1" ht="24.95" customHeight="1" outlineLevel="1">
      <c r="B484" s="227"/>
      <c r="C484" s="228"/>
      <c r="D484" s="228"/>
      <c r="E484" s="228"/>
      <c r="F484" s="228"/>
      <c r="G484" s="228"/>
      <c r="H484" s="228"/>
      <c r="I484" s="228"/>
      <c r="J484" s="228"/>
      <c r="K484" s="228"/>
      <c r="L484" s="228"/>
      <c r="M484" s="228"/>
      <c r="N484" s="228"/>
      <c r="O484" s="228"/>
      <c r="P484" s="228"/>
      <c r="Q484" s="229"/>
      <c r="R484" s="227"/>
      <c r="S484" s="230"/>
      <c r="T484" s="231"/>
      <c r="U484" s="228"/>
      <c r="V484" s="228"/>
      <c r="W484" s="228"/>
      <c r="X484" s="164"/>
      <c r="Y484" s="165"/>
      <c r="Z484" s="164"/>
      <c r="AA484" s="166"/>
      <c r="AB484" s="125" t="e">
        <f t="shared" si="23"/>
        <v>#N/A</v>
      </c>
      <c r="AC484" s="227"/>
      <c r="AD484" s="228"/>
      <c r="AE484" s="228"/>
      <c r="AF484" s="228"/>
      <c r="AG484" s="228"/>
      <c r="AH484" s="228"/>
      <c r="AI484" s="228"/>
      <c r="AJ484" s="228"/>
      <c r="AK484" s="228"/>
      <c r="AL484" s="228"/>
      <c r="AM484" s="228"/>
      <c r="AN484" s="228"/>
      <c r="AO484" s="228"/>
      <c r="AP484" s="228"/>
      <c r="AQ484" s="229"/>
      <c r="AR484" s="177"/>
      <c r="AS484" s="168"/>
    </row>
    <row r="485" spans="1:48" s="74" customFormat="1" ht="24.95" customHeight="1" outlineLevel="1">
      <c r="A485" s="160"/>
      <c r="B485" s="227"/>
      <c r="C485" s="228"/>
      <c r="D485" s="228"/>
      <c r="E485" s="228"/>
      <c r="F485" s="228"/>
      <c r="G485" s="228"/>
      <c r="H485" s="228"/>
      <c r="I485" s="228"/>
      <c r="J485" s="228"/>
      <c r="K485" s="228"/>
      <c r="L485" s="228"/>
      <c r="M485" s="228"/>
      <c r="N485" s="228"/>
      <c r="O485" s="228"/>
      <c r="P485" s="228"/>
      <c r="Q485" s="229"/>
      <c r="R485" s="227"/>
      <c r="S485" s="230"/>
      <c r="T485" s="231"/>
      <c r="U485" s="228"/>
      <c r="V485" s="228"/>
      <c r="W485" s="228"/>
      <c r="X485" s="164"/>
      <c r="Y485" s="165"/>
      <c r="Z485" s="164"/>
      <c r="AA485" s="166"/>
      <c r="AB485" s="125" t="e">
        <f t="shared" si="23"/>
        <v>#N/A</v>
      </c>
      <c r="AC485" s="227"/>
      <c r="AD485" s="228"/>
      <c r="AE485" s="228"/>
      <c r="AF485" s="228"/>
      <c r="AG485" s="228"/>
      <c r="AH485" s="228"/>
      <c r="AI485" s="228"/>
      <c r="AJ485" s="228"/>
      <c r="AK485" s="228"/>
      <c r="AL485" s="228"/>
      <c r="AM485" s="228"/>
      <c r="AN485" s="228"/>
      <c r="AO485" s="228"/>
      <c r="AP485" s="228"/>
      <c r="AQ485" s="229"/>
      <c r="AR485" s="177"/>
      <c r="AS485" s="168"/>
      <c r="AT485" s="160"/>
      <c r="AU485" s="160"/>
      <c r="AV485" s="160"/>
    </row>
    <row r="486" spans="1:48" s="74" customFormat="1" ht="24.95" customHeight="1" outlineLevel="1">
      <c r="A486" s="160"/>
      <c r="B486" s="227"/>
      <c r="C486" s="228"/>
      <c r="D486" s="228"/>
      <c r="E486" s="228"/>
      <c r="F486" s="228"/>
      <c r="G486" s="228"/>
      <c r="H486" s="228"/>
      <c r="I486" s="228"/>
      <c r="J486" s="228"/>
      <c r="K486" s="228"/>
      <c r="L486" s="228"/>
      <c r="M486" s="228"/>
      <c r="N486" s="228"/>
      <c r="O486" s="228"/>
      <c r="P486" s="228"/>
      <c r="Q486" s="229"/>
      <c r="R486" s="227"/>
      <c r="S486" s="230"/>
      <c r="T486" s="231"/>
      <c r="U486" s="228"/>
      <c r="V486" s="228"/>
      <c r="W486" s="228"/>
      <c r="X486" s="164"/>
      <c r="Y486" s="165"/>
      <c r="Z486" s="164"/>
      <c r="AA486" s="166"/>
      <c r="AB486" s="125" t="e">
        <f t="shared" si="23"/>
        <v>#N/A</v>
      </c>
      <c r="AC486" s="227"/>
      <c r="AD486" s="228"/>
      <c r="AE486" s="228"/>
      <c r="AF486" s="228"/>
      <c r="AG486" s="228"/>
      <c r="AH486" s="228"/>
      <c r="AI486" s="228"/>
      <c r="AJ486" s="228"/>
      <c r="AK486" s="228"/>
      <c r="AL486" s="228"/>
      <c r="AM486" s="228"/>
      <c r="AN486" s="228"/>
      <c r="AO486" s="228"/>
      <c r="AP486" s="228"/>
      <c r="AQ486" s="229"/>
      <c r="AR486" s="177"/>
      <c r="AS486" s="168"/>
      <c r="AT486" s="160"/>
      <c r="AU486" s="160"/>
      <c r="AV486" s="160"/>
    </row>
    <row r="487" spans="1:48" s="74" customFormat="1" ht="24.95" customHeight="1" outlineLevel="1" thickBot="1">
      <c r="A487" s="160"/>
      <c r="B487" s="227"/>
      <c r="C487" s="228"/>
      <c r="D487" s="228"/>
      <c r="E487" s="228"/>
      <c r="F487" s="228"/>
      <c r="G487" s="228"/>
      <c r="H487" s="228"/>
      <c r="I487" s="228"/>
      <c r="J487" s="228"/>
      <c r="K487" s="228"/>
      <c r="L487" s="228"/>
      <c r="M487" s="228"/>
      <c r="N487" s="228"/>
      <c r="O487" s="228"/>
      <c r="P487" s="228"/>
      <c r="Q487" s="229"/>
      <c r="R487" s="232"/>
      <c r="S487" s="233"/>
      <c r="T487" s="234"/>
      <c r="U487" s="235"/>
      <c r="V487" s="235"/>
      <c r="W487" s="235"/>
      <c r="X487" s="175"/>
      <c r="Y487" s="179"/>
      <c r="Z487" s="169"/>
      <c r="AA487" s="171"/>
      <c r="AB487" s="131" t="e">
        <f t="shared" si="23"/>
        <v>#N/A</v>
      </c>
      <c r="AC487" s="232"/>
      <c r="AD487" s="235"/>
      <c r="AE487" s="235"/>
      <c r="AF487" s="235"/>
      <c r="AG487" s="235"/>
      <c r="AH487" s="235"/>
      <c r="AI487" s="235"/>
      <c r="AJ487" s="235"/>
      <c r="AK487" s="235"/>
      <c r="AL487" s="235"/>
      <c r="AM487" s="235"/>
      <c r="AN487" s="235"/>
      <c r="AO487" s="235"/>
      <c r="AP487" s="235"/>
      <c r="AQ487" s="236"/>
      <c r="AR487" s="178"/>
      <c r="AS487" s="173"/>
      <c r="AT487" s="160"/>
      <c r="AU487" s="160"/>
      <c r="AV487" s="160"/>
    </row>
    <row r="488" spans="1:48" s="74" customFormat="1" ht="24.95" customHeight="1" outlineLevel="1" thickBot="1">
      <c r="B488" s="237"/>
      <c r="C488" s="238"/>
      <c r="D488" s="238"/>
      <c r="E488" s="238"/>
      <c r="F488" s="238"/>
      <c r="G488" s="238"/>
      <c r="H488" s="238"/>
      <c r="I488" s="238"/>
      <c r="J488" s="238"/>
      <c r="K488" s="238"/>
      <c r="L488" s="238"/>
      <c r="M488" s="238"/>
      <c r="N488" s="238"/>
      <c r="O488" s="238"/>
      <c r="P488" s="238"/>
      <c r="Q488" s="239"/>
      <c r="R488" s="240" t="s">
        <v>132</v>
      </c>
      <c r="S488" s="241"/>
      <c r="T488" s="241"/>
      <c r="U488" s="241"/>
      <c r="V488" s="241"/>
      <c r="W488" s="241"/>
      <c r="X488" s="241"/>
      <c r="Y488" s="242"/>
      <c r="Z488" s="134">
        <f>ROUNDUP(SUM(Z479:Z487)*$AK477,0)</f>
        <v>2</v>
      </c>
      <c r="AA488" s="135">
        <f>ROUNDUP(SUM(AA479:AA487)*$AK477,0)</f>
        <v>4</v>
      </c>
      <c r="AB488" s="136"/>
      <c r="AC488" s="615"/>
      <c r="AD488" s="616"/>
      <c r="AE488" s="616"/>
      <c r="AF488" s="616"/>
      <c r="AG488" s="616"/>
      <c r="AH488" s="616"/>
      <c r="AI488" s="616"/>
      <c r="AJ488" s="616"/>
      <c r="AK488" s="616"/>
      <c r="AL488" s="616"/>
      <c r="AM488" s="616"/>
      <c r="AN488" s="616"/>
      <c r="AO488" s="616"/>
      <c r="AP488" s="616"/>
      <c r="AQ488" s="616"/>
      <c r="AR488" s="616"/>
      <c r="AS488" s="617"/>
      <c r="AT488" s="160"/>
      <c r="AU488" s="160"/>
      <c r="AV488" s="160"/>
    </row>
    <row r="489" spans="1:48" s="74" customFormat="1" ht="24.95" customHeight="1" outlineLevel="1">
      <c r="A489" s="160"/>
      <c r="B489" s="160"/>
      <c r="C489" s="160"/>
      <c r="D489" s="160"/>
      <c r="E489" s="160"/>
      <c r="F489" s="160"/>
      <c r="G489" s="160"/>
      <c r="H489" s="160"/>
      <c r="I489" s="160"/>
      <c r="J489" s="160"/>
      <c r="K489" s="160"/>
      <c r="L489" s="160"/>
      <c r="M489" s="160"/>
      <c r="N489" s="160"/>
      <c r="O489" s="160"/>
      <c r="P489" s="160"/>
      <c r="Q489" s="160"/>
      <c r="R489" s="160"/>
      <c r="S489" s="160"/>
      <c r="T489" s="160"/>
      <c r="U489" s="160"/>
      <c r="V489" s="160"/>
      <c r="W489" s="160"/>
      <c r="X489" s="160"/>
      <c r="Y489" s="160"/>
      <c r="Z489" s="160"/>
      <c r="AA489" s="160"/>
      <c r="AB489" s="160"/>
      <c r="AC489" s="160"/>
      <c r="AD489" s="160"/>
      <c r="AE489" s="160"/>
      <c r="AF489" s="160"/>
      <c r="AG489" s="160"/>
      <c r="AH489" s="160"/>
      <c r="AI489" s="160"/>
      <c r="AJ489" s="160"/>
      <c r="AK489" s="160"/>
      <c r="AL489" s="160"/>
      <c r="AM489" s="160"/>
      <c r="AN489" s="160"/>
      <c r="AO489" s="160"/>
      <c r="AP489" s="160"/>
      <c r="AQ489" s="160"/>
      <c r="AR489" s="70"/>
      <c r="AS489" s="70"/>
      <c r="AT489" s="160"/>
      <c r="AU489" s="160"/>
      <c r="AV489" s="160"/>
    </row>
    <row r="490" spans="1:48" s="74" customFormat="1" ht="24.95" customHeight="1" thickBot="1">
      <c r="A490" s="160"/>
      <c r="B490" s="160"/>
      <c r="C490" s="160"/>
      <c r="D490" s="160"/>
      <c r="E490" s="160"/>
      <c r="F490" s="160"/>
      <c r="G490" s="160"/>
      <c r="H490" s="160"/>
      <c r="I490" s="160"/>
      <c r="J490" s="160"/>
      <c r="K490" s="160"/>
      <c r="L490" s="160"/>
      <c r="M490" s="160"/>
      <c r="N490" s="160"/>
      <c r="O490" s="160"/>
      <c r="P490" s="160"/>
      <c r="Q490" s="160"/>
      <c r="R490" s="160"/>
      <c r="S490" s="160"/>
      <c r="T490" s="160"/>
      <c r="U490" s="160"/>
      <c r="V490" s="160"/>
      <c r="W490" s="160"/>
      <c r="X490" s="160"/>
      <c r="Y490" s="160"/>
      <c r="Z490" s="160"/>
      <c r="AA490" s="160"/>
      <c r="AB490" s="160"/>
      <c r="AC490" s="160"/>
      <c r="AD490" s="160"/>
      <c r="AE490" s="160"/>
      <c r="AF490" s="160"/>
      <c r="AG490" s="160"/>
      <c r="AH490" s="160"/>
      <c r="AI490" s="160"/>
      <c r="AJ490" s="160"/>
      <c r="AK490" s="160"/>
      <c r="AL490" s="160"/>
      <c r="AM490" s="160"/>
      <c r="AN490" s="160"/>
      <c r="AO490" s="160"/>
      <c r="AP490" s="160"/>
      <c r="AQ490" s="160"/>
      <c r="AR490" s="70"/>
      <c r="AS490" s="70"/>
      <c r="AT490" s="160"/>
      <c r="AU490" s="160"/>
      <c r="AV490" s="160"/>
    </row>
    <row r="491" spans="1:48" s="74" customFormat="1" ht="24.95" customHeight="1">
      <c r="A491" s="160"/>
      <c r="B491" s="611" t="s">
        <v>258</v>
      </c>
      <c r="C491" s="612"/>
      <c r="D491" s="599" t="s">
        <v>100</v>
      </c>
      <c r="E491" s="603"/>
      <c r="F491" s="603"/>
      <c r="G491" s="603"/>
      <c r="H491" s="603"/>
      <c r="I491" s="603"/>
      <c r="J491" s="603"/>
      <c r="K491" s="603"/>
      <c r="L491" s="603"/>
      <c r="M491" s="603"/>
      <c r="N491" s="603"/>
      <c r="O491" s="603"/>
      <c r="P491" s="603"/>
      <c r="Q491" s="603"/>
      <c r="R491" s="603"/>
      <c r="S491" s="603"/>
      <c r="T491" s="603"/>
      <c r="U491" s="603"/>
      <c r="V491" s="603"/>
      <c r="W491" s="603"/>
      <c r="X491" s="603"/>
      <c r="Y491" s="603"/>
      <c r="Z491" s="603"/>
      <c r="AA491" s="603"/>
      <c r="AB491" s="603"/>
      <c r="AC491" s="603"/>
      <c r="AD491" s="603"/>
      <c r="AE491" s="603"/>
      <c r="AF491" s="603"/>
      <c r="AG491" s="603"/>
      <c r="AH491" s="603"/>
      <c r="AI491" s="603"/>
      <c r="AJ491" s="603"/>
      <c r="AK491" s="600"/>
      <c r="AL491" s="605" t="s">
        <v>168</v>
      </c>
      <c r="AM491" s="606"/>
      <c r="AN491" s="606"/>
      <c r="AO491" s="606"/>
      <c r="AP491" s="606"/>
      <c r="AQ491" s="606"/>
      <c r="AR491" s="606"/>
      <c r="AS491" s="607"/>
      <c r="AT491" s="160"/>
      <c r="AU491" s="160"/>
      <c r="AV491" s="160"/>
    </row>
    <row r="492" spans="1:48" s="74" customFormat="1" ht="24.95" customHeight="1" thickBot="1">
      <c r="A492" s="160"/>
      <c r="B492" s="613"/>
      <c r="C492" s="614"/>
      <c r="D492" s="601"/>
      <c r="E492" s="604"/>
      <c r="F492" s="604"/>
      <c r="G492" s="604"/>
      <c r="H492" s="604"/>
      <c r="I492" s="604"/>
      <c r="J492" s="604"/>
      <c r="K492" s="604"/>
      <c r="L492" s="604"/>
      <c r="M492" s="604"/>
      <c r="N492" s="604"/>
      <c r="O492" s="604"/>
      <c r="P492" s="604"/>
      <c r="Q492" s="604"/>
      <c r="R492" s="604"/>
      <c r="S492" s="604"/>
      <c r="T492" s="604"/>
      <c r="U492" s="604"/>
      <c r="V492" s="604"/>
      <c r="W492" s="604"/>
      <c r="X492" s="604"/>
      <c r="Y492" s="604"/>
      <c r="Z492" s="604"/>
      <c r="AA492" s="604"/>
      <c r="AB492" s="604"/>
      <c r="AC492" s="604"/>
      <c r="AD492" s="604"/>
      <c r="AE492" s="604"/>
      <c r="AF492" s="604"/>
      <c r="AG492" s="604"/>
      <c r="AH492" s="604"/>
      <c r="AI492" s="604"/>
      <c r="AJ492" s="604"/>
      <c r="AK492" s="602"/>
      <c r="AL492" s="608"/>
      <c r="AM492" s="609"/>
      <c r="AN492" s="609"/>
      <c r="AO492" s="609"/>
      <c r="AP492" s="609"/>
      <c r="AQ492" s="609"/>
      <c r="AR492" s="609"/>
      <c r="AS492" s="610"/>
      <c r="AT492" s="160"/>
      <c r="AU492" s="160"/>
      <c r="AV492" s="160"/>
    </row>
    <row r="493" spans="1:48" s="74" customFormat="1" ht="24.95" customHeight="1" outlineLevel="1" thickTop="1" thickBot="1">
      <c r="B493" s="576"/>
      <c r="C493" s="577"/>
      <c r="D493" s="577"/>
      <c r="E493" s="577"/>
      <c r="F493" s="577"/>
      <c r="G493" s="577"/>
      <c r="H493" s="577"/>
      <c r="I493" s="577"/>
      <c r="J493" s="577"/>
      <c r="K493" s="577"/>
      <c r="L493" s="577"/>
      <c r="M493" s="577"/>
      <c r="N493" s="577"/>
      <c r="O493" s="577"/>
      <c r="P493" s="577"/>
      <c r="Q493" s="577"/>
      <c r="R493" s="577"/>
      <c r="S493" s="577"/>
      <c r="T493" s="577"/>
      <c r="U493" s="577"/>
      <c r="V493" s="577"/>
      <c r="W493" s="577"/>
      <c r="X493" s="577"/>
      <c r="Y493" s="578"/>
      <c r="Z493" s="249" t="s">
        <v>115</v>
      </c>
      <c r="AA493" s="250"/>
      <c r="AB493" s="251"/>
      <c r="AC493" s="442" t="s">
        <v>116</v>
      </c>
      <c r="AD493" s="443"/>
      <c r="AE493" s="443"/>
      <c r="AF493" s="443"/>
      <c r="AG493" s="443"/>
      <c r="AH493" s="443"/>
      <c r="AI493" s="581">
        <v>17</v>
      </c>
      <c r="AJ493" s="582"/>
      <c r="AK493" s="579">
        <f>AI493/AR$9</f>
        <v>1</v>
      </c>
      <c r="AL493" s="580"/>
      <c r="AM493" s="256" t="s">
        <v>175</v>
      </c>
      <c r="AN493" s="252"/>
      <c r="AO493" s="252"/>
      <c r="AP493" s="252"/>
      <c r="AQ493" s="253"/>
      <c r="AR493" s="257"/>
      <c r="AS493" s="258"/>
      <c r="AT493" s="160"/>
      <c r="AU493" s="160"/>
      <c r="AV493" s="160"/>
    </row>
    <row r="494" spans="1:48" s="74" customFormat="1" ht="24.95" customHeight="1" outlineLevel="1" thickTop="1">
      <c r="B494" s="256" t="s">
        <v>117</v>
      </c>
      <c r="C494" s="252"/>
      <c r="D494" s="252"/>
      <c r="E494" s="252"/>
      <c r="F494" s="252"/>
      <c r="G494" s="252"/>
      <c r="H494" s="252"/>
      <c r="I494" s="252"/>
      <c r="J494" s="252"/>
      <c r="K494" s="252"/>
      <c r="L494" s="252"/>
      <c r="M494" s="252"/>
      <c r="N494" s="252"/>
      <c r="O494" s="252"/>
      <c r="P494" s="252"/>
      <c r="Q494" s="259"/>
      <c r="R494" s="256" t="s">
        <v>118</v>
      </c>
      <c r="S494" s="253"/>
      <c r="T494" s="252" t="s">
        <v>119</v>
      </c>
      <c r="U494" s="252"/>
      <c r="V494" s="252"/>
      <c r="W494" s="252"/>
      <c r="X494" s="264" t="s">
        <v>46</v>
      </c>
      <c r="Y494" s="266" t="s">
        <v>47</v>
      </c>
      <c r="Z494" s="268" t="s">
        <v>120</v>
      </c>
      <c r="AA494" s="270" t="s">
        <v>121</v>
      </c>
      <c r="AB494" s="266" t="s">
        <v>122</v>
      </c>
      <c r="AC494" s="256" t="s">
        <v>123</v>
      </c>
      <c r="AD494" s="252"/>
      <c r="AE494" s="252"/>
      <c r="AF494" s="252"/>
      <c r="AG494" s="252"/>
      <c r="AH494" s="252"/>
      <c r="AI494" s="252"/>
      <c r="AJ494" s="252"/>
      <c r="AK494" s="252"/>
      <c r="AL494" s="252"/>
      <c r="AM494" s="252"/>
      <c r="AN494" s="252"/>
      <c r="AO494" s="252"/>
      <c r="AP494" s="252"/>
      <c r="AQ494" s="259"/>
      <c r="AR494" s="591" t="s">
        <v>124</v>
      </c>
      <c r="AS494" s="592"/>
      <c r="AT494" s="160"/>
      <c r="AU494" s="160"/>
      <c r="AV494" s="160"/>
    </row>
    <row r="495" spans="1:48" s="74" customFormat="1" ht="24.95" customHeight="1" outlineLevel="1">
      <c r="B495" s="260"/>
      <c r="C495" s="261"/>
      <c r="D495" s="261"/>
      <c r="E495" s="261"/>
      <c r="F495" s="261"/>
      <c r="G495" s="261"/>
      <c r="H495" s="261"/>
      <c r="I495" s="261"/>
      <c r="J495" s="261"/>
      <c r="K495" s="261"/>
      <c r="L495" s="261"/>
      <c r="M495" s="261"/>
      <c r="N495" s="261"/>
      <c r="O495" s="261"/>
      <c r="P495" s="261"/>
      <c r="Q495" s="262"/>
      <c r="R495" s="260"/>
      <c r="S495" s="263"/>
      <c r="T495" s="261"/>
      <c r="U495" s="261"/>
      <c r="V495" s="261"/>
      <c r="W495" s="261"/>
      <c r="X495" s="265"/>
      <c r="Y495" s="267"/>
      <c r="Z495" s="269"/>
      <c r="AA495" s="271"/>
      <c r="AB495" s="267"/>
      <c r="AC495" s="260"/>
      <c r="AD495" s="261"/>
      <c r="AE495" s="261"/>
      <c r="AF495" s="261"/>
      <c r="AG495" s="261"/>
      <c r="AH495" s="261"/>
      <c r="AI495" s="261"/>
      <c r="AJ495" s="261"/>
      <c r="AK495" s="261"/>
      <c r="AL495" s="261"/>
      <c r="AM495" s="261"/>
      <c r="AN495" s="261"/>
      <c r="AO495" s="261"/>
      <c r="AP495" s="261"/>
      <c r="AQ495" s="262"/>
      <c r="AR495" s="141" t="s">
        <v>125</v>
      </c>
      <c r="AS495" s="121" t="s">
        <v>126</v>
      </c>
      <c r="AT495" s="160"/>
      <c r="AU495" s="160"/>
      <c r="AV495" s="160"/>
    </row>
    <row r="496" spans="1:48" s="74" customFormat="1" ht="24.95" customHeight="1" outlineLevel="1">
      <c r="A496" s="160"/>
      <c r="B496" s="227"/>
      <c r="C496" s="228"/>
      <c r="D496" s="228"/>
      <c r="E496" s="228"/>
      <c r="F496" s="228"/>
      <c r="G496" s="228"/>
      <c r="H496" s="228"/>
      <c r="I496" s="228"/>
      <c r="J496" s="228"/>
      <c r="K496" s="228"/>
      <c r="L496" s="228"/>
      <c r="M496" s="228"/>
      <c r="N496" s="228"/>
      <c r="O496" s="228"/>
      <c r="P496" s="228"/>
      <c r="Q496" s="229"/>
      <c r="R496" s="227" t="s">
        <v>69</v>
      </c>
      <c r="S496" s="230"/>
      <c r="T496" s="231" t="s">
        <v>312</v>
      </c>
      <c r="U496" s="228"/>
      <c r="V496" s="228"/>
      <c r="W496" s="228"/>
      <c r="X496" s="164" t="s">
        <v>170</v>
      </c>
      <c r="Y496" s="165"/>
      <c r="Z496" s="164">
        <v>4</v>
      </c>
      <c r="AA496" s="166">
        <v>3</v>
      </c>
      <c r="AB496" s="125" t="str">
        <f>INDEX($AM$107:$AT$110,MATCH(Z496,$AK$107:$AK$110,0),MATCH(AA496,$AM$111:$AT$111,0))</f>
        <v>A</v>
      </c>
      <c r="AC496" s="227"/>
      <c r="AD496" s="228"/>
      <c r="AE496" s="228"/>
      <c r="AF496" s="228"/>
      <c r="AG496" s="228"/>
      <c r="AH496" s="228"/>
      <c r="AI496" s="228"/>
      <c r="AJ496" s="228"/>
      <c r="AK496" s="228"/>
      <c r="AL496" s="228"/>
      <c r="AM496" s="228"/>
      <c r="AN496" s="228"/>
      <c r="AO496" s="228"/>
      <c r="AP496" s="228"/>
      <c r="AQ496" s="229"/>
      <c r="AR496" s="177" t="s">
        <v>170</v>
      </c>
      <c r="AS496" s="168"/>
      <c r="AT496" s="160"/>
      <c r="AU496" s="160"/>
      <c r="AV496" s="160"/>
    </row>
    <row r="497" spans="1:48" s="74" customFormat="1" ht="24.95" customHeight="1" outlineLevel="1">
      <c r="A497" s="160"/>
      <c r="B497" s="227"/>
      <c r="C497" s="228"/>
      <c r="D497" s="228"/>
      <c r="E497" s="228"/>
      <c r="F497" s="228"/>
      <c r="G497" s="228"/>
      <c r="H497" s="228"/>
      <c r="I497" s="228"/>
      <c r="J497" s="228"/>
      <c r="K497" s="228"/>
      <c r="L497" s="228"/>
      <c r="M497" s="228"/>
      <c r="N497" s="228"/>
      <c r="O497" s="228"/>
      <c r="P497" s="228"/>
      <c r="Q497" s="229"/>
      <c r="R497" s="227"/>
      <c r="S497" s="230"/>
      <c r="T497" s="231"/>
      <c r="U497" s="228"/>
      <c r="V497" s="228"/>
      <c r="W497" s="228"/>
      <c r="X497" s="164"/>
      <c r="Y497" s="165"/>
      <c r="Z497" s="164"/>
      <c r="AA497" s="166"/>
      <c r="AB497" s="125" t="e">
        <f t="shared" ref="AB497:AB503" si="24">INDEX($AM$107:$AT$110,MATCH(Z497,$AK$107:$AK$110,0),MATCH(AA497,$AM$111:$AT$111,0))</f>
        <v>#N/A</v>
      </c>
      <c r="AC497" s="227"/>
      <c r="AD497" s="228"/>
      <c r="AE497" s="228"/>
      <c r="AF497" s="228"/>
      <c r="AG497" s="228"/>
      <c r="AH497" s="228"/>
      <c r="AI497" s="228"/>
      <c r="AJ497" s="228"/>
      <c r="AK497" s="228"/>
      <c r="AL497" s="228"/>
      <c r="AM497" s="228"/>
      <c r="AN497" s="228"/>
      <c r="AO497" s="228"/>
      <c r="AP497" s="228"/>
      <c r="AQ497" s="229"/>
      <c r="AR497" s="177"/>
      <c r="AS497" s="168"/>
      <c r="AT497" s="160"/>
      <c r="AU497" s="160"/>
      <c r="AV497" s="160"/>
    </row>
    <row r="498" spans="1:48" s="74" customFormat="1" ht="24.95" customHeight="1" outlineLevel="1">
      <c r="A498" s="160"/>
      <c r="B498" s="227"/>
      <c r="C498" s="228"/>
      <c r="D498" s="228"/>
      <c r="E498" s="228"/>
      <c r="F498" s="228"/>
      <c r="G498" s="228"/>
      <c r="H498" s="228"/>
      <c r="I498" s="228"/>
      <c r="J498" s="228"/>
      <c r="K498" s="228"/>
      <c r="L498" s="228"/>
      <c r="M498" s="228"/>
      <c r="N498" s="228"/>
      <c r="O498" s="228"/>
      <c r="P498" s="228"/>
      <c r="Q498" s="229"/>
      <c r="R498" s="227"/>
      <c r="S498" s="230"/>
      <c r="T498" s="231"/>
      <c r="U498" s="228"/>
      <c r="V498" s="228"/>
      <c r="W498" s="228"/>
      <c r="X498" s="164"/>
      <c r="Y498" s="165"/>
      <c r="Z498" s="164"/>
      <c r="AA498" s="166"/>
      <c r="AB498" s="125" t="e">
        <f t="shared" si="24"/>
        <v>#N/A</v>
      </c>
      <c r="AC498" s="227"/>
      <c r="AD498" s="228"/>
      <c r="AE498" s="228"/>
      <c r="AF498" s="228"/>
      <c r="AG498" s="228"/>
      <c r="AH498" s="228"/>
      <c r="AI498" s="228"/>
      <c r="AJ498" s="228"/>
      <c r="AK498" s="228"/>
      <c r="AL498" s="228"/>
      <c r="AM498" s="228"/>
      <c r="AN498" s="228"/>
      <c r="AO498" s="228"/>
      <c r="AP498" s="228"/>
      <c r="AQ498" s="229"/>
      <c r="AR498" s="177"/>
      <c r="AS498" s="168"/>
      <c r="AT498" s="160"/>
      <c r="AU498" s="160"/>
      <c r="AV498" s="160"/>
    </row>
    <row r="499" spans="1:48" s="160" customFormat="1" ht="24.95" customHeight="1" outlineLevel="1">
      <c r="B499" s="227"/>
      <c r="C499" s="228"/>
      <c r="D499" s="228"/>
      <c r="E499" s="228"/>
      <c r="F499" s="228"/>
      <c r="G499" s="228"/>
      <c r="H499" s="228"/>
      <c r="I499" s="228"/>
      <c r="J499" s="228"/>
      <c r="K499" s="228"/>
      <c r="L499" s="228"/>
      <c r="M499" s="228"/>
      <c r="N499" s="228"/>
      <c r="O499" s="228"/>
      <c r="P499" s="228"/>
      <c r="Q499" s="229"/>
      <c r="R499" s="227"/>
      <c r="S499" s="230"/>
      <c r="T499" s="231"/>
      <c r="U499" s="228"/>
      <c r="V499" s="228"/>
      <c r="W499" s="228"/>
      <c r="X499" s="164"/>
      <c r="Y499" s="165"/>
      <c r="Z499" s="164"/>
      <c r="AA499" s="166"/>
      <c r="AB499" s="125" t="e">
        <f t="shared" si="24"/>
        <v>#N/A</v>
      </c>
      <c r="AC499" s="227"/>
      <c r="AD499" s="228"/>
      <c r="AE499" s="228"/>
      <c r="AF499" s="228"/>
      <c r="AG499" s="228"/>
      <c r="AH499" s="228"/>
      <c r="AI499" s="228"/>
      <c r="AJ499" s="228"/>
      <c r="AK499" s="228"/>
      <c r="AL499" s="228"/>
      <c r="AM499" s="228"/>
      <c r="AN499" s="228"/>
      <c r="AO499" s="228"/>
      <c r="AP499" s="228"/>
      <c r="AQ499" s="229"/>
      <c r="AR499" s="177"/>
      <c r="AS499" s="168"/>
    </row>
    <row r="500" spans="1:48" s="160" customFormat="1" ht="24.95" customHeight="1" outlineLevel="1">
      <c r="B500" s="227"/>
      <c r="C500" s="228"/>
      <c r="D500" s="228"/>
      <c r="E500" s="228"/>
      <c r="F500" s="228"/>
      <c r="G500" s="228"/>
      <c r="H500" s="228"/>
      <c r="I500" s="228"/>
      <c r="J500" s="228"/>
      <c r="K500" s="228"/>
      <c r="L500" s="228"/>
      <c r="M500" s="228"/>
      <c r="N500" s="228"/>
      <c r="O500" s="228"/>
      <c r="P500" s="228"/>
      <c r="Q500" s="229"/>
      <c r="R500" s="227"/>
      <c r="S500" s="230"/>
      <c r="T500" s="231"/>
      <c r="U500" s="228"/>
      <c r="V500" s="228"/>
      <c r="W500" s="228"/>
      <c r="X500" s="164"/>
      <c r="Y500" s="165"/>
      <c r="Z500" s="164"/>
      <c r="AA500" s="166"/>
      <c r="AB500" s="125" t="e">
        <f t="shared" si="24"/>
        <v>#N/A</v>
      </c>
      <c r="AC500" s="227"/>
      <c r="AD500" s="228"/>
      <c r="AE500" s="228"/>
      <c r="AF500" s="228"/>
      <c r="AG500" s="228"/>
      <c r="AH500" s="228"/>
      <c r="AI500" s="228"/>
      <c r="AJ500" s="228"/>
      <c r="AK500" s="228"/>
      <c r="AL500" s="228"/>
      <c r="AM500" s="228"/>
      <c r="AN500" s="228"/>
      <c r="AO500" s="228"/>
      <c r="AP500" s="228"/>
      <c r="AQ500" s="229"/>
      <c r="AR500" s="177"/>
      <c r="AS500" s="168"/>
    </row>
    <row r="501" spans="1:48" s="74" customFormat="1" ht="24.95" customHeight="1" outlineLevel="1">
      <c r="A501" s="160"/>
      <c r="B501" s="227"/>
      <c r="C501" s="228"/>
      <c r="D501" s="228"/>
      <c r="E501" s="228"/>
      <c r="F501" s="228"/>
      <c r="G501" s="228"/>
      <c r="H501" s="228"/>
      <c r="I501" s="228"/>
      <c r="J501" s="228"/>
      <c r="K501" s="228"/>
      <c r="L501" s="228"/>
      <c r="M501" s="228"/>
      <c r="N501" s="228"/>
      <c r="O501" s="228"/>
      <c r="P501" s="228"/>
      <c r="Q501" s="229"/>
      <c r="R501" s="227"/>
      <c r="S501" s="230"/>
      <c r="T501" s="231"/>
      <c r="U501" s="228"/>
      <c r="V501" s="228"/>
      <c r="W501" s="228"/>
      <c r="X501" s="164"/>
      <c r="Y501" s="165"/>
      <c r="Z501" s="164"/>
      <c r="AA501" s="166"/>
      <c r="AB501" s="125" t="e">
        <f t="shared" si="24"/>
        <v>#N/A</v>
      </c>
      <c r="AC501" s="227"/>
      <c r="AD501" s="228"/>
      <c r="AE501" s="228"/>
      <c r="AF501" s="228"/>
      <c r="AG501" s="228"/>
      <c r="AH501" s="228"/>
      <c r="AI501" s="228"/>
      <c r="AJ501" s="228"/>
      <c r="AK501" s="228"/>
      <c r="AL501" s="228"/>
      <c r="AM501" s="228"/>
      <c r="AN501" s="228"/>
      <c r="AO501" s="228"/>
      <c r="AP501" s="228"/>
      <c r="AQ501" s="229"/>
      <c r="AR501" s="177"/>
      <c r="AS501" s="168"/>
      <c r="AT501" s="160"/>
      <c r="AU501" s="160"/>
      <c r="AV501" s="160"/>
    </row>
    <row r="502" spans="1:48" s="74" customFormat="1" ht="24.95" customHeight="1" outlineLevel="1">
      <c r="A502" s="160"/>
      <c r="B502" s="227"/>
      <c r="C502" s="228"/>
      <c r="D502" s="228"/>
      <c r="E502" s="228"/>
      <c r="F502" s="228"/>
      <c r="G502" s="228"/>
      <c r="H502" s="228"/>
      <c r="I502" s="228"/>
      <c r="J502" s="228"/>
      <c r="K502" s="228"/>
      <c r="L502" s="228"/>
      <c r="M502" s="228"/>
      <c r="N502" s="228"/>
      <c r="O502" s="228"/>
      <c r="P502" s="228"/>
      <c r="Q502" s="229"/>
      <c r="R502" s="227"/>
      <c r="S502" s="230"/>
      <c r="T502" s="231"/>
      <c r="U502" s="228"/>
      <c r="V502" s="228"/>
      <c r="W502" s="228"/>
      <c r="X502" s="164"/>
      <c r="Y502" s="165"/>
      <c r="Z502" s="164"/>
      <c r="AA502" s="166"/>
      <c r="AB502" s="125" t="e">
        <f t="shared" si="24"/>
        <v>#N/A</v>
      </c>
      <c r="AC502" s="227"/>
      <c r="AD502" s="228"/>
      <c r="AE502" s="228"/>
      <c r="AF502" s="228"/>
      <c r="AG502" s="228"/>
      <c r="AH502" s="228"/>
      <c r="AI502" s="228"/>
      <c r="AJ502" s="228"/>
      <c r="AK502" s="228"/>
      <c r="AL502" s="228"/>
      <c r="AM502" s="228"/>
      <c r="AN502" s="228"/>
      <c r="AO502" s="228"/>
      <c r="AP502" s="228"/>
      <c r="AQ502" s="229"/>
      <c r="AR502" s="177"/>
      <c r="AS502" s="168"/>
      <c r="AT502" s="160"/>
      <c r="AU502" s="160"/>
      <c r="AV502" s="160"/>
    </row>
    <row r="503" spans="1:48" s="74" customFormat="1" ht="24.95" customHeight="1" outlineLevel="1" thickBot="1">
      <c r="A503" s="160"/>
      <c r="B503" s="227"/>
      <c r="C503" s="228"/>
      <c r="D503" s="228"/>
      <c r="E503" s="228"/>
      <c r="F503" s="228"/>
      <c r="G503" s="228"/>
      <c r="H503" s="228"/>
      <c r="I503" s="228"/>
      <c r="J503" s="228"/>
      <c r="K503" s="228"/>
      <c r="L503" s="228"/>
      <c r="M503" s="228"/>
      <c r="N503" s="228"/>
      <c r="O503" s="228"/>
      <c r="P503" s="228"/>
      <c r="Q503" s="229"/>
      <c r="R503" s="232"/>
      <c r="S503" s="233"/>
      <c r="T503" s="234"/>
      <c r="U503" s="235"/>
      <c r="V503" s="235"/>
      <c r="W503" s="235"/>
      <c r="X503" s="175"/>
      <c r="Y503" s="179"/>
      <c r="Z503" s="169"/>
      <c r="AA503" s="171"/>
      <c r="AB503" s="131" t="e">
        <f t="shared" si="24"/>
        <v>#N/A</v>
      </c>
      <c r="AC503" s="232"/>
      <c r="AD503" s="235"/>
      <c r="AE503" s="235"/>
      <c r="AF503" s="235"/>
      <c r="AG503" s="235"/>
      <c r="AH503" s="235"/>
      <c r="AI503" s="235"/>
      <c r="AJ503" s="235"/>
      <c r="AK503" s="235"/>
      <c r="AL503" s="235"/>
      <c r="AM503" s="235"/>
      <c r="AN503" s="235"/>
      <c r="AO503" s="235"/>
      <c r="AP503" s="235"/>
      <c r="AQ503" s="236"/>
      <c r="AR503" s="178"/>
      <c r="AS503" s="173"/>
      <c r="AT503" s="160"/>
      <c r="AU503" s="160"/>
      <c r="AV503" s="160"/>
    </row>
    <row r="504" spans="1:48" s="74" customFormat="1" ht="24.95" customHeight="1" outlineLevel="1" thickBot="1">
      <c r="B504" s="237"/>
      <c r="C504" s="238"/>
      <c r="D504" s="238"/>
      <c r="E504" s="238"/>
      <c r="F504" s="238"/>
      <c r="G504" s="238"/>
      <c r="H504" s="238"/>
      <c r="I504" s="238"/>
      <c r="J504" s="238"/>
      <c r="K504" s="238"/>
      <c r="L504" s="238"/>
      <c r="M504" s="238"/>
      <c r="N504" s="238"/>
      <c r="O504" s="238"/>
      <c r="P504" s="238"/>
      <c r="Q504" s="239"/>
      <c r="R504" s="240" t="s">
        <v>132</v>
      </c>
      <c r="S504" s="241"/>
      <c r="T504" s="241"/>
      <c r="U504" s="241"/>
      <c r="V504" s="241"/>
      <c r="W504" s="241"/>
      <c r="X504" s="241"/>
      <c r="Y504" s="242"/>
      <c r="Z504" s="134">
        <f>ROUNDUP(SUM(Z495:Z503)*$AK493,0)</f>
        <v>4</v>
      </c>
      <c r="AA504" s="135">
        <f>ROUNDUP(SUM(AA495:AA503)*$AK493,0)</f>
        <v>3</v>
      </c>
      <c r="AB504" s="136"/>
      <c r="AC504" s="615"/>
      <c r="AD504" s="616"/>
      <c r="AE504" s="616"/>
      <c r="AF504" s="616"/>
      <c r="AG504" s="616"/>
      <c r="AH504" s="616"/>
      <c r="AI504" s="616"/>
      <c r="AJ504" s="616"/>
      <c r="AK504" s="616"/>
      <c r="AL504" s="616"/>
      <c r="AM504" s="616"/>
      <c r="AN504" s="616"/>
      <c r="AO504" s="616"/>
      <c r="AP504" s="616"/>
      <c r="AQ504" s="616"/>
      <c r="AR504" s="616"/>
      <c r="AS504" s="617"/>
      <c r="AT504" s="160"/>
      <c r="AU504" s="160"/>
      <c r="AV504" s="160"/>
    </row>
    <row r="505" spans="1:48" s="74" customFormat="1" ht="24.95" customHeight="1" outlineLevel="1">
      <c r="A505" s="160"/>
      <c r="B505" s="160"/>
      <c r="C505" s="160"/>
      <c r="D505" s="160"/>
      <c r="E505" s="160"/>
      <c r="F505" s="160"/>
      <c r="G505" s="160"/>
      <c r="H505" s="160"/>
      <c r="I505" s="160"/>
      <c r="J505" s="160"/>
      <c r="K505" s="160"/>
      <c r="L505" s="160"/>
      <c r="M505" s="160"/>
      <c r="N505" s="160"/>
      <c r="O505" s="160"/>
      <c r="P505" s="160"/>
      <c r="Q505" s="160"/>
      <c r="R505" s="160"/>
      <c r="S505" s="160"/>
      <c r="T505" s="160"/>
      <c r="U505" s="160"/>
      <c r="V505" s="160"/>
      <c r="W505" s="160"/>
      <c r="X505" s="160"/>
      <c r="Y505" s="160"/>
      <c r="Z505" s="160"/>
      <c r="AA505" s="160"/>
      <c r="AB505" s="160"/>
      <c r="AC505" s="160"/>
      <c r="AD505" s="160"/>
      <c r="AE505" s="160"/>
      <c r="AF505" s="160"/>
      <c r="AG505" s="160"/>
      <c r="AH505" s="160"/>
      <c r="AI505" s="160"/>
      <c r="AJ505" s="160"/>
      <c r="AK505" s="160"/>
      <c r="AL505" s="160"/>
      <c r="AM505" s="160"/>
      <c r="AN505" s="160"/>
      <c r="AO505" s="160"/>
      <c r="AP505" s="160"/>
      <c r="AQ505" s="160"/>
      <c r="AR505" s="70"/>
      <c r="AS505" s="70"/>
      <c r="AT505" s="160"/>
      <c r="AU505" s="160"/>
      <c r="AV505" s="160"/>
    </row>
    <row r="506" spans="1:48" s="74" customFormat="1" ht="24.95" customHeight="1" thickBot="1">
      <c r="A506" s="160"/>
      <c r="B506" s="160"/>
      <c r="C506" s="160"/>
      <c r="D506" s="160"/>
      <c r="E506" s="160"/>
      <c r="F506" s="160"/>
      <c r="G506" s="160"/>
      <c r="H506" s="160"/>
      <c r="I506" s="160"/>
      <c r="J506" s="160"/>
      <c r="K506" s="160"/>
      <c r="L506" s="160"/>
      <c r="M506" s="160"/>
      <c r="N506" s="160"/>
      <c r="O506" s="160"/>
      <c r="P506" s="160"/>
      <c r="Q506" s="160"/>
      <c r="R506" s="160"/>
      <c r="S506" s="160"/>
      <c r="T506" s="160"/>
      <c r="U506" s="160"/>
      <c r="V506" s="160"/>
      <c r="W506" s="160"/>
      <c r="X506" s="160"/>
      <c r="Y506" s="160"/>
      <c r="Z506" s="160"/>
      <c r="AA506" s="160"/>
      <c r="AB506" s="160"/>
      <c r="AC506" s="160"/>
      <c r="AD506" s="160"/>
      <c r="AE506" s="160"/>
      <c r="AF506" s="160"/>
      <c r="AG506" s="160"/>
      <c r="AH506" s="160"/>
      <c r="AI506" s="160"/>
      <c r="AJ506" s="160"/>
      <c r="AK506" s="160"/>
      <c r="AL506" s="160"/>
      <c r="AM506" s="160"/>
      <c r="AN506" s="160"/>
      <c r="AO506" s="160"/>
      <c r="AP506" s="160"/>
      <c r="AQ506" s="160"/>
      <c r="AR506" s="70"/>
      <c r="AS506" s="70"/>
      <c r="AT506" s="160"/>
      <c r="AU506" s="160"/>
      <c r="AV506" s="160"/>
    </row>
    <row r="507" spans="1:48" s="74" customFormat="1" ht="24.95" customHeight="1">
      <c r="A507" s="160"/>
      <c r="B507" s="611" t="s">
        <v>259</v>
      </c>
      <c r="C507" s="612"/>
      <c r="D507" s="599" t="s">
        <v>101</v>
      </c>
      <c r="E507" s="603"/>
      <c r="F507" s="603"/>
      <c r="G507" s="603"/>
      <c r="H507" s="603"/>
      <c r="I507" s="603"/>
      <c r="J507" s="603"/>
      <c r="K507" s="603"/>
      <c r="L507" s="603"/>
      <c r="M507" s="603"/>
      <c r="N507" s="603"/>
      <c r="O507" s="603"/>
      <c r="P507" s="603"/>
      <c r="Q507" s="603"/>
      <c r="R507" s="603"/>
      <c r="S507" s="603"/>
      <c r="T507" s="603"/>
      <c r="U507" s="603"/>
      <c r="V507" s="603"/>
      <c r="W507" s="603"/>
      <c r="X507" s="603"/>
      <c r="Y507" s="603"/>
      <c r="Z507" s="603"/>
      <c r="AA507" s="603"/>
      <c r="AB507" s="603"/>
      <c r="AC507" s="603"/>
      <c r="AD507" s="603"/>
      <c r="AE507" s="603"/>
      <c r="AF507" s="603"/>
      <c r="AG507" s="603"/>
      <c r="AH507" s="603"/>
      <c r="AI507" s="603"/>
      <c r="AJ507" s="603"/>
      <c r="AK507" s="600"/>
      <c r="AL507" s="812" t="s">
        <v>168</v>
      </c>
      <c r="AM507" s="813"/>
      <c r="AN507" s="813"/>
      <c r="AO507" s="813"/>
      <c r="AP507" s="813"/>
      <c r="AQ507" s="813"/>
      <c r="AR507" s="813"/>
      <c r="AS507" s="814"/>
      <c r="AT507" s="160"/>
      <c r="AU507" s="160"/>
      <c r="AV507" s="160"/>
    </row>
    <row r="508" spans="1:48" s="74" customFormat="1" ht="24.95" customHeight="1" thickBot="1">
      <c r="A508" s="160"/>
      <c r="B508" s="613"/>
      <c r="C508" s="614"/>
      <c r="D508" s="601"/>
      <c r="E508" s="604"/>
      <c r="F508" s="604"/>
      <c r="G508" s="604"/>
      <c r="H508" s="604"/>
      <c r="I508" s="604"/>
      <c r="J508" s="604"/>
      <c r="K508" s="604"/>
      <c r="L508" s="604"/>
      <c r="M508" s="604"/>
      <c r="N508" s="604"/>
      <c r="O508" s="604"/>
      <c r="P508" s="604"/>
      <c r="Q508" s="604"/>
      <c r="R508" s="604"/>
      <c r="S508" s="604"/>
      <c r="T508" s="604"/>
      <c r="U508" s="604"/>
      <c r="V508" s="604"/>
      <c r="W508" s="604"/>
      <c r="X508" s="604"/>
      <c r="Y508" s="604"/>
      <c r="Z508" s="604"/>
      <c r="AA508" s="604"/>
      <c r="AB508" s="604"/>
      <c r="AC508" s="604"/>
      <c r="AD508" s="604"/>
      <c r="AE508" s="604"/>
      <c r="AF508" s="604"/>
      <c r="AG508" s="604"/>
      <c r="AH508" s="604"/>
      <c r="AI508" s="604"/>
      <c r="AJ508" s="604"/>
      <c r="AK508" s="602"/>
      <c r="AL508" s="815"/>
      <c r="AM508" s="816"/>
      <c r="AN508" s="816"/>
      <c r="AO508" s="816"/>
      <c r="AP508" s="816"/>
      <c r="AQ508" s="816"/>
      <c r="AR508" s="816"/>
      <c r="AS508" s="817"/>
      <c r="AT508" s="160"/>
      <c r="AU508" s="160"/>
      <c r="AV508" s="160"/>
    </row>
    <row r="509" spans="1:48" s="74" customFormat="1" ht="24.95" customHeight="1" outlineLevel="1" thickTop="1" thickBot="1">
      <c r="B509" s="576"/>
      <c r="C509" s="577"/>
      <c r="D509" s="577"/>
      <c r="E509" s="577"/>
      <c r="F509" s="577"/>
      <c r="G509" s="577"/>
      <c r="H509" s="577"/>
      <c r="I509" s="577"/>
      <c r="J509" s="577"/>
      <c r="K509" s="577"/>
      <c r="L509" s="577"/>
      <c r="M509" s="577"/>
      <c r="N509" s="577"/>
      <c r="O509" s="577"/>
      <c r="P509" s="577"/>
      <c r="Q509" s="577"/>
      <c r="R509" s="577"/>
      <c r="S509" s="577"/>
      <c r="T509" s="577"/>
      <c r="U509" s="577"/>
      <c r="V509" s="577"/>
      <c r="W509" s="577"/>
      <c r="X509" s="577"/>
      <c r="Y509" s="578"/>
      <c r="Z509" s="249" t="s">
        <v>115</v>
      </c>
      <c r="AA509" s="250"/>
      <c r="AB509" s="251"/>
      <c r="AC509" s="442" t="s">
        <v>116</v>
      </c>
      <c r="AD509" s="443"/>
      <c r="AE509" s="443"/>
      <c r="AF509" s="443"/>
      <c r="AG509" s="443"/>
      <c r="AH509" s="443"/>
      <c r="AI509" s="581">
        <v>17</v>
      </c>
      <c r="AJ509" s="582"/>
      <c r="AK509" s="579">
        <f>AI509/AR$9</f>
        <v>1</v>
      </c>
      <c r="AL509" s="580"/>
      <c r="AM509" s="256" t="s">
        <v>175</v>
      </c>
      <c r="AN509" s="252"/>
      <c r="AO509" s="252"/>
      <c r="AP509" s="252"/>
      <c r="AQ509" s="253"/>
      <c r="AR509" s="257"/>
      <c r="AS509" s="258"/>
      <c r="AT509" s="160"/>
      <c r="AU509" s="160"/>
      <c r="AV509" s="160"/>
    </row>
    <row r="510" spans="1:48" s="74" customFormat="1" ht="24.95" customHeight="1" outlineLevel="1" thickTop="1">
      <c r="B510" s="256" t="s">
        <v>117</v>
      </c>
      <c r="C510" s="252"/>
      <c r="D510" s="252"/>
      <c r="E510" s="252"/>
      <c r="F510" s="252"/>
      <c r="G510" s="252"/>
      <c r="H510" s="252"/>
      <c r="I510" s="252"/>
      <c r="J510" s="252"/>
      <c r="K510" s="252"/>
      <c r="L510" s="252"/>
      <c r="M510" s="252"/>
      <c r="N510" s="252"/>
      <c r="O510" s="252"/>
      <c r="P510" s="252"/>
      <c r="Q510" s="259"/>
      <c r="R510" s="256" t="s">
        <v>118</v>
      </c>
      <c r="S510" s="253"/>
      <c r="T510" s="252" t="s">
        <v>119</v>
      </c>
      <c r="U510" s="252"/>
      <c r="V510" s="252"/>
      <c r="W510" s="252"/>
      <c r="X510" s="264" t="s">
        <v>46</v>
      </c>
      <c r="Y510" s="266" t="s">
        <v>47</v>
      </c>
      <c r="Z510" s="268" t="s">
        <v>120</v>
      </c>
      <c r="AA510" s="270" t="s">
        <v>121</v>
      </c>
      <c r="AB510" s="266" t="s">
        <v>122</v>
      </c>
      <c r="AC510" s="256" t="s">
        <v>123</v>
      </c>
      <c r="AD510" s="252"/>
      <c r="AE510" s="252"/>
      <c r="AF510" s="252"/>
      <c r="AG510" s="252"/>
      <c r="AH510" s="252"/>
      <c r="AI510" s="252"/>
      <c r="AJ510" s="252"/>
      <c r="AK510" s="252"/>
      <c r="AL510" s="252"/>
      <c r="AM510" s="252"/>
      <c r="AN510" s="252"/>
      <c r="AO510" s="252"/>
      <c r="AP510" s="252"/>
      <c r="AQ510" s="259"/>
      <c r="AR510" s="591" t="s">
        <v>124</v>
      </c>
      <c r="AS510" s="592"/>
      <c r="AT510" s="160"/>
      <c r="AU510" s="160"/>
      <c r="AV510" s="160"/>
    </row>
    <row r="511" spans="1:48" s="74" customFormat="1" ht="24.95" customHeight="1" outlineLevel="1">
      <c r="B511" s="260"/>
      <c r="C511" s="261"/>
      <c r="D511" s="261"/>
      <c r="E511" s="261"/>
      <c r="F511" s="261"/>
      <c r="G511" s="261"/>
      <c r="H511" s="261"/>
      <c r="I511" s="261"/>
      <c r="J511" s="261"/>
      <c r="K511" s="261"/>
      <c r="L511" s="261"/>
      <c r="M511" s="261"/>
      <c r="N511" s="261"/>
      <c r="O511" s="261"/>
      <c r="P511" s="261"/>
      <c r="Q511" s="262"/>
      <c r="R511" s="260"/>
      <c r="S511" s="263"/>
      <c r="T511" s="261"/>
      <c r="U511" s="261"/>
      <c r="V511" s="261"/>
      <c r="W511" s="261"/>
      <c r="X511" s="265"/>
      <c r="Y511" s="267"/>
      <c r="Z511" s="269"/>
      <c r="AA511" s="271"/>
      <c r="AB511" s="267"/>
      <c r="AC511" s="260"/>
      <c r="AD511" s="261"/>
      <c r="AE511" s="261"/>
      <c r="AF511" s="261"/>
      <c r="AG511" s="261"/>
      <c r="AH511" s="261"/>
      <c r="AI511" s="261"/>
      <c r="AJ511" s="261"/>
      <c r="AK511" s="261"/>
      <c r="AL511" s="261"/>
      <c r="AM511" s="261"/>
      <c r="AN511" s="261"/>
      <c r="AO511" s="261"/>
      <c r="AP511" s="261"/>
      <c r="AQ511" s="262"/>
      <c r="AR511" s="141" t="s">
        <v>125</v>
      </c>
      <c r="AS511" s="121" t="s">
        <v>126</v>
      </c>
      <c r="AT511" s="160"/>
      <c r="AU511" s="160"/>
      <c r="AV511" s="160"/>
    </row>
    <row r="512" spans="1:48" s="74" customFormat="1" ht="24.95" customHeight="1" outlineLevel="1">
      <c r="A512" s="160"/>
      <c r="B512" s="227" t="s">
        <v>313</v>
      </c>
      <c r="C512" s="228"/>
      <c r="D512" s="228"/>
      <c r="E512" s="228"/>
      <c r="F512" s="228"/>
      <c r="G512" s="228"/>
      <c r="H512" s="228"/>
      <c r="I512" s="228"/>
      <c r="J512" s="228"/>
      <c r="K512" s="228"/>
      <c r="L512" s="228"/>
      <c r="M512" s="228"/>
      <c r="N512" s="228"/>
      <c r="O512" s="228"/>
      <c r="P512" s="228"/>
      <c r="Q512" s="229"/>
      <c r="R512" s="227" t="s">
        <v>69</v>
      </c>
      <c r="S512" s="230"/>
      <c r="T512" s="231" t="s">
        <v>315</v>
      </c>
      <c r="U512" s="228"/>
      <c r="V512" s="228"/>
      <c r="W512" s="228"/>
      <c r="X512" s="164" t="s">
        <v>170</v>
      </c>
      <c r="Y512" s="165"/>
      <c r="Z512" s="164">
        <v>4</v>
      </c>
      <c r="AA512" s="166">
        <v>3</v>
      </c>
      <c r="AB512" s="125" t="str">
        <f>INDEX($AM$107:$AT$110,MATCH(Z512,$AK$107:$AK$110,0),MATCH(AA512,$AM$111:$AT$111,0))</f>
        <v>A</v>
      </c>
      <c r="AC512" s="227" t="s">
        <v>316</v>
      </c>
      <c r="AD512" s="228"/>
      <c r="AE512" s="228"/>
      <c r="AF512" s="228"/>
      <c r="AG512" s="228"/>
      <c r="AH512" s="228"/>
      <c r="AI512" s="228"/>
      <c r="AJ512" s="228"/>
      <c r="AK512" s="228"/>
      <c r="AL512" s="228"/>
      <c r="AM512" s="228"/>
      <c r="AN512" s="228"/>
      <c r="AO512" s="228"/>
      <c r="AP512" s="228"/>
      <c r="AQ512" s="229"/>
      <c r="AR512" s="177"/>
      <c r="AS512" s="168"/>
      <c r="AT512" s="160"/>
      <c r="AU512" s="160"/>
      <c r="AV512" s="160"/>
    </row>
    <row r="513" spans="1:48" s="74" customFormat="1" ht="24.95" customHeight="1" outlineLevel="1">
      <c r="A513" s="160"/>
      <c r="B513" s="227" t="s">
        <v>314</v>
      </c>
      <c r="C513" s="228"/>
      <c r="D513" s="228"/>
      <c r="E513" s="228"/>
      <c r="F513" s="228"/>
      <c r="G513" s="228"/>
      <c r="H513" s="228"/>
      <c r="I513" s="228"/>
      <c r="J513" s="228"/>
      <c r="K513" s="228"/>
      <c r="L513" s="228"/>
      <c r="M513" s="228"/>
      <c r="N513" s="228"/>
      <c r="O513" s="228"/>
      <c r="P513" s="228"/>
      <c r="Q513" s="229"/>
      <c r="R513" s="227"/>
      <c r="S513" s="230"/>
      <c r="T513" s="231"/>
      <c r="U513" s="228"/>
      <c r="V513" s="228"/>
      <c r="W513" s="228"/>
      <c r="X513" s="164"/>
      <c r="Y513" s="165"/>
      <c r="Z513" s="164"/>
      <c r="AA513" s="166"/>
      <c r="AB513" s="125" t="e">
        <f t="shared" ref="AB513:AB519" si="25">INDEX($AM$107:$AT$110,MATCH(Z513,$AK$107:$AK$110,0),MATCH(AA513,$AM$111:$AT$111,0))</f>
        <v>#N/A</v>
      </c>
      <c r="AC513" s="227"/>
      <c r="AD513" s="228"/>
      <c r="AE513" s="228"/>
      <c r="AF513" s="228"/>
      <c r="AG513" s="228"/>
      <c r="AH513" s="228"/>
      <c r="AI513" s="228"/>
      <c r="AJ513" s="228"/>
      <c r="AK513" s="228"/>
      <c r="AL513" s="228"/>
      <c r="AM513" s="228"/>
      <c r="AN513" s="228"/>
      <c r="AO513" s="228"/>
      <c r="AP513" s="228"/>
      <c r="AQ513" s="229"/>
      <c r="AR513" s="177"/>
      <c r="AS513" s="168"/>
      <c r="AT513" s="160"/>
      <c r="AU513" s="160"/>
      <c r="AV513" s="160"/>
    </row>
    <row r="514" spans="1:48" s="74" customFormat="1" ht="24.95" customHeight="1" outlineLevel="1">
      <c r="A514" s="160"/>
      <c r="B514" s="227"/>
      <c r="C514" s="228"/>
      <c r="D514" s="228"/>
      <c r="E514" s="228"/>
      <c r="F514" s="228"/>
      <c r="G514" s="228"/>
      <c r="H514" s="228"/>
      <c r="I514" s="228"/>
      <c r="J514" s="228"/>
      <c r="K514" s="228"/>
      <c r="L514" s="228"/>
      <c r="M514" s="228"/>
      <c r="N514" s="228"/>
      <c r="O514" s="228"/>
      <c r="P514" s="228"/>
      <c r="Q514" s="229"/>
      <c r="R514" s="227"/>
      <c r="S514" s="230"/>
      <c r="T514" s="231"/>
      <c r="U514" s="228"/>
      <c r="V514" s="228"/>
      <c r="W514" s="228"/>
      <c r="X514" s="164"/>
      <c r="Y514" s="165"/>
      <c r="Z514" s="164"/>
      <c r="AA514" s="166"/>
      <c r="AB514" s="125" t="e">
        <f t="shared" si="25"/>
        <v>#N/A</v>
      </c>
      <c r="AC514" s="227"/>
      <c r="AD514" s="228"/>
      <c r="AE514" s="228"/>
      <c r="AF514" s="228"/>
      <c r="AG514" s="228"/>
      <c r="AH514" s="228"/>
      <c r="AI514" s="228"/>
      <c r="AJ514" s="228"/>
      <c r="AK514" s="228"/>
      <c r="AL514" s="228"/>
      <c r="AM514" s="228"/>
      <c r="AN514" s="228"/>
      <c r="AO514" s="228"/>
      <c r="AP514" s="228"/>
      <c r="AQ514" s="229"/>
      <c r="AR514" s="177"/>
      <c r="AS514" s="168"/>
      <c r="AT514" s="160"/>
      <c r="AU514" s="160"/>
      <c r="AV514" s="160"/>
    </row>
    <row r="515" spans="1:48" s="160" customFormat="1" ht="24.95" customHeight="1" outlineLevel="1">
      <c r="B515" s="227"/>
      <c r="C515" s="228"/>
      <c r="D515" s="228"/>
      <c r="E515" s="228"/>
      <c r="F515" s="228"/>
      <c r="G515" s="228"/>
      <c r="H515" s="228"/>
      <c r="I515" s="228"/>
      <c r="J515" s="228"/>
      <c r="K515" s="228"/>
      <c r="L515" s="228"/>
      <c r="M515" s="228"/>
      <c r="N515" s="228"/>
      <c r="O515" s="228"/>
      <c r="P515" s="228"/>
      <c r="Q515" s="229"/>
      <c r="R515" s="227"/>
      <c r="S515" s="230"/>
      <c r="T515" s="231"/>
      <c r="U515" s="228"/>
      <c r="V515" s="228"/>
      <c r="W515" s="228"/>
      <c r="X515" s="164"/>
      <c r="Y515" s="165"/>
      <c r="Z515" s="164"/>
      <c r="AA515" s="166"/>
      <c r="AB515" s="125" t="e">
        <f t="shared" si="25"/>
        <v>#N/A</v>
      </c>
      <c r="AC515" s="227"/>
      <c r="AD515" s="228"/>
      <c r="AE515" s="228"/>
      <c r="AF515" s="228"/>
      <c r="AG515" s="228"/>
      <c r="AH515" s="228"/>
      <c r="AI515" s="228"/>
      <c r="AJ515" s="228"/>
      <c r="AK515" s="228"/>
      <c r="AL515" s="228"/>
      <c r="AM515" s="228"/>
      <c r="AN515" s="228"/>
      <c r="AO515" s="228"/>
      <c r="AP515" s="228"/>
      <c r="AQ515" s="229"/>
      <c r="AR515" s="177"/>
      <c r="AS515" s="168"/>
    </row>
    <row r="516" spans="1:48" s="160" customFormat="1" ht="24.95" customHeight="1" outlineLevel="1">
      <c r="B516" s="227"/>
      <c r="C516" s="228"/>
      <c r="D516" s="228"/>
      <c r="E516" s="228"/>
      <c r="F516" s="228"/>
      <c r="G516" s="228"/>
      <c r="H516" s="228"/>
      <c r="I516" s="228"/>
      <c r="J516" s="228"/>
      <c r="K516" s="228"/>
      <c r="L516" s="228"/>
      <c r="M516" s="228"/>
      <c r="N516" s="228"/>
      <c r="O516" s="228"/>
      <c r="P516" s="228"/>
      <c r="Q516" s="229"/>
      <c r="R516" s="227"/>
      <c r="S516" s="230"/>
      <c r="T516" s="231"/>
      <c r="U516" s="228"/>
      <c r="V516" s="228"/>
      <c r="W516" s="228"/>
      <c r="X516" s="164"/>
      <c r="Y516" s="165"/>
      <c r="Z516" s="164"/>
      <c r="AA516" s="166"/>
      <c r="AB516" s="125" t="e">
        <f t="shared" si="25"/>
        <v>#N/A</v>
      </c>
      <c r="AC516" s="227"/>
      <c r="AD516" s="228"/>
      <c r="AE516" s="228"/>
      <c r="AF516" s="228"/>
      <c r="AG516" s="228"/>
      <c r="AH516" s="228"/>
      <c r="AI516" s="228"/>
      <c r="AJ516" s="228"/>
      <c r="AK516" s="228"/>
      <c r="AL516" s="228"/>
      <c r="AM516" s="228"/>
      <c r="AN516" s="228"/>
      <c r="AO516" s="228"/>
      <c r="AP516" s="228"/>
      <c r="AQ516" s="229"/>
      <c r="AR516" s="177"/>
      <c r="AS516" s="168"/>
    </row>
    <row r="517" spans="1:48" s="74" customFormat="1" ht="24.95" customHeight="1" outlineLevel="1">
      <c r="A517" s="160"/>
      <c r="B517" s="227"/>
      <c r="C517" s="228"/>
      <c r="D517" s="228"/>
      <c r="E517" s="228"/>
      <c r="F517" s="228"/>
      <c r="G517" s="228"/>
      <c r="H517" s="228"/>
      <c r="I517" s="228"/>
      <c r="J517" s="228"/>
      <c r="K517" s="228"/>
      <c r="L517" s="228"/>
      <c r="M517" s="228"/>
      <c r="N517" s="228"/>
      <c r="O517" s="228"/>
      <c r="P517" s="228"/>
      <c r="Q517" s="229"/>
      <c r="R517" s="227"/>
      <c r="S517" s="230"/>
      <c r="T517" s="231"/>
      <c r="U517" s="228"/>
      <c r="V517" s="228"/>
      <c r="W517" s="228"/>
      <c r="X517" s="164"/>
      <c r="Y517" s="165"/>
      <c r="Z517" s="164"/>
      <c r="AA517" s="166"/>
      <c r="AB517" s="125" t="e">
        <f t="shared" si="25"/>
        <v>#N/A</v>
      </c>
      <c r="AC517" s="227"/>
      <c r="AD517" s="228"/>
      <c r="AE517" s="228"/>
      <c r="AF517" s="228"/>
      <c r="AG517" s="228"/>
      <c r="AH517" s="228"/>
      <c r="AI517" s="228"/>
      <c r="AJ517" s="228"/>
      <c r="AK517" s="228"/>
      <c r="AL517" s="228"/>
      <c r="AM517" s="228"/>
      <c r="AN517" s="228"/>
      <c r="AO517" s="228"/>
      <c r="AP517" s="228"/>
      <c r="AQ517" s="229"/>
      <c r="AR517" s="177"/>
      <c r="AS517" s="168"/>
      <c r="AT517" s="160"/>
      <c r="AU517" s="160"/>
      <c r="AV517" s="160"/>
    </row>
    <row r="518" spans="1:48" s="74" customFormat="1" ht="24.95" customHeight="1" outlineLevel="1">
      <c r="A518" s="160"/>
      <c r="B518" s="227"/>
      <c r="C518" s="228"/>
      <c r="D518" s="228"/>
      <c r="E518" s="228"/>
      <c r="F518" s="228"/>
      <c r="G518" s="228"/>
      <c r="H518" s="228"/>
      <c r="I518" s="228"/>
      <c r="J518" s="228"/>
      <c r="K518" s="228"/>
      <c r="L518" s="228"/>
      <c r="M518" s="228"/>
      <c r="N518" s="228"/>
      <c r="O518" s="228"/>
      <c r="P518" s="228"/>
      <c r="Q518" s="229"/>
      <c r="R518" s="227"/>
      <c r="S518" s="230"/>
      <c r="T518" s="231"/>
      <c r="U518" s="228"/>
      <c r="V518" s="228"/>
      <c r="W518" s="228"/>
      <c r="X518" s="164"/>
      <c r="Y518" s="165"/>
      <c r="Z518" s="164"/>
      <c r="AA518" s="166"/>
      <c r="AB518" s="125" t="e">
        <f t="shared" si="25"/>
        <v>#N/A</v>
      </c>
      <c r="AC518" s="227"/>
      <c r="AD518" s="228"/>
      <c r="AE518" s="228"/>
      <c r="AF518" s="228"/>
      <c r="AG518" s="228"/>
      <c r="AH518" s="228"/>
      <c r="AI518" s="228"/>
      <c r="AJ518" s="228"/>
      <c r="AK518" s="228"/>
      <c r="AL518" s="228"/>
      <c r="AM518" s="228"/>
      <c r="AN518" s="228"/>
      <c r="AO518" s="228"/>
      <c r="AP518" s="228"/>
      <c r="AQ518" s="229"/>
      <c r="AR518" s="177"/>
      <c r="AS518" s="168"/>
      <c r="AT518" s="160"/>
      <c r="AU518" s="160"/>
      <c r="AV518" s="160"/>
    </row>
    <row r="519" spans="1:48" s="74" customFormat="1" ht="24.95" customHeight="1" outlineLevel="1" thickBot="1">
      <c r="A519" s="160"/>
      <c r="B519" s="227"/>
      <c r="C519" s="228"/>
      <c r="D519" s="228"/>
      <c r="E519" s="228"/>
      <c r="F519" s="228"/>
      <c r="G519" s="228"/>
      <c r="H519" s="228"/>
      <c r="I519" s="228"/>
      <c r="J519" s="228"/>
      <c r="K519" s="228"/>
      <c r="L519" s="228"/>
      <c r="M519" s="228"/>
      <c r="N519" s="228"/>
      <c r="O519" s="228"/>
      <c r="P519" s="228"/>
      <c r="Q519" s="229"/>
      <c r="R519" s="232"/>
      <c r="S519" s="233"/>
      <c r="T519" s="234"/>
      <c r="U519" s="235"/>
      <c r="V519" s="235"/>
      <c r="W519" s="235"/>
      <c r="X519" s="164"/>
      <c r="Y519" s="165"/>
      <c r="Z519" s="169"/>
      <c r="AA519" s="171"/>
      <c r="AB519" s="131" t="e">
        <f t="shared" si="25"/>
        <v>#N/A</v>
      </c>
      <c r="AC519" s="232"/>
      <c r="AD519" s="235"/>
      <c r="AE519" s="235"/>
      <c r="AF519" s="235"/>
      <c r="AG519" s="235"/>
      <c r="AH519" s="235"/>
      <c r="AI519" s="235"/>
      <c r="AJ519" s="235"/>
      <c r="AK519" s="235"/>
      <c r="AL519" s="235"/>
      <c r="AM519" s="235"/>
      <c r="AN519" s="235"/>
      <c r="AO519" s="235"/>
      <c r="AP519" s="235"/>
      <c r="AQ519" s="236"/>
      <c r="AR519" s="178"/>
      <c r="AS519" s="173"/>
      <c r="AT519" s="160"/>
      <c r="AU519" s="160"/>
      <c r="AV519" s="160"/>
    </row>
    <row r="520" spans="1:48" s="74" customFormat="1" ht="24.95" customHeight="1" outlineLevel="1" thickBot="1">
      <c r="B520" s="237"/>
      <c r="C520" s="238"/>
      <c r="D520" s="238"/>
      <c r="E520" s="238"/>
      <c r="F520" s="238"/>
      <c r="G520" s="238"/>
      <c r="H520" s="238"/>
      <c r="I520" s="238"/>
      <c r="J520" s="238"/>
      <c r="K520" s="238"/>
      <c r="L520" s="238"/>
      <c r="M520" s="238"/>
      <c r="N520" s="238"/>
      <c r="O520" s="238"/>
      <c r="P520" s="238"/>
      <c r="Q520" s="239"/>
      <c r="R520" s="240" t="s">
        <v>132</v>
      </c>
      <c r="S520" s="241"/>
      <c r="T520" s="241"/>
      <c r="U520" s="241"/>
      <c r="V520" s="241"/>
      <c r="W520" s="241"/>
      <c r="X520" s="241"/>
      <c r="Y520" s="242"/>
      <c r="Z520" s="134">
        <f>ROUNDUP(SUM(Z511:Z519)*$AK509,0)</f>
        <v>4</v>
      </c>
      <c r="AA520" s="135">
        <f>ROUNDUP(SUM(AA511:AA519)*$AK509,0)</f>
        <v>3</v>
      </c>
      <c r="AB520" s="136"/>
      <c r="AC520" s="615"/>
      <c r="AD520" s="616"/>
      <c r="AE520" s="616"/>
      <c r="AF520" s="616"/>
      <c r="AG520" s="616"/>
      <c r="AH520" s="616"/>
      <c r="AI520" s="616"/>
      <c r="AJ520" s="616"/>
      <c r="AK520" s="616"/>
      <c r="AL520" s="616"/>
      <c r="AM520" s="616"/>
      <c r="AN520" s="616"/>
      <c r="AO520" s="616"/>
      <c r="AP520" s="616"/>
      <c r="AQ520" s="616"/>
      <c r="AR520" s="616"/>
      <c r="AS520" s="617"/>
      <c r="AT520" s="160"/>
      <c r="AU520" s="160"/>
      <c r="AV520" s="160"/>
    </row>
    <row r="521" spans="1:48" s="74" customFormat="1" ht="24.95" customHeight="1" outlineLevel="1">
      <c r="A521" s="160"/>
      <c r="B521" s="160"/>
      <c r="C521" s="160"/>
      <c r="D521" s="160"/>
      <c r="E521" s="160"/>
      <c r="F521" s="160"/>
      <c r="G521" s="160"/>
      <c r="H521" s="160"/>
      <c r="I521" s="160"/>
      <c r="J521" s="160"/>
      <c r="K521" s="160"/>
      <c r="L521" s="160"/>
      <c r="M521" s="160"/>
      <c r="N521" s="160"/>
      <c r="O521" s="160"/>
      <c r="P521" s="160"/>
      <c r="Q521" s="160"/>
      <c r="R521" s="160"/>
      <c r="S521" s="160"/>
      <c r="T521" s="160"/>
      <c r="U521" s="160"/>
      <c r="V521" s="160"/>
      <c r="W521" s="160"/>
      <c r="X521" s="160"/>
      <c r="Y521" s="160"/>
      <c r="Z521" s="160"/>
      <c r="AA521" s="160"/>
      <c r="AB521" s="160"/>
      <c r="AC521" s="160"/>
      <c r="AD521" s="160"/>
      <c r="AE521" s="160"/>
      <c r="AF521" s="160"/>
      <c r="AG521" s="160"/>
      <c r="AH521" s="160"/>
      <c r="AI521" s="160"/>
      <c r="AJ521" s="160"/>
      <c r="AK521" s="160"/>
      <c r="AL521" s="160"/>
      <c r="AM521" s="160"/>
      <c r="AN521" s="160"/>
      <c r="AO521" s="160"/>
      <c r="AP521" s="160"/>
      <c r="AQ521" s="160"/>
      <c r="AR521" s="70"/>
      <c r="AS521" s="70"/>
      <c r="AT521" s="160"/>
      <c r="AU521" s="160"/>
      <c r="AV521" s="160"/>
    </row>
    <row r="522" spans="1:48" s="74" customFormat="1" ht="24.95" customHeight="1" thickBot="1">
      <c r="A522" s="160"/>
      <c r="B522" s="160"/>
      <c r="C522" s="160"/>
      <c r="D522" s="160"/>
      <c r="E522" s="160"/>
      <c r="F522" s="160"/>
      <c r="G522" s="160"/>
      <c r="H522" s="160"/>
      <c r="I522" s="160"/>
      <c r="J522" s="160"/>
      <c r="K522" s="160"/>
      <c r="L522" s="160"/>
      <c r="M522" s="160"/>
      <c r="N522" s="160"/>
      <c r="O522" s="160"/>
      <c r="P522" s="160"/>
      <c r="Q522" s="160"/>
      <c r="R522" s="160"/>
      <c r="S522" s="160"/>
      <c r="T522" s="160"/>
      <c r="U522" s="160"/>
      <c r="V522" s="160"/>
      <c r="W522" s="160"/>
      <c r="X522" s="160"/>
      <c r="Y522" s="160"/>
      <c r="Z522" s="160"/>
      <c r="AA522" s="160"/>
      <c r="AB522" s="160"/>
      <c r="AC522" s="160"/>
      <c r="AD522" s="160"/>
      <c r="AE522" s="160"/>
      <c r="AF522" s="160"/>
      <c r="AG522" s="160"/>
      <c r="AH522" s="160"/>
      <c r="AI522" s="160"/>
      <c r="AJ522" s="160"/>
      <c r="AK522" s="160"/>
      <c r="AL522" s="160"/>
      <c r="AM522" s="160"/>
      <c r="AN522" s="160"/>
      <c r="AO522" s="160"/>
      <c r="AP522" s="160"/>
      <c r="AQ522" s="160"/>
      <c r="AR522" s="70"/>
      <c r="AS522" s="70"/>
      <c r="AT522" s="160"/>
      <c r="AU522" s="160"/>
      <c r="AV522" s="160"/>
    </row>
    <row r="523" spans="1:48" s="74" customFormat="1" ht="24.95" customHeight="1">
      <c r="A523" s="160"/>
      <c r="B523" s="599" t="s">
        <v>260</v>
      </c>
      <c r="C523" s="600"/>
      <c r="D523" s="599" t="s">
        <v>102</v>
      </c>
      <c r="E523" s="603"/>
      <c r="F523" s="603"/>
      <c r="G523" s="603"/>
      <c r="H523" s="603"/>
      <c r="I523" s="603"/>
      <c r="J523" s="603"/>
      <c r="K523" s="603"/>
      <c r="L523" s="603"/>
      <c r="M523" s="603"/>
      <c r="N523" s="603"/>
      <c r="O523" s="603"/>
      <c r="P523" s="603"/>
      <c r="Q523" s="603"/>
      <c r="R523" s="603"/>
      <c r="S523" s="603"/>
      <c r="T523" s="603"/>
      <c r="U523" s="603"/>
      <c r="V523" s="603"/>
      <c r="W523" s="603"/>
      <c r="X523" s="603"/>
      <c r="Y523" s="603"/>
      <c r="Z523" s="603"/>
      <c r="AA523" s="603"/>
      <c r="AB523" s="603"/>
      <c r="AC523" s="603"/>
      <c r="AD523" s="603"/>
      <c r="AE523" s="603"/>
      <c r="AF523" s="603"/>
      <c r="AG523" s="603"/>
      <c r="AH523" s="603"/>
      <c r="AI523" s="603"/>
      <c r="AJ523" s="603"/>
      <c r="AK523" s="600"/>
      <c r="AL523" s="806" t="s">
        <v>168</v>
      </c>
      <c r="AM523" s="807"/>
      <c r="AN523" s="807"/>
      <c r="AO523" s="807"/>
      <c r="AP523" s="807"/>
      <c r="AQ523" s="807"/>
      <c r="AR523" s="807"/>
      <c r="AS523" s="808"/>
      <c r="AT523" s="160"/>
      <c r="AU523" s="160"/>
      <c r="AV523" s="160"/>
    </row>
    <row r="524" spans="1:48" s="74" customFormat="1" ht="24.95" customHeight="1" thickBot="1">
      <c r="A524" s="160"/>
      <c r="B524" s="601"/>
      <c r="C524" s="602"/>
      <c r="D524" s="601"/>
      <c r="E524" s="604"/>
      <c r="F524" s="604"/>
      <c r="G524" s="604"/>
      <c r="H524" s="604"/>
      <c r="I524" s="604"/>
      <c r="J524" s="604"/>
      <c r="K524" s="604"/>
      <c r="L524" s="604"/>
      <c r="M524" s="604"/>
      <c r="N524" s="604"/>
      <c r="O524" s="604"/>
      <c r="P524" s="604"/>
      <c r="Q524" s="604"/>
      <c r="R524" s="604"/>
      <c r="S524" s="604"/>
      <c r="T524" s="604"/>
      <c r="U524" s="604"/>
      <c r="V524" s="604"/>
      <c r="W524" s="604"/>
      <c r="X524" s="604"/>
      <c r="Y524" s="604"/>
      <c r="Z524" s="604"/>
      <c r="AA524" s="604"/>
      <c r="AB524" s="604"/>
      <c r="AC524" s="604"/>
      <c r="AD524" s="604"/>
      <c r="AE524" s="604"/>
      <c r="AF524" s="604"/>
      <c r="AG524" s="604"/>
      <c r="AH524" s="604"/>
      <c r="AI524" s="604"/>
      <c r="AJ524" s="604"/>
      <c r="AK524" s="602"/>
      <c r="AL524" s="809"/>
      <c r="AM524" s="810"/>
      <c r="AN524" s="810"/>
      <c r="AO524" s="810"/>
      <c r="AP524" s="810"/>
      <c r="AQ524" s="810"/>
      <c r="AR524" s="810"/>
      <c r="AS524" s="811"/>
      <c r="AT524" s="160"/>
      <c r="AU524" s="160"/>
      <c r="AV524" s="160"/>
    </row>
    <row r="525" spans="1:48" s="74" customFormat="1" ht="24.95" customHeight="1" outlineLevel="1" thickTop="1" thickBot="1">
      <c r="B525" s="576"/>
      <c r="C525" s="577"/>
      <c r="D525" s="577"/>
      <c r="E525" s="577"/>
      <c r="F525" s="577"/>
      <c r="G525" s="577"/>
      <c r="H525" s="577"/>
      <c r="I525" s="577"/>
      <c r="J525" s="577"/>
      <c r="K525" s="577"/>
      <c r="L525" s="577"/>
      <c r="M525" s="577"/>
      <c r="N525" s="577"/>
      <c r="O525" s="577"/>
      <c r="P525" s="577"/>
      <c r="Q525" s="577"/>
      <c r="R525" s="577"/>
      <c r="S525" s="577"/>
      <c r="T525" s="577"/>
      <c r="U525" s="577"/>
      <c r="V525" s="577"/>
      <c r="W525" s="577"/>
      <c r="X525" s="577"/>
      <c r="Y525" s="578"/>
      <c r="Z525" s="249" t="s">
        <v>115</v>
      </c>
      <c r="AA525" s="250"/>
      <c r="AB525" s="251"/>
      <c r="AC525" s="442" t="s">
        <v>116</v>
      </c>
      <c r="AD525" s="443"/>
      <c r="AE525" s="443"/>
      <c r="AF525" s="443"/>
      <c r="AG525" s="443"/>
      <c r="AH525" s="443"/>
      <c r="AI525" s="581">
        <v>0</v>
      </c>
      <c r="AJ525" s="582"/>
      <c r="AK525" s="579">
        <f>AI525/AR$9</f>
        <v>0</v>
      </c>
      <c r="AL525" s="580"/>
      <c r="AM525" s="256" t="s">
        <v>175</v>
      </c>
      <c r="AN525" s="252"/>
      <c r="AO525" s="252"/>
      <c r="AP525" s="252"/>
      <c r="AQ525" s="253"/>
      <c r="AR525" s="257"/>
      <c r="AS525" s="258"/>
      <c r="AT525" s="160"/>
      <c r="AU525" s="160"/>
      <c r="AV525" s="160"/>
    </row>
    <row r="526" spans="1:48" s="74" customFormat="1" ht="24.95" customHeight="1" outlineLevel="1" thickTop="1">
      <c r="B526" s="256" t="s">
        <v>117</v>
      </c>
      <c r="C526" s="252"/>
      <c r="D526" s="252"/>
      <c r="E526" s="252"/>
      <c r="F526" s="252"/>
      <c r="G526" s="252"/>
      <c r="H526" s="252"/>
      <c r="I526" s="252"/>
      <c r="J526" s="252"/>
      <c r="K526" s="252"/>
      <c r="L526" s="252"/>
      <c r="M526" s="252"/>
      <c r="N526" s="252"/>
      <c r="O526" s="252"/>
      <c r="P526" s="252"/>
      <c r="Q526" s="259"/>
      <c r="R526" s="256" t="s">
        <v>118</v>
      </c>
      <c r="S526" s="253"/>
      <c r="T526" s="252" t="s">
        <v>119</v>
      </c>
      <c r="U526" s="252"/>
      <c r="V526" s="252"/>
      <c r="W526" s="252"/>
      <c r="X526" s="264" t="s">
        <v>46</v>
      </c>
      <c r="Y526" s="266" t="s">
        <v>47</v>
      </c>
      <c r="Z526" s="268" t="s">
        <v>120</v>
      </c>
      <c r="AA526" s="270" t="s">
        <v>121</v>
      </c>
      <c r="AB526" s="266" t="s">
        <v>122</v>
      </c>
      <c r="AC526" s="256" t="s">
        <v>123</v>
      </c>
      <c r="AD526" s="252"/>
      <c r="AE526" s="252"/>
      <c r="AF526" s="252"/>
      <c r="AG526" s="252"/>
      <c r="AH526" s="252"/>
      <c r="AI526" s="252"/>
      <c r="AJ526" s="252"/>
      <c r="AK526" s="252"/>
      <c r="AL526" s="252"/>
      <c r="AM526" s="252"/>
      <c r="AN526" s="252"/>
      <c r="AO526" s="252"/>
      <c r="AP526" s="252"/>
      <c r="AQ526" s="259"/>
      <c r="AR526" s="591" t="s">
        <v>124</v>
      </c>
      <c r="AS526" s="592"/>
      <c r="AT526" s="160"/>
      <c r="AU526" s="160"/>
      <c r="AV526" s="160"/>
    </row>
    <row r="527" spans="1:48" s="74" customFormat="1" ht="24.95" customHeight="1" outlineLevel="1">
      <c r="B527" s="260"/>
      <c r="C527" s="261"/>
      <c r="D527" s="261"/>
      <c r="E527" s="261"/>
      <c r="F527" s="261"/>
      <c r="G527" s="261"/>
      <c r="H527" s="261"/>
      <c r="I527" s="261"/>
      <c r="J527" s="261"/>
      <c r="K527" s="261"/>
      <c r="L527" s="261"/>
      <c r="M527" s="261"/>
      <c r="N527" s="261"/>
      <c r="O527" s="261"/>
      <c r="P527" s="261"/>
      <c r="Q527" s="262"/>
      <c r="R527" s="260"/>
      <c r="S527" s="263"/>
      <c r="T527" s="261"/>
      <c r="U527" s="261"/>
      <c r="V527" s="261"/>
      <c r="W527" s="261"/>
      <c r="X527" s="265"/>
      <c r="Y527" s="267"/>
      <c r="Z527" s="269"/>
      <c r="AA527" s="271"/>
      <c r="AB527" s="267"/>
      <c r="AC527" s="260"/>
      <c r="AD527" s="261"/>
      <c r="AE527" s="261"/>
      <c r="AF527" s="261"/>
      <c r="AG527" s="261"/>
      <c r="AH527" s="261"/>
      <c r="AI527" s="261"/>
      <c r="AJ527" s="261"/>
      <c r="AK527" s="261"/>
      <c r="AL527" s="261"/>
      <c r="AM527" s="261"/>
      <c r="AN527" s="261"/>
      <c r="AO527" s="261"/>
      <c r="AP527" s="261"/>
      <c r="AQ527" s="262"/>
      <c r="AR527" s="141" t="s">
        <v>125</v>
      </c>
      <c r="AS527" s="121" t="s">
        <v>126</v>
      </c>
      <c r="AT527" s="160"/>
      <c r="AU527" s="160"/>
      <c r="AV527" s="160"/>
    </row>
    <row r="528" spans="1:48" s="74" customFormat="1" ht="24.95" customHeight="1" outlineLevel="1">
      <c r="A528" s="160"/>
      <c r="B528" s="227"/>
      <c r="C528" s="228"/>
      <c r="D528" s="228"/>
      <c r="E528" s="228"/>
      <c r="F528" s="228"/>
      <c r="G528" s="228"/>
      <c r="H528" s="228"/>
      <c r="I528" s="228"/>
      <c r="J528" s="228"/>
      <c r="K528" s="228"/>
      <c r="L528" s="228"/>
      <c r="M528" s="228"/>
      <c r="N528" s="228"/>
      <c r="O528" s="228"/>
      <c r="P528" s="228"/>
      <c r="Q528" s="229"/>
      <c r="R528" s="227"/>
      <c r="S528" s="230"/>
      <c r="T528" s="231"/>
      <c r="U528" s="228"/>
      <c r="V528" s="228"/>
      <c r="W528" s="228"/>
      <c r="X528" s="164"/>
      <c r="Y528" s="165"/>
      <c r="Z528" s="164"/>
      <c r="AA528" s="166"/>
      <c r="AB528" s="125" t="e">
        <f>INDEX($AM$107:$AT$110,MATCH(Z528,$AK$107:$AK$110,0),MATCH(AA528,$AM$111:$AT$111,0))</f>
        <v>#N/A</v>
      </c>
      <c r="AC528" s="227"/>
      <c r="AD528" s="228"/>
      <c r="AE528" s="228"/>
      <c r="AF528" s="228"/>
      <c r="AG528" s="228"/>
      <c r="AH528" s="228"/>
      <c r="AI528" s="228"/>
      <c r="AJ528" s="228"/>
      <c r="AK528" s="228"/>
      <c r="AL528" s="228"/>
      <c r="AM528" s="228"/>
      <c r="AN528" s="228"/>
      <c r="AO528" s="228"/>
      <c r="AP528" s="228"/>
      <c r="AQ528" s="229"/>
      <c r="AR528" s="177"/>
      <c r="AS528" s="168"/>
      <c r="AT528" s="160"/>
      <c r="AU528" s="160"/>
      <c r="AV528" s="160"/>
    </row>
    <row r="529" spans="1:48" s="74" customFormat="1" ht="24.95" customHeight="1" outlineLevel="1">
      <c r="A529" s="160"/>
      <c r="B529" s="227"/>
      <c r="C529" s="228"/>
      <c r="D529" s="228"/>
      <c r="E529" s="228"/>
      <c r="F529" s="228"/>
      <c r="G529" s="228"/>
      <c r="H529" s="228"/>
      <c r="I529" s="228"/>
      <c r="J529" s="228"/>
      <c r="K529" s="228"/>
      <c r="L529" s="228"/>
      <c r="M529" s="228"/>
      <c r="N529" s="228"/>
      <c r="O529" s="228"/>
      <c r="P529" s="228"/>
      <c r="Q529" s="229"/>
      <c r="R529" s="227"/>
      <c r="S529" s="230"/>
      <c r="T529" s="231"/>
      <c r="U529" s="228"/>
      <c r="V529" s="228"/>
      <c r="W529" s="228"/>
      <c r="X529" s="164"/>
      <c r="Y529" s="165"/>
      <c r="Z529" s="164"/>
      <c r="AA529" s="166"/>
      <c r="AB529" s="125" t="e">
        <f t="shared" ref="AB529:AB535" si="26">INDEX($AM$107:$AT$110,MATCH(Z529,$AK$107:$AK$110,0),MATCH(AA529,$AM$111:$AT$111,0))</f>
        <v>#N/A</v>
      </c>
      <c r="AC529" s="227"/>
      <c r="AD529" s="228"/>
      <c r="AE529" s="228"/>
      <c r="AF529" s="228"/>
      <c r="AG529" s="228"/>
      <c r="AH529" s="228"/>
      <c r="AI529" s="228"/>
      <c r="AJ529" s="228"/>
      <c r="AK529" s="228"/>
      <c r="AL529" s="228"/>
      <c r="AM529" s="228"/>
      <c r="AN529" s="228"/>
      <c r="AO529" s="228"/>
      <c r="AP529" s="228"/>
      <c r="AQ529" s="229"/>
      <c r="AR529" s="177"/>
      <c r="AS529" s="168"/>
      <c r="AT529" s="160"/>
      <c r="AU529" s="160"/>
      <c r="AV529" s="160"/>
    </row>
    <row r="530" spans="1:48" s="74" customFormat="1" ht="24.95" customHeight="1" outlineLevel="1">
      <c r="A530" s="160"/>
      <c r="B530" s="227"/>
      <c r="C530" s="228"/>
      <c r="D530" s="228"/>
      <c r="E530" s="228"/>
      <c r="F530" s="228"/>
      <c r="G530" s="228"/>
      <c r="H530" s="228"/>
      <c r="I530" s="228"/>
      <c r="J530" s="228"/>
      <c r="K530" s="228"/>
      <c r="L530" s="228"/>
      <c r="M530" s="228"/>
      <c r="N530" s="228"/>
      <c r="O530" s="228"/>
      <c r="P530" s="228"/>
      <c r="Q530" s="229"/>
      <c r="R530" s="227"/>
      <c r="S530" s="230"/>
      <c r="T530" s="231"/>
      <c r="U530" s="228"/>
      <c r="V530" s="228"/>
      <c r="W530" s="228"/>
      <c r="X530" s="164"/>
      <c r="Y530" s="165"/>
      <c r="Z530" s="164"/>
      <c r="AA530" s="166"/>
      <c r="AB530" s="125" t="e">
        <f t="shared" si="26"/>
        <v>#N/A</v>
      </c>
      <c r="AC530" s="227"/>
      <c r="AD530" s="228"/>
      <c r="AE530" s="228"/>
      <c r="AF530" s="228"/>
      <c r="AG530" s="228"/>
      <c r="AH530" s="228"/>
      <c r="AI530" s="228"/>
      <c r="AJ530" s="228"/>
      <c r="AK530" s="228"/>
      <c r="AL530" s="228"/>
      <c r="AM530" s="228"/>
      <c r="AN530" s="228"/>
      <c r="AO530" s="228"/>
      <c r="AP530" s="228"/>
      <c r="AQ530" s="229"/>
      <c r="AR530" s="177"/>
      <c r="AS530" s="168"/>
      <c r="AT530" s="160"/>
      <c r="AU530" s="160"/>
      <c r="AV530" s="160"/>
    </row>
    <row r="531" spans="1:48" s="160" customFormat="1" ht="24.95" customHeight="1" outlineLevel="1">
      <c r="B531" s="227"/>
      <c r="C531" s="228"/>
      <c r="D531" s="228"/>
      <c r="E531" s="228"/>
      <c r="F531" s="228"/>
      <c r="G531" s="228"/>
      <c r="H531" s="228"/>
      <c r="I531" s="228"/>
      <c r="J531" s="228"/>
      <c r="K531" s="228"/>
      <c r="L531" s="228"/>
      <c r="M531" s="228"/>
      <c r="N531" s="228"/>
      <c r="O531" s="228"/>
      <c r="P531" s="228"/>
      <c r="Q531" s="229"/>
      <c r="R531" s="227"/>
      <c r="S531" s="230"/>
      <c r="T531" s="231"/>
      <c r="U531" s="228"/>
      <c r="V531" s="228"/>
      <c r="W531" s="228"/>
      <c r="X531" s="164"/>
      <c r="Y531" s="165"/>
      <c r="Z531" s="164"/>
      <c r="AA531" s="166"/>
      <c r="AB531" s="125" t="e">
        <f t="shared" si="26"/>
        <v>#N/A</v>
      </c>
      <c r="AC531" s="227"/>
      <c r="AD531" s="228"/>
      <c r="AE531" s="228"/>
      <c r="AF531" s="228"/>
      <c r="AG531" s="228"/>
      <c r="AH531" s="228"/>
      <c r="AI531" s="228"/>
      <c r="AJ531" s="228"/>
      <c r="AK531" s="228"/>
      <c r="AL531" s="228"/>
      <c r="AM531" s="228"/>
      <c r="AN531" s="228"/>
      <c r="AO531" s="228"/>
      <c r="AP531" s="228"/>
      <c r="AQ531" s="229"/>
      <c r="AR531" s="177"/>
      <c r="AS531" s="168"/>
    </row>
    <row r="532" spans="1:48" s="160" customFormat="1" ht="24.95" customHeight="1" outlineLevel="1">
      <c r="B532" s="227"/>
      <c r="C532" s="228"/>
      <c r="D532" s="228"/>
      <c r="E532" s="228"/>
      <c r="F532" s="228"/>
      <c r="G532" s="228"/>
      <c r="H532" s="228"/>
      <c r="I532" s="228"/>
      <c r="J532" s="228"/>
      <c r="K532" s="228"/>
      <c r="L532" s="228"/>
      <c r="M532" s="228"/>
      <c r="N532" s="228"/>
      <c r="O532" s="228"/>
      <c r="P532" s="228"/>
      <c r="Q532" s="229"/>
      <c r="R532" s="227"/>
      <c r="S532" s="230"/>
      <c r="T532" s="231"/>
      <c r="U532" s="228"/>
      <c r="V532" s="228"/>
      <c r="W532" s="228"/>
      <c r="X532" s="164"/>
      <c r="Y532" s="165"/>
      <c r="Z532" s="164"/>
      <c r="AA532" s="166"/>
      <c r="AB532" s="125" t="e">
        <f t="shared" si="26"/>
        <v>#N/A</v>
      </c>
      <c r="AC532" s="227"/>
      <c r="AD532" s="228"/>
      <c r="AE532" s="228"/>
      <c r="AF532" s="228"/>
      <c r="AG532" s="228"/>
      <c r="AH532" s="228"/>
      <c r="AI532" s="228"/>
      <c r="AJ532" s="228"/>
      <c r="AK532" s="228"/>
      <c r="AL532" s="228"/>
      <c r="AM532" s="228"/>
      <c r="AN532" s="228"/>
      <c r="AO532" s="228"/>
      <c r="AP532" s="228"/>
      <c r="AQ532" s="229"/>
      <c r="AR532" s="177"/>
      <c r="AS532" s="168"/>
    </row>
    <row r="533" spans="1:48" s="74" customFormat="1" ht="24.95" customHeight="1" outlineLevel="1">
      <c r="A533" s="160"/>
      <c r="B533" s="227"/>
      <c r="C533" s="228"/>
      <c r="D533" s="228"/>
      <c r="E533" s="228"/>
      <c r="F533" s="228"/>
      <c r="G533" s="228"/>
      <c r="H533" s="228"/>
      <c r="I533" s="228"/>
      <c r="J533" s="228"/>
      <c r="K533" s="228"/>
      <c r="L533" s="228"/>
      <c r="M533" s="228"/>
      <c r="N533" s="228"/>
      <c r="O533" s="228"/>
      <c r="P533" s="228"/>
      <c r="Q533" s="229"/>
      <c r="R533" s="227"/>
      <c r="S533" s="230"/>
      <c r="T533" s="231"/>
      <c r="U533" s="228"/>
      <c r="V533" s="228"/>
      <c r="W533" s="228"/>
      <c r="X533" s="164"/>
      <c r="Y533" s="165"/>
      <c r="Z533" s="164"/>
      <c r="AA533" s="166"/>
      <c r="AB533" s="125" t="e">
        <f t="shared" si="26"/>
        <v>#N/A</v>
      </c>
      <c r="AC533" s="227"/>
      <c r="AD533" s="228"/>
      <c r="AE533" s="228"/>
      <c r="AF533" s="228"/>
      <c r="AG533" s="228"/>
      <c r="AH533" s="228"/>
      <c r="AI533" s="228"/>
      <c r="AJ533" s="228"/>
      <c r="AK533" s="228"/>
      <c r="AL533" s="228"/>
      <c r="AM533" s="228"/>
      <c r="AN533" s="228"/>
      <c r="AO533" s="228"/>
      <c r="AP533" s="228"/>
      <c r="AQ533" s="229"/>
      <c r="AR533" s="177"/>
      <c r="AS533" s="168"/>
      <c r="AT533" s="160"/>
      <c r="AU533" s="160"/>
      <c r="AV533" s="160"/>
    </row>
    <row r="534" spans="1:48" s="74" customFormat="1" ht="24.95" customHeight="1" outlineLevel="1">
      <c r="A534" s="160"/>
      <c r="B534" s="227"/>
      <c r="C534" s="228"/>
      <c r="D534" s="228"/>
      <c r="E534" s="228"/>
      <c r="F534" s="228"/>
      <c r="G534" s="228"/>
      <c r="H534" s="228"/>
      <c r="I534" s="228"/>
      <c r="J534" s="228"/>
      <c r="K534" s="228"/>
      <c r="L534" s="228"/>
      <c r="M534" s="228"/>
      <c r="N534" s="228"/>
      <c r="O534" s="228"/>
      <c r="P534" s="228"/>
      <c r="Q534" s="229"/>
      <c r="R534" s="227"/>
      <c r="S534" s="230"/>
      <c r="T534" s="231"/>
      <c r="U534" s="228"/>
      <c r="V534" s="228"/>
      <c r="W534" s="228"/>
      <c r="X534" s="164" t="s">
        <v>173</v>
      </c>
      <c r="Y534" s="165" t="s">
        <v>173</v>
      </c>
      <c r="Z534" s="164"/>
      <c r="AA534" s="166"/>
      <c r="AB534" s="125" t="e">
        <f t="shared" si="26"/>
        <v>#N/A</v>
      </c>
      <c r="AC534" s="227"/>
      <c r="AD534" s="228"/>
      <c r="AE534" s="228"/>
      <c r="AF534" s="228"/>
      <c r="AG534" s="228"/>
      <c r="AH534" s="228"/>
      <c r="AI534" s="228"/>
      <c r="AJ534" s="228"/>
      <c r="AK534" s="228"/>
      <c r="AL534" s="228"/>
      <c r="AM534" s="228"/>
      <c r="AN534" s="228"/>
      <c r="AO534" s="228"/>
      <c r="AP534" s="228"/>
      <c r="AQ534" s="229"/>
      <c r="AR534" s="177"/>
      <c r="AS534" s="168"/>
      <c r="AT534" s="160"/>
      <c r="AU534" s="160"/>
      <c r="AV534" s="160"/>
    </row>
    <row r="535" spans="1:48" s="74" customFormat="1" ht="24.95" customHeight="1" outlineLevel="1" thickBot="1">
      <c r="A535" s="160"/>
      <c r="B535" s="227"/>
      <c r="C535" s="228"/>
      <c r="D535" s="228"/>
      <c r="E535" s="228"/>
      <c r="F535" s="228"/>
      <c r="G535" s="228"/>
      <c r="H535" s="228"/>
      <c r="I535" s="228"/>
      <c r="J535" s="228"/>
      <c r="K535" s="228"/>
      <c r="L535" s="228"/>
      <c r="M535" s="228"/>
      <c r="N535" s="228"/>
      <c r="O535" s="228"/>
      <c r="P535" s="228"/>
      <c r="Q535" s="229"/>
      <c r="R535" s="232"/>
      <c r="S535" s="233"/>
      <c r="T535" s="234"/>
      <c r="U535" s="235"/>
      <c r="V535" s="235"/>
      <c r="W535" s="235"/>
      <c r="X535" s="175" t="s">
        <v>173</v>
      </c>
      <c r="Y535" s="179" t="s">
        <v>173</v>
      </c>
      <c r="Z535" s="169"/>
      <c r="AA535" s="171"/>
      <c r="AB535" s="131" t="e">
        <f t="shared" si="26"/>
        <v>#N/A</v>
      </c>
      <c r="AC535" s="232"/>
      <c r="AD535" s="235"/>
      <c r="AE535" s="235"/>
      <c r="AF535" s="235"/>
      <c r="AG535" s="235"/>
      <c r="AH535" s="235"/>
      <c r="AI535" s="235"/>
      <c r="AJ535" s="235"/>
      <c r="AK535" s="235"/>
      <c r="AL535" s="235"/>
      <c r="AM535" s="235"/>
      <c r="AN535" s="235"/>
      <c r="AO535" s="235"/>
      <c r="AP535" s="235"/>
      <c r="AQ535" s="236"/>
      <c r="AR535" s="178"/>
      <c r="AS535" s="173"/>
      <c r="AT535" s="160"/>
      <c r="AU535" s="160"/>
      <c r="AV535" s="160"/>
    </row>
    <row r="536" spans="1:48" s="74" customFormat="1" ht="24.95" customHeight="1" outlineLevel="1" thickBot="1">
      <c r="B536" s="237"/>
      <c r="C536" s="238"/>
      <c r="D536" s="238"/>
      <c r="E536" s="238"/>
      <c r="F536" s="238"/>
      <c r="G536" s="238"/>
      <c r="H536" s="238"/>
      <c r="I536" s="238"/>
      <c r="J536" s="238"/>
      <c r="K536" s="238"/>
      <c r="L536" s="238"/>
      <c r="M536" s="238"/>
      <c r="N536" s="238"/>
      <c r="O536" s="238"/>
      <c r="P536" s="238"/>
      <c r="Q536" s="239"/>
      <c r="R536" s="240" t="s">
        <v>132</v>
      </c>
      <c r="S536" s="241"/>
      <c r="T536" s="241"/>
      <c r="U536" s="241"/>
      <c r="V536" s="241"/>
      <c r="W536" s="241"/>
      <c r="X536" s="241"/>
      <c r="Y536" s="242"/>
      <c r="Z536" s="134">
        <f>ROUNDUP(SUM(Z527:Z535)*$AK525,0)</f>
        <v>0</v>
      </c>
      <c r="AA536" s="135">
        <f>ROUNDUP(SUM(AA527:AA535)*$AK525,0)</f>
        <v>0</v>
      </c>
      <c r="AB536" s="136"/>
      <c r="AC536" s="615"/>
      <c r="AD536" s="616"/>
      <c r="AE536" s="616"/>
      <c r="AF536" s="616"/>
      <c r="AG536" s="616"/>
      <c r="AH536" s="616"/>
      <c r="AI536" s="616"/>
      <c r="AJ536" s="616"/>
      <c r="AK536" s="616"/>
      <c r="AL536" s="616"/>
      <c r="AM536" s="616"/>
      <c r="AN536" s="616"/>
      <c r="AO536" s="616"/>
      <c r="AP536" s="616"/>
      <c r="AQ536" s="616"/>
      <c r="AR536" s="616"/>
      <c r="AS536" s="617"/>
      <c r="AT536" s="160"/>
      <c r="AU536" s="160"/>
      <c r="AV536" s="160"/>
    </row>
    <row r="537" spans="1:48" s="74" customFormat="1" ht="24.95" customHeight="1" outlineLevel="1">
      <c r="A537" s="160"/>
      <c r="B537" s="160"/>
      <c r="C537" s="160"/>
      <c r="D537" s="160"/>
      <c r="E537" s="160"/>
      <c r="F537" s="160"/>
      <c r="G537" s="160"/>
      <c r="H537" s="160"/>
      <c r="I537" s="160"/>
      <c r="J537" s="160"/>
      <c r="K537" s="160"/>
      <c r="L537" s="160"/>
      <c r="M537" s="160"/>
      <c r="N537" s="160"/>
      <c r="O537" s="160"/>
      <c r="P537" s="160"/>
      <c r="Q537" s="160"/>
      <c r="R537" s="160"/>
      <c r="S537" s="160"/>
      <c r="T537" s="160"/>
      <c r="U537" s="160"/>
      <c r="V537" s="160"/>
      <c r="W537" s="160"/>
      <c r="X537" s="160"/>
      <c r="Y537" s="160"/>
      <c r="Z537" s="160"/>
      <c r="AA537" s="160"/>
      <c r="AB537" s="160"/>
      <c r="AC537" s="160"/>
      <c r="AD537" s="160"/>
      <c r="AE537" s="160"/>
      <c r="AF537" s="160"/>
      <c r="AG537" s="160"/>
      <c r="AH537" s="160"/>
      <c r="AI537" s="160"/>
      <c r="AJ537" s="160"/>
      <c r="AK537" s="160"/>
      <c r="AL537" s="160"/>
      <c r="AM537" s="160"/>
      <c r="AN537" s="160"/>
      <c r="AO537" s="160"/>
      <c r="AP537" s="160"/>
      <c r="AQ537" s="160"/>
      <c r="AR537" s="70"/>
      <c r="AS537" s="70"/>
      <c r="AT537" s="160"/>
      <c r="AU537" s="160"/>
      <c r="AV537" s="160"/>
    </row>
    <row r="538" spans="1:48" s="74" customFormat="1" ht="24.95" customHeight="1" thickBot="1">
      <c r="A538" s="160"/>
      <c r="B538" s="160"/>
      <c r="C538" s="160"/>
      <c r="D538" s="160"/>
      <c r="E538" s="160"/>
      <c r="F538" s="160"/>
      <c r="G538" s="160"/>
      <c r="H538" s="160"/>
      <c r="I538" s="160"/>
      <c r="J538" s="160"/>
      <c r="K538" s="160"/>
      <c r="L538" s="160"/>
      <c r="M538" s="160"/>
      <c r="N538" s="160"/>
      <c r="O538" s="160"/>
      <c r="P538" s="160"/>
      <c r="Q538" s="160"/>
      <c r="R538" s="160"/>
      <c r="S538" s="160"/>
      <c r="T538" s="160"/>
      <c r="U538" s="160"/>
      <c r="V538" s="160"/>
      <c r="W538" s="160"/>
      <c r="X538" s="160"/>
      <c r="Y538" s="160"/>
      <c r="Z538" s="160"/>
      <c r="AA538" s="160"/>
      <c r="AB538" s="160"/>
      <c r="AC538" s="160"/>
      <c r="AD538" s="160"/>
      <c r="AE538" s="160"/>
      <c r="AF538" s="160"/>
      <c r="AG538" s="160"/>
      <c r="AH538" s="160"/>
      <c r="AI538" s="160"/>
      <c r="AJ538" s="160"/>
      <c r="AK538" s="160"/>
      <c r="AL538" s="160"/>
      <c r="AM538" s="160"/>
      <c r="AN538" s="160"/>
      <c r="AO538" s="160"/>
      <c r="AP538" s="160"/>
      <c r="AQ538" s="160"/>
      <c r="AR538" s="70"/>
      <c r="AS538" s="70"/>
      <c r="AT538" s="160"/>
      <c r="AU538" s="160"/>
      <c r="AV538" s="160"/>
    </row>
    <row r="539" spans="1:48" s="74" customFormat="1" ht="24.95" customHeight="1">
      <c r="A539" s="160"/>
      <c r="B539" s="599" t="s">
        <v>261</v>
      </c>
      <c r="C539" s="600"/>
      <c r="D539" s="599" t="s">
        <v>103</v>
      </c>
      <c r="E539" s="603"/>
      <c r="F539" s="603"/>
      <c r="G539" s="603"/>
      <c r="H539" s="603"/>
      <c r="I539" s="603"/>
      <c r="J539" s="603"/>
      <c r="K539" s="603"/>
      <c r="L539" s="603"/>
      <c r="M539" s="603"/>
      <c r="N539" s="603"/>
      <c r="O539" s="603"/>
      <c r="P539" s="603"/>
      <c r="Q539" s="603"/>
      <c r="R539" s="603"/>
      <c r="S539" s="603"/>
      <c r="T539" s="603"/>
      <c r="U539" s="603"/>
      <c r="V539" s="603"/>
      <c r="W539" s="603"/>
      <c r="X539" s="603"/>
      <c r="Y539" s="603"/>
      <c r="Z539" s="603"/>
      <c r="AA539" s="603"/>
      <c r="AB539" s="603"/>
      <c r="AC539" s="603"/>
      <c r="AD539" s="603"/>
      <c r="AE539" s="603"/>
      <c r="AF539" s="603"/>
      <c r="AG539" s="603"/>
      <c r="AH539" s="603"/>
      <c r="AI539" s="603"/>
      <c r="AJ539" s="603"/>
      <c r="AK539" s="600"/>
      <c r="AL539" s="806" t="s">
        <v>168</v>
      </c>
      <c r="AM539" s="807"/>
      <c r="AN539" s="807"/>
      <c r="AO539" s="807"/>
      <c r="AP539" s="807"/>
      <c r="AQ539" s="807"/>
      <c r="AR539" s="807"/>
      <c r="AS539" s="808"/>
      <c r="AT539" s="160"/>
      <c r="AU539" s="160"/>
      <c r="AV539" s="160"/>
    </row>
    <row r="540" spans="1:48" s="74" customFormat="1" ht="24.95" customHeight="1" thickBot="1">
      <c r="A540" s="160"/>
      <c r="B540" s="601"/>
      <c r="C540" s="602"/>
      <c r="D540" s="601"/>
      <c r="E540" s="604"/>
      <c r="F540" s="604"/>
      <c r="G540" s="604"/>
      <c r="H540" s="604"/>
      <c r="I540" s="604"/>
      <c r="J540" s="604"/>
      <c r="K540" s="604"/>
      <c r="L540" s="604"/>
      <c r="M540" s="604"/>
      <c r="N540" s="604"/>
      <c r="O540" s="604"/>
      <c r="P540" s="604"/>
      <c r="Q540" s="604"/>
      <c r="R540" s="604"/>
      <c r="S540" s="604"/>
      <c r="T540" s="604"/>
      <c r="U540" s="604"/>
      <c r="V540" s="604"/>
      <c r="W540" s="604"/>
      <c r="X540" s="604"/>
      <c r="Y540" s="604"/>
      <c r="Z540" s="604"/>
      <c r="AA540" s="604"/>
      <c r="AB540" s="604"/>
      <c r="AC540" s="604"/>
      <c r="AD540" s="604"/>
      <c r="AE540" s="604"/>
      <c r="AF540" s="604"/>
      <c r="AG540" s="604"/>
      <c r="AH540" s="604"/>
      <c r="AI540" s="604"/>
      <c r="AJ540" s="604"/>
      <c r="AK540" s="602"/>
      <c r="AL540" s="809"/>
      <c r="AM540" s="810"/>
      <c r="AN540" s="810"/>
      <c r="AO540" s="810"/>
      <c r="AP540" s="810"/>
      <c r="AQ540" s="810"/>
      <c r="AR540" s="810"/>
      <c r="AS540" s="811"/>
      <c r="AT540" s="160"/>
      <c r="AU540" s="160"/>
      <c r="AV540" s="160"/>
    </row>
    <row r="541" spans="1:48" s="74" customFormat="1" ht="24.95" customHeight="1" outlineLevel="1" thickTop="1" thickBot="1">
      <c r="B541" s="576"/>
      <c r="C541" s="577"/>
      <c r="D541" s="577"/>
      <c r="E541" s="577"/>
      <c r="F541" s="577"/>
      <c r="G541" s="577"/>
      <c r="H541" s="577"/>
      <c r="I541" s="577"/>
      <c r="J541" s="577"/>
      <c r="K541" s="577"/>
      <c r="L541" s="577"/>
      <c r="M541" s="577"/>
      <c r="N541" s="577"/>
      <c r="O541" s="577"/>
      <c r="P541" s="577"/>
      <c r="Q541" s="577"/>
      <c r="R541" s="577"/>
      <c r="S541" s="577"/>
      <c r="T541" s="577"/>
      <c r="U541" s="577"/>
      <c r="V541" s="577"/>
      <c r="W541" s="577"/>
      <c r="X541" s="577"/>
      <c r="Y541" s="578"/>
      <c r="Z541" s="249" t="s">
        <v>115</v>
      </c>
      <c r="AA541" s="250"/>
      <c r="AB541" s="251"/>
      <c r="AC541" s="442" t="s">
        <v>116</v>
      </c>
      <c r="AD541" s="443"/>
      <c r="AE541" s="443"/>
      <c r="AF541" s="443"/>
      <c r="AG541" s="443"/>
      <c r="AH541" s="443"/>
      <c r="AI541" s="581">
        <v>0</v>
      </c>
      <c r="AJ541" s="582"/>
      <c r="AK541" s="579">
        <f>AI541/AR$9</f>
        <v>0</v>
      </c>
      <c r="AL541" s="580"/>
      <c r="AM541" s="256" t="s">
        <v>175</v>
      </c>
      <c r="AN541" s="252"/>
      <c r="AO541" s="252"/>
      <c r="AP541" s="252"/>
      <c r="AQ541" s="253"/>
      <c r="AR541" s="257"/>
      <c r="AS541" s="258"/>
      <c r="AT541" s="160"/>
      <c r="AU541" s="160"/>
      <c r="AV541" s="160"/>
    </row>
    <row r="542" spans="1:48" s="74" customFormat="1" ht="24.95" customHeight="1" outlineLevel="1" thickTop="1">
      <c r="B542" s="256" t="s">
        <v>117</v>
      </c>
      <c r="C542" s="252"/>
      <c r="D542" s="252"/>
      <c r="E542" s="252"/>
      <c r="F542" s="252"/>
      <c r="G542" s="252"/>
      <c r="H542" s="252"/>
      <c r="I542" s="252"/>
      <c r="J542" s="252"/>
      <c r="K542" s="252"/>
      <c r="L542" s="252"/>
      <c r="M542" s="252"/>
      <c r="N542" s="252"/>
      <c r="O542" s="252"/>
      <c r="P542" s="252"/>
      <c r="Q542" s="259"/>
      <c r="R542" s="256" t="s">
        <v>118</v>
      </c>
      <c r="S542" s="253"/>
      <c r="T542" s="252" t="s">
        <v>119</v>
      </c>
      <c r="U542" s="252"/>
      <c r="V542" s="252"/>
      <c r="W542" s="252"/>
      <c r="X542" s="264" t="s">
        <v>46</v>
      </c>
      <c r="Y542" s="266" t="s">
        <v>47</v>
      </c>
      <c r="Z542" s="268" t="s">
        <v>120</v>
      </c>
      <c r="AA542" s="270" t="s">
        <v>121</v>
      </c>
      <c r="AB542" s="266" t="s">
        <v>122</v>
      </c>
      <c r="AC542" s="256" t="s">
        <v>123</v>
      </c>
      <c r="AD542" s="252"/>
      <c r="AE542" s="252"/>
      <c r="AF542" s="252"/>
      <c r="AG542" s="252"/>
      <c r="AH542" s="252"/>
      <c r="AI542" s="252"/>
      <c r="AJ542" s="252"/>
      <c r="AK542" s="252"/>
      <c r="AL542" s="252"/>
      <c r="AM542" s="252"/>
      <c r="AN542" s="252"/>
      <c r="AO542" s="252"/>
      <c r="AP542" s="252"/>
      <c r="AQ542" s="259"/>
      <c r="AR542" s="591" t="s">
        <v>124</v>
      </c>
      <c r="AS542" s="592"/>
      <c r="AT542" s="160"/>
      <c r="AU542" s="160"/>
      <c r="AV542" s="160"/>
    </row>
    <row r="543" spans="1:48" s="74" customFormat="1" ht="24.95" customHeight="1" outlineLevel="1">
      <c r="B543" s="260"/>
      <c r="C543" s="261"/>
      <c r="D543" s="261"/>
      <c r="E543" s="261"/>
      <c r="F543" s="261"/>
      <c r="G543" s="261"/>
      <c r="H543" s="261"/>
      <c r="I543" s="261"/>
      <c r="J543" s="261"/>
      <c r="K543" s="261"/>
      <c r="L543" s="261"/>
      <c r="M543" s="261"/>
      <c r="N543" s="261"/>
      <c r="O543" s="261"/>
      <c r="P543" s="261"/>
      <c r="Q543" s="262"/>
      <c r="R543" s="260"/>
      <c r="S543" s="263"/>
      <c r="T543" s="261"/>
      <c r="U543" s="261"/>
      <c r="V543" s="261"/>
      <c r="W543" s="261"/>
      <c r="X543" s="265"/>
      <c r="Y543" s="267"/>
      <c r="Z543" s="269"/>
      <c r="AA543" s="271"/>
      <c r="AB543" s="267"/>
      <c r="AC543" s="260"/>
      <c r="AD543" s="261"/>
      <c r="AE543" s="261"/>
      <c r="AF543" s="261"/>
      <c r="AG543" s="261"/>
      <c r="AH543" s="261"/>
      <c r="AI543" s="261"/>
      <c r="AJ543" s="261"/>
      <c r="AK543" s="261"/>
      <c r="AL543" s="261"/>
      <c r="AM543" s="261"/>
      <c r="AN543" s="261"/>
      <c r="AO543" s="261"/>
      <c r="AP543" s="261"/>
      <c r="AQ543" s="262"/>
      <c r="AR543" s="141" t="s">
        <v>125</v>
      </c>
      <c r="AS543" s="121" t="s">
        <v>126</v>
      </c>
      <c r="AT543" s="160"/>
      <c r="AU543" s="160"/>
      <c r="AV543" s="160"/>
    </row>
    <row r="544" spans="1:48" s="74" customFormat="1" ht="24.95" customHeight="1" outlineLevel="1">
      <c r="A544" s="160"/>
      <c r="B544" s="227"/>
      <c r="C544" s="228"/>
      <c r="D544" s="228"/>
      <c r="E544" s="228"/>
      <c r="F544" s="228"/>
      <c r="G544" s="228"/>
      <c r="H544" s="228"/>
      <c r="I544" s="228"/>
      <c r="J544" s="228"/>
      <c r="K544" s="228"/>
      <c r="L544" s="228"/>
      <c r="M544" s="228"/>
      <c r="N544" s="228"/>
      <c r="O544" s="228"/>
      <c r="P544" s="228"/>
      <c r="Q544" s="229"/>
      <c r="R544" s="227"/>
      <c r="S544" s="230"/>
      <c r="T544" s="231"/>
      <c r="U544" s="228"/>
      <c r="V544" s="228"/>
      <c r="W544" s="228"/>
      <c r="X544" s="164"/>
      <c r="Y544" s="165"/>
      <c r="Z544" s="164"/>
      <c r="AA544" s="166"/>
      <c r="AB544" s="125" t="e">
        <f>INDEX($AM$107:$AT$110,MATCH(Z544,$AK$107:$AK$110,0),MATCH(AA544,$AM$111:$AT$111,0))</f>
        <v>#N/A</v>
      </c>
      <c r="AC544" s="227"/>
      <c r="AD544" s="228"/>
      <c r="AE544" s="228"/>
      <c r="AF544" s="228"/>
      <c r="AG544" s="228"/>
      <c r="AH544" s="228"/>
      <c r="AI544" s="228"/>
      <c r="AJ544" s="228"/>
      <c r="AK544" s="228"/>
      <c r="AL544" s="228"/>
      <c r="AM544" s="228"/>
      <c r="AN544" s="228"/>
      <c r="AO544" s="228"/>
      <c r="AP544" s="228"/>
      <c r="AQ544" s="229"/>
      <c r="AR544" s="177"/>
      <c r="AS544" s="168"/>
      <c r="AT544" s="160"/>
      <c r="AU544" s="160"/>
      <c r="AV544" s="160"/>
    </row>
    <row r="545" spans="1:48" s="74" customFormat="1" ht="24.95" customHeight="1" outlineLevel="1">
      <c r="A545" s="160"/>
      <c r="B545" s="227"/>
      <c r="C545" s="228"/>
      <c r="D545" s="228"/>
      <c r="E545" s="228"/>
      <c r="F545" s="228"/>
      <c r="G545" s="228"/>
      <c r="H545" s="228"/>
      <c r="I545" s="228"/>
      <c r="J545" s="228"/>
      <c r="K545" s="228"/>
      <c r="L545" s="228"/>
      <c r="M545" s="228"/>
      <c r="N545" s="228"/>
      <c r="O545" s="228"/>
      <c r="P545" s="228"/>
      <c r="Q545" s="229"/>
      <c r="R545" s="227"/>
      <c r="S545" s="230"/>
      <c r="T545" s="231"/>
      <c r="U545" s="228"/>
      <c r="V545" s="228"/>
      <c r="W545" s="228"/>
      <c r="X545" s="164"/>
      <c r="Y545" s="165"/>
      <c r="Z545" s="164"/>
      <c r="AA545" s="166"/>
      <c r="AB545" s="125" t="e">
        <f t="shared" ref="AB545:AB551" si="27">INDEX($AM$107:$AT$110,MATCH(Z545,$AK$107:$AK$110,0),MATCH(AA545,$AM$111:$AT$111,0))</f>
        <v>#N/A</v>
      </c>
      <c r="AC545" s="227"/>
      <c r="AD545" s="228"/>
      <c r="AE545" s="228"/>
      <c r="AF545" s="228"/>
      <c r="AG545" s="228"/>
      <c r="AH545" s="228"/>
      <c r="AI545" s="228"/>
      <c r="AJ545" s="228"/>
      <c r="AK545" s="228"/>
      <c r="AL545" s="228"/>
      <c r="AM545" s="228"/>
      <c r="AN545" s="228"/>
      <c r="AO545" s="228"/>
      <c r="AP545" s="228"/>
      <c r="AQ545" s="229"/>
      <c r="AR545" s="177"/>
      <c r="AS545" s="168"/>
      <c r="AT545" s="160"/>
      <c r="AU545" s="160"/>
      <c r="AV545" s="160"/>
    </row>
    <row r="546" spans="1:48" s="74" customFormat="1" ht="24.95" customHeight="1" outlineLevel="1">
      <c r="A546" s="160"/>
      <c r="B546" s="227"/>
      <c r="C546" s="228"/>
      <c r="D546" s="228"/>
      <c r="E546" s="228"/>
      <c r="F546" s="228"/>
      <c r="G546" s="228"/>
      <c r="H546" s="228"/>
      <c r="I546" s="228"/>
      <c r="J546" s="228"/>
      <c r="K546" s="228"/>
      <c r="L546" s="228"/>
      <c r="M546" s="228"/>
      <c r="N546" s="228"/>
      <c r="O546" s="228"/>
      <c r="P546" s="228"/>
      <c r="Q546" s="229"/>
      <c r="R546" s="227"/>
      <c r="S546" s="230"/>
      <c r="T546" s="231"/>
      <c r="U546" s="228"/>
      <c r="V546" s="228"/>
      <c r="W546" s="228"/>
      <c r="X546" s="164"/>
      <c r="Y546" s="165"/>
      <c r="Z546" s="164"/>
      <c r="AA546" s="166"/>
      <c r="AB546" s="125" t="e">
        <f t="shared" si="27"/>
        <v>#N/A</v>
      </c>
      <c r="AC546" s="227"/>
      <c r="AD546" s="228"/>
      <c r="AE546" s="228"/>
      <c r="AF546" s="228"/>
      <c r="AG546" s="228"/>
      <c r="AH546" s="228"/>
      <c r="AI546" s="228"/>
      <c r="AJ546" s="228"/>
      <c r="AK546" s="228"/>
      <c r="AL546" s="228"/>
      <c r="AM546" s="228"/>
      <c r="AN546" s="228"/>
      <c r="AO546" s="228"/>
      <c r="AP546" s="228"/>
      <c r="AQ546" s="229"/>
      <c r="AR546" s="177"/>
      <c r="AS546" s="168"/>
      <c r="AT546" s="160"/>
      <c r="AU546" s="160"/>
      <c r="AV546" s="160"/>
    </row>
    <row r="547" spans="1:48" s="160" customFormat="1" ht="24.95" customHeight="1" outlineLevel="1">
      <c r="B547" s="227"/>
      <c r="C547" s="228"/>
      <c r="D547" s="228"/>
      <c r="E547" s="228"/>
      <c r="F547" s="228"/>
      <c r="G547" s="228"/>
      <c r="H547" s="228"/>
      <c r="I547" s="228"/>
      <c r="J547" s="228"/>
      <c r="K547" s="228"/>
      <c r="L547" s="228"/>
      <c r="M547" s="228"/>
      <c r="N547" s="228"/>
      <c r="O547" s="228"/>
      <c r="P547" s="228"/>
      <c r="Q547" s="229"/>
      <c r="R547" s="227"/>
      <c r="S547" s="230"/>
      <c r="T547" s="231"/>
      <c r="U547" s="228"/>
      <c r="V547" s="228"/>
      <c r="W547" s="228"/>
      <c r="X547" s="164"/>
      <c r="Y547" s="165"/>
      <c r="Z547" s="164"/>
      <c r="AA547" s="166"/>
      <c r="AB547" s="125" t="e">
        <f t="shared" si="27"/>
        <v>#N/A</v>
      </c>
      <c r="AC547" s="227"/>
      <c r="AD547" s="228"/>
      <c r="AE547" s="228"/>
      <c r="AF547" s="228"/>
      <c r="AG547" s="228"/>
      <c r="AH547" s="228"/>
      <c r="AI547" s="228"/>
      <c r="AJ547" s="228"/>
      <c r="AK547" s="228"/>
      <c r="AL547" s="228"/>
      <c r="AM547" s="228"/>
      <c r="AN547" s="228"/>
      <c r="AO547" s="228"/>
      <c r="AP547" s="228"/>
      <c r="AQ547" s="229"/>
      <c r="AR547" s="177"/>
      <c r="AS547" s="168"/>
    </row>
    <row r="548" spans="1:48" s="160" customFormat="1" ht="24.95" customHeight="1" outlineLevel="1">
      <c r="B548" s="227"/>
      <c r="C548" s="228"/>
      <c r="D548" s="228"/>
      <c r="E548" s="228"/>
      <c r="F548" s="228"/>
      <c r="G548" s="228"/>
      <c r="H548" s="228"/>
      <c r="I548" s="228"/>
      <c r="J548" s="228"/>
      <c r="K548" s="228"/>
      <c r="L548" s="228"/>
      <c r="M548" s="228"/>
      <c r="N548" s="228"/>
      <c r="O548" s="228"/>
      <c r="P548" s="228"/>
      <c r="Q548" s="229"/>
      <c r="R548" s="227"/>
      <c r="S548" s="230"/>
      <c r="T548" s="231"/>
      <c r="U548" s="228"/>
      <c r="V548" s="228"/>
      <c r="W548" s="228"/>
      <c r="X548" s="164"/>
      <c r="Y548" s="165"/>
      <c r="Z548" s="164"/>
      <c r="AA548" s="166"/>
      <c r="AB548" s="125" t="e">
        <f t="shared" si="27"/>
        <v>#N/A</v>
      </c>
      <c r="AC548" s="227"/>
      <c r="AD548" s="228"/>
      <c r="AE548" s="228"/>
      <c r="AF548" s="228"/>
      <c r="AG548" s="228"/>
      <c r="AH548" s="228"/>
      <c r="AI548" s="228"/>
      <c r="AJ548" s="228"/>
      <c r="AK548" s="228"/>
      <c r="AL548" s="228"/>
      <c r="AM548" s="228"/>
      <c r="AN548" s="228"/>
      <c r="AO548" s="228"/>
      <c r="AP548" s="228"/>
      <c r="AQ548" s="229"/>
      <c r="AR548" s="177"/>
      <c r="AS548" s="168"/>
    </row>
    <row r="549" spans="1:48" s="74" customFormat="1" ht="24.95" customHeight="1" outlineLevel="1">
      <c r="A549" s="160"/>
      <c r="B549" s="227"/>
      <c r="C549" s="228"/>
      <c r="D549" s="228"/>
      <c r="E549" s="228"/>
      <c r="F549" s="228"/>
      <c r="G549" s="228"/>
      <c r="H549" s="228"/>
      <c r="I549" s="228"/>
      <c r="J549" s="228"/>
      <c r="K549" s="228"/>
      <c r="L549" s="228"/>
      <c r="M549" s="228"/>
      <c r="N549" s="228"/>
      <c r="O549" s="228"/>
      <c r="P549" s="228"/>
      <c r="Q549" s="229"/>
      <c r="R549" s="227"/>
      <c r="S549" s="230"/>
      <c r="T549" s="231"/>
      <c r="U549" s="228"/>
      <c r="V549" s="228"/>
      <c r="W549" s="228"/>
      <c r="X549" s="164"/>
      <c r="Y549" s="165"/>
      <c r="Z549" s="164"/>
      <c r="AA549" s="166"/>
      <c r="AB549" s="125" t="e">
        <f t="shared" si="27"/>
        <v>#N/A</v>
      </c>
      <c r="AC549" s="227"/>
      <c r="AD549" s="228"/>
      <c r="AE549" s="228"/>
      <c r="AF549" s="228"/>
      <c r="AG549" s="228"/>
      <c r="AH549" s="228"/>
      <c r="AI549" s="228"/>
      <c r="AJ549" s="228"/>
      <c r="AK549" s="228"/>
      <c r="AL549" s="228"/>
      <c r="AM549" s="228"/>
      <c r="AN549" s="228"/>
      <c r="AO549" s="228"/>
      <c r="AP549" s="228"/>
      <c r="AQ549" s="229"/>
      <c r="AR549" s="177"/>
      <c r="AS549" s="168"/>
      <c r="AT549" s="160"/>
      <c r="AU549" s="160"/>
      <c r="AV549" s="160"/>
    </row>
    <row r="550" spans="1:48" s="74" customFormat="1" ht="24.95" customHeight="1" outlineLevel="1">
      <c r="A550" s="160"/>
      <c r="B550" s="227"/>
      <c r="C550" s="228"/>
      <c r="D550" s="228"/>
      <c r="E550" s="228"/>
      <c r="F550" s="228"/>
      <c r="G550" s="228"/>
      <c r="H550" s="228"/>
      <c r="I550" s="228"/>
      <c r="J550" s="228"/>
      <c r="K550" s="228"/>
      <c r="L550" s="228"/>
      <c r="M550" s="228"/>
      <c r="N550" s="228"/>
      <c r="O550" s="228"/>
      <c r="P550" s="228"/>
      <c r="Q550" s="229"/>
      <c r="R550" s="227"/>
      <c r="S550" s="230"/>
      <c r="T550" s="231"/>
      <c r="U550" s="228"/>
      <c r="V550" s="228"/>
      <c r="W550" s="228"/>
      <c r="X550" s="164" t="s">
        <v>173</v>
      </c>
      <c r="Y550" s="165" t="s">
        <v>173</v>
      </c>
      <c r="Z550" s="164"/>
      <c r="AA550" s="166"/>
      <c r="AB550" s="125" t="e">
        <f t="shared" si="27"/>
        <v>#N/A</v>
      </c>
      <c r="AC550" s="227"/>
      <c r="AD550" s="228"/>
      <c r="AE550" s="228"/>
      <c r="AF550" s="228"/>
      <c r="AG550" s="228"/>
      <c r="AH550" s="228"/>
      <c r="AI550" s="228"/>
      <c r="AJ550" s="228"/>
      <c r="AK550" s="228"/>
      <c r="AL550" s="228"/>
      <c r="AM550" s="228"/>
      <c r="AN550" s="228"/>
      <c r="AO550" s="228"/>
      <c r="AP550" s="228"/>
      <c r="AQ550" s="229"/>
      <c r="AR550" s="177"/>
      <c r="AS550" s="168"/>
      <c r="AT550" s="160"/>
      <c r="AU550" s="160"/>
      <c r="AV550" s="160"/>
    </row>
    <row r="551" spans="1:48" s="74" customFormat="1" ht="24.95" customHeight="1" outlineLevel="1" thickBot="1">
      <c r="A551" s="160"/>
      <c r="B551" s="227"/>
      <c r="C551" s="228"/>
      <c r="D551" s="228"/>
      <c r="E551" s="228"/>
      <c r="F551" s="228"/>
      <c r="G551" s="228"/>
      <c r="H551" s="228"/>
      <c r="I551" s="228"/>
      <c r="J551" s="228"/>
      <c r="K551" s="228"/>
      <c r="L551" s="228"/>
      <c r="M551" s="228"/>
      <c r="N551" s="228"/>
      <c r="O551" s="228"/>
      <c r="P551" s="228"/>
      <c r="Q551" s="229"/>
      <c r="R551" s="232"/>
      <c r="S551" s="233"/>
      <c r="T551" s="234"/>
      <c r="U551" s="235"/>
      <c r="V551" s="235"/>
      <c r="W551" s="235"/>
      <c r="X551" s="175" t="s">
        <v>173</v>
      </c>
      <c r="Y551" s="179" t="s">
        <v>173</v>
      </c>
      <c r="Z551" s="169"/>
      <c r="AA551" s="171"/>
      <c r="AB551" s="131" t="e">
        <f t="shared" si="27"/>
        <v>#N/A</v>
      </c>
      <c r="AC551" s="232"/>
      <c r="AD551" s="235"/>
      <c r="AE551" s="235"/>
      <c r="AF551" s="235"/>
      <c r="AG551" s="235"/>
      <c r="AH551" s="235"/>
      <c r="AI551" s="235"/>
      <c r="AJ551" s="235"/>
      <c r="AK551" s="235"/>
      <c r="AL551" s="235"/>
      <c r="AM551" s="235"/>
      <c r="AN551" s="235"/>
      <c r="AO551" s="235"/>
      <c r="AP551" s="235"/>
      <c r="AQ551" s="236"/>
      <c r="AR551" s="178"/>
      <c r="AS551" s="173"/>
      <c r="AT551" s="160"/>
      <c r="AU551" s="160"/>
      <c r="AV551" s="160"/>
    </row>
    <row r="552" spans="1:48" s="74" customFormat="1" ht="24.95" customHeight="1" outlineLevel="1" thickBot="1">
      <c r="B552" s="237"/>
      <c r="C552" s="238"/>
      <c r="D552" s="238"/>
      <c r="E552" s="238"/>
      <c r="F552" s="238"/>
      <c r="G552" s="238"/>
      <c r="H552" s="238"/>
      <c r="I552" s="238"/>
      <c r="J552" s="238"/>
      <c r="K552" s="238"/>
      <c r="L552" s="238"/>
      <c r="M552" s="238"/>
      <c r="N552" s="238"/>
      <c r="O552" s="238"/>
      <c r="P552" s="238"/>
      <c r="Q552" s="239"/>
      <c r="R552" s="240" t="s">
        <v>132</v>
      </c>
      <c r="S552" s="241"/>
      <c r="T552" s="241"/>
      <c r="U552" s="241"/>
      <c r="V552" s="241"/>
      <c r="W552" s="241"/>
      <c r="X552" s="241"/>
      <c r="Y552" s="242"/>
      <c r="Z552" s="134">
        <f>ROUNDUP(SUM(Z543:Z551)*$AK541,0)</f>
        <v>0</v>
      </c>
      <c r="AA552" s="135">
        <f>ROUNDUP(SUM(AA543:AA551)*$AK541,0)</f>
        <v>0</v>
      </c>
      <c r="AB552" s="136"/>
      <c r="AC552" s="615"/>
      <c r="AD552" s="616"/>
      <c r="AE552" s="616"/>
      <c r="AF552" s="616"/>
      <c r="AG552" s="616"/>
      <c r="AH552" s="616"/>
      <c r="AI552" s="616"/>
      <c r="AJ552" s="616"/>
      <c r="AK552" s="616"/>
      <c r="AL552" s="616"/>
      <c r="AM552" s="616"/>
      <c r="AN552" s="616"/>
      <c r="AO552" s="616"/>
      <c r="AP552" s="616"/>
      <c r="AQ552" s="616"/>
      <c r="AR552" s="616"/>
      <c r="AS552" s="617"/>
      <c r="AT552" s="160"/>
      <c r="AU552" s="160"/>
      <c r="AV552" s="160"/>
    </row>
    <row r="553" spans="1:48" s="74" customFormat="1" ht="24.95" customHeight="1" outlineLevel="1">
      <c r="A553" s="160"/>
      <c r="B553" s="160"/>
      <c r="C553" s="160"/>
      <c r="D553" s="160"/>
      <c r="E553" s="160"/>
      <c r="F553" s="160"/>
      <c r="G553" s="160"/>
      <c r="H553" s="160"/>
      <c r="I553" s="160"/>
      <c r="J553" s="160"/>
      <c r="K553" s="160"/>
      <c r="L553" s="160"/>
      <c r="M553" s="160"/>
      <c r="N553" s="160"/>
      <c r="O553" s="160"/>
      <c r="P553" s="160"/>
      <c r="Q553" s="160"/>
      <c r="R553" s="160"/>
      <c r="S553" s="160"/>
      <c r="T553" s="160"/>
      <c r="U553" s="160"/>
      <c r="V553" s="160"/>
      <c r="W553" s="160"/>
      <c r="X553" s="160"/>
      <c r="Y553" s="160"/>
      <c r="Z553" s="160"/>
      <c r="AA553" s="160"/>
      <c r="AB553" s="160"/>
      <c r="AC553" s="160"/>
      <c r="AD553" s="160"/>
      <c r="AE553" s="160"/>
      <c r="AF553" s="160"/>
      <c r="AG553" s="160"/>
      <c r="AH553" s="160"/>
      <c r="AI553" s="160"/>
      <c r="AJ553" s="160"/>
      <c r="AK553" s="160"/>
      <c r="AL553" s="160"/>
      <c r="AM553" s="160"/>
      <c r="AN553" s="160"/>
      <c r="AO553" s="160"/>
      <c r="AP553" s="160"/>
      <c r="AQ553" s="160"/>
      <c r="AR553" s="70"/>
      <c r="AS553" s="70"/>
      <c r="AT553" s="160"/>
      <c r="AU553" s="160"/>
      <c r="AV553" s="160"/>
    </row>
    <row r="554" spans="1:48" s="74" customFormat="1" ht="24.95" customHeight="1" thickBot="1">
      <c r="A554" s="160"/>
      <c r="B554" s="160"/>
      <c r="C554" s="160"/>
      <c r="D554" s="160"/>
      <c r="E554" s="160"/>
      <c r="F554" s="160"/>
      <c r="G554" s="160"/>
      <c r="H554" s="160"/>
      <c r="I554" s="160"/>
      <c r="J554" s="160"/>
      <c r="K554" s="160"/>
      <c r="L554" s="160"/>
      <c r="M554" s="160"/>
      <c r="N554" s="160"/>
      <c r="O554" s="160"/>
      <c r="P554" s="160"/>
      <c r="Q554" s="160"/>
      <c r="R554" s="160"/>
      <c r="S554" s="160"/>
      <c r="T554" s="160"/>
      <c r="U554" s="160"/>
      <c r="V554" s="160"/>
      <c r="W554" s="160"/>
      <c r="X554" s="160"/>
      <c r="Y554" s="160"/>
      <c r="Z554" s="160"/>
      <c r="AA554" s="160"/>
      <c r="AB554" s="160"/>
      <c r="AC554" s="160"/>
      <c r="AD554" s="160"/>
      <c r="AE554" s="160"/>
      <c r="AF554" s="160"/>
      <c r="AG554" s="160"/>
      <c r="AH554" s="160"/>
      <c r="AI554" s="160"/>
      <c r="AJ554" s="160"/>
      <c r="AK554" s="160"/>
      <c r="AL554" s="160"/>
      <c r="AM554" s="160"/>
      <c r="AN554" s="160"/>
      <c r="AO554" s="160"/>
      <c r="AP554" s="160"/>
      <c r="AQ554" s="160"/>
      <c r="AR554" s="70"/>
      <c r="AS554" s="70"/>
      <c r="AT554" s="160"/>
      <c r="AU554" s="160"/>
      <c r="AV554" s="160"/>
    </row>
    <row r="555" spans="1:48" s="74" customFormat="1" ht="24.95" customHeight="1">
      <c r="A555" s="160"/>
      <c r="B555" s="611" t="s">
        <v>262</v>
      </c>
      <c r="C555" s="612"/>
      <c r="D555" s="599" t="s">
        <v>104</v>
      </c>
      <c r="E555" s="603"/>
      <c r="F555" s="603"/>
      <c r="G555" s="603"/>
      <c r="H555" s="603"/>
      <c r="I555" s="603"/>
      <c r="J555" s="603"/>
      <c r="K555" s="603"/>
      <c r="L555" s="603"/>
      <c r="M555" s="603"/>
      <c r="N555" s="603"/>
      <c r="O555" s="603"/>
      <c r="P555" s="603"/>
      <c r="Q555" s="603"/>
      <c r="R555" s="603"/>
      <c r="S555" s="603"/>
      <c r="T555" s="603"/>
      <c r="U555" s="603"/>
      <c r="V555" s="603"/>
      <c r="W555" s="603"/>
      <c r="X555" s="603"/>
      <c r="Y555" s="603"/>
      <c r="Z555" s="603"/>
      <c r="AA555" s="603"/>
      <c r="AB555" s="603"/>
      <c r="AC555" s="603"/>
      <c r="AD555" s="603"/>
      <c r="AE555" s="603"/>
      <c r="AF555" s="603"/>
      <c r="AG555" s="603"/>
      <c r="AH555" s="603"/>
      <c r="AI555" s="603"/>
      <c r="AJ555" s="603"/>
      <c r="AK555" s="600"/>
      <c r="AL555" s="812" t="s">
        <v>168</v>
      </c>
      <c r="AM555" s="813"/>
      <c r="AN555" s="813"/>
      <c r="AO555" s="813"/>
      <c r="AP555" s="813"/>
      <c r="AQ555" s="813"/>
      <c r="AR555" s="813"/>
      <c r="AS555" s="814"/>
      <c r="AT555" s="160"/>
      <c r="AU555" s="160"/>
      <c r="AV555" s="160"/>
    </row>
    <row r="556" spans="1:48" s="74" customFormat="1" ht="24.95" customHeight="1" thickBot="1">
      <c r="A556" s="160"/>
      <c r="B556" s="613"/>
      <c r="C556" s="614"/>
      <c r="D556" s="601"/>
      <c r="E556" s="604"/>
      <c r="F556" s="604"/>
      <c r="G556" s="604"/>
      <c r="H556" s="604"/>
      <c r="I556" s="604"/>
      <c r="J556" s="604"/>
      <c r="K556" s="604"/>
      <c r="L556" s="604"/>
      <c r="M556" s="604"/>
      <c r="N556" s="604"/>
      <c r="O556" s="604"/>
      <c r="P556" s="604"/>
      <c r="Q556" s="604"/>
      <c r="R556" s="604"/>
      <c r="S556" s="604"/>
      <c r="T556" s="604"/>
      <c r="U556" s="604"/>
      <c r="V556" s="604"/>
      <c r="W556" s="604"/>
      <c r="X556" s="604"/>
      <c r="Y556" s="604"/>
      <c r="Z556" s="604"/>
      <c r="AA556" s="604"/>
      <c r="AB556" s="604"/>
      <c r="AC556" s="604"/>
      <c r="AD556" s="604"/>
      <c r="AE556" s="604"/>
      <c r="AF556" s="604"/>
      <c r="AG556" s="604"/>
      <c r="AH556" s="604"/>
      <c r="AI556" s="604"/>
      <c r="AJ556" s="604"/>
      <c r="AK556" s="602"/>
      <c r="AL556" s="815"/>
      <c r="AM556" s="816"/>
      <c r="AN556" s="816"/>
      <c r="AO556" s="816"/>
      <c r="AP556" s="816"/>
      <c r="AQ556" s="816"/>
      <c r="AR556" s="816"/>
      <c r="AS556" s="817"/>
      <c r="AT556" s="160"/>
      <c r="AU556" s="160"/>
      <c r="AV556" s="160"/>
    </row>
    <row r="557" spans="1:48" s="74" customFormat="1" ht="24.95" customHeight="1" outlineLevel="1" thickTop="1" thickBot="1">
      <c r="B557" s="576"/>
      <c r="C557" s="577"/>
      <c r="D557" s="577"/>
      <c r="E557" s="577"/>
      <c r="F557" s="577"/>
      <c r="G557" s="577"/>
      <c r="H557" s="577"/>
      <c r="I557" s="577"/>
      <c r="J557" s="577"/>
      <c r="K557" s="577"/>
      <c r="L557" s="577"/>
      <c r="M557" s="577"/>
      <c r="N557" s="577"/>
      <c r="O557" s="577"/>
      <c r="P557" s="577"/>
      <c r="Q557" s="577"/>
      <c r="R557" s="577"/>
      <c r="S557" s="577"/>
      <c r="T557" s="577"/>
      <c r="U557" s="577"/>
      <c r="V557" s="577"/>
      <c r="W557" s="577"/>
      <c r="X557" s="577"/>
      <c r="Y557" s="578"/>
      <c r="Z557" s="249" t="s">
        <v>115</v>
      </c>
      <c r="AA557" s="250"/>
      <c r="AB557" s="251"/>
      <c r="AC557" s="442" t="s">
        <v>116</v>
      </c>
      <c r="AD557" s="443"/>
      <c r="AE557" s="443"/>
      <c r="AF557" s="443"/>
      <c r="AG557" s="443"/>
      <c r="AH557" s="443"/>
      <c r="AI557" s="581">
        <v>0</v>
      </c>
      <c r="AJ557" s="582"/>
      <c r="AK557" s="579">
        <f>AI557/AR$9</f>
        <v>0</v>
      </c>
      <c r="AL557" s="580"/>
      <c r="AM557" s="256" t="s">
        <v>175</v>
      </c>
      <c r="AN557" s="252"/>
      <c r="AO557" s="252"/>
      <c r="AP557" s="252"/>
      <c r="AQ557" s="253"/>
      <c r="AR557" s="257" t="s">
        <v>226</v>
      </c>
      <c r="AS557" s="258"/>
      <c r="AT557" s="160"/>
      <c r="AU557" s="160"/>
      <c r="AV557" s="160"/>
    </row>
    <row r="558" spans="1:48" s="74" customFormat="1" ht="24.95" customHeight="1" outlineLevel="1" thickTop="1">
      <c r="B558" s="256" t="s">
        <v>117</v>
      </c>
      <c r="C558" s="252"/>
      <c r="D558" s="252"/>
      <c r="E558" s="252"/>
      <c r="F558" s="252"/>
      <c r="G558" s="252"/>
      <c r="H558" s="252"/>
      <c r="I558" s="252"/>
      <c r="J558" s="252"/>
      <c r="K558" s="252"/>
      <c r="L558" s="252"/>
      <c r="M558" s="252"/>
      <c r="N558" s="252"/>
      <c r="O558" s="252"/>
      <c r="P558" s="252"/>
      <c r="Q558" s="259"/>
      <c r="R558" s="256" t="s">
        <v>118</v>
      </c>
      <c r="S558" s="253"/>
      <c r="T558" s="252" t="s">
        <v>119</v>
      </c>
      <c r="U558" s="252"/>
      <c r="V558" s="252"/>
      <c r="W558" s="252"/>
      <c r="X558" s="264" t="s">
        <v>46</v>
      </c>
      <c r="Y558" s="266" t="s">
        <v>47</v>
      </c>
      <c r="Z558" s="268" t="s">
        <v>120</v>
      </c>
      <c r="AA558" s="270" t="s">
        <v>121</v>
      </c>
      <c r="AB558" s="266" t="s">
        <v>122</v>
      </c>
      <c r="AC558" s="256" t="s">
        <v>123</v>
      </c>
      <c r="AD558" s="252"/>
      <c r="AE558" s="252"/>
      <c r="AF558" s="252"/>
      <c r="AG558" s="252"/>
      <c r="AH558" s="252"/>
      <c r="AI558" s="252"/>
      <c r="AJ558" s="252"/>
      <c r="AK558" s="252"/>
      <c r="AL558" s="252"/>
      <c r="AM558" s="252"/>
      <c r="AN558" s="252"/>
      <c r="AO558" s="252"/>
      <c r="AP558" s="252"/>
      <c r="AQ558" s="259"/>
      <c r="AR558" s="591" t="s">
        <v>124</v>
      </c>
      <c r="AS558" s="592"/>
      <c r="AT558" s="160"/>
      <c r="AU558" s="160"/>
      <c r="AV558" s="160"/>
    </row>
    <row r="559" spans="1:48" s="74" customFormat="1" ht="24.95" customHeight="1" outlineLevel="1">
      <c r="B559" s="260"/>
      <c r="C559" s="261"/>
      <c r="D559" s="261"/>
      <c r="E559" s="261"/>
      <c r="F559" s="261"/>
      <c r="G559" s="261"/>
      <c r="H559" s="261"/>
      <c r="I559" s="261"/>
      <c r="J559" s="261"/>
      <c r="K559" s="261"/>
      <c r="L559" s="261"/>
      <c r="M559" s="261"/>
      <c r="N559" s="261"/>
      <c r="O559" s="261"/>
      <c r="P559" s="261"/>
      <c r="Q559" s="262"/>
      <c r="R559" s="260"/>
      <c r="S559" s="263"/>
      <c r="T559" s="261"/>
      <c r="U559" s="261"/>
      <c r="V559" s="261"/>
      <c r="W559" s="261"/>
      <c r="X559" s="265"/>
      <c r="Y559" s="267"/>
      <c r="Z559" s="269"/>
      <c r="AA559" s="271"/>
      <c r="AB559" s="267"/>
      <c r="AC559" s="260"/>
      <c r="AD559" s="261"/>
      <c r="AE559" s="261"/>
      <c r="AF559" s="261"/>
      <c r="AG559" s="261"/>
      <c r="AH559" s="261"/>
      <c r="AI559" s="261"/>
      <c r="AJ559" s="261"/>
      <c r="AK559" s="261"/>
      <c r="AL559" s="261"/>
      <c r="AM559" s="261"/>
      <c r="AN559" s="261"/>
      <c r="AO559" s="261"/>
      <c r="AP559" s="261"/>
      <c r="AQ559" s="262"/>
      <c r="AR559" s="141" t="s">
        <v>125</v>
      </c>
      <c r="AS559" s="121" t="s">
        <v>126</v>
      </c>
      <c r="AT559" s="160"/>
      <c r="AU559" s="160"/>
      <c r="AV559" s="160"/>
    </row>
    <row r="560" spans="1:48" s="74" customFormat="1" ht="24.95" customHeight="1" outlineLevel="1">
      <c r="A560" s="160"/>
      <c r="B560" s="227" t="s">
        <v>324</v>
      </c>
      <c r="C560" s="228"/>
      <c r="D560" s="228"/>
      <c r="E560" s="228"/>
      <c r="F560" s="228"/>
      <c r="G560" s="228"/>
      <c r="H560" s="228"/>
      <c r="I560" s="228"/>
      <c r="J560" s="228"/>
      <c r="K560" s="228"/>
      <c r="L560" s="228"/>
      <c r="M560" s="228"/>
      <c r="N560" s="228"/>
      <c r="O560" s="228"/>
      <c r="P560" s="228"/>
      <c r="Q560" s="229"/>
      <c r="R560" s="227" t="s">
        <v>69</v>
      </c>
      <c r="S560" s="230"/>
      <c r="T560" s="231" t="s">
        <v>325</v>
      </c>
      <c r="U560" s="228"/>
      <c r="V560" s="228"/>
      <c r="W560" s="228"/>
      <c r="X560" s="164" t="s">
        <v>170</v>
      </c>
      <c r="Y560" s="165"/>
      <c r="Z560" s="164"/>
      <c r="AA560" s="166"/>
      <c r="AB560" s="125" t="e">
        <f>INDEX($AM$107:$AT$110,MATCH(Z560,$AK$107:$AK$110,0),MATCH(AA560,$AM$111:$AT$111,0))</f>
        <v>#N/A</v>
      </c>
      <c r="AC560" s="227" t="s">
        <v>326</v>
      </c>
      <c r="AD560" s="228"/>
      <c r="AE560" s="228"/>
      <c r="AF560" s="228"/>
      <c r="AG560" s="228"/>
      <c r="AH560" s="228"/>
      <c r="AI560" s="228"/>
      <c r="AJ560" s="228"/>
      <c r="AK560" s="228"/>
      <c r="AL560" s="228"/>
      <c r="AM560" s="228"/>
      <c r="AN560" s="228"/>
      <c r="AO560" s="228"/>
      <c r="AP560" s="228"/>
      <c r="AQ560" s="229"/>
      <c r="AR560" s="177" t="s">
        <v>170</v>
      </c>
      <c r="AS560" s="168"/>
      <c r="AT560" s="160"/>
      <c r="AU560" s="160"/>
      <c r="AV560" s="160"/>
    </row>
    <row r="561" spans="1:48" s="74" customFormat="1" ht="24.95" customHeight="1" outlineLevel="1">
      <c r="A561" s="160"/>
      <c r="B561" s="227"/>
      <c r="C561" s="228"/>
      <c r="D561" s="228"/>
      <c r="E561" s="228"/>
      <c r="F561" s="228"/>
      <c r="G561" s="228"/>
      <c r="H561" s="228"/>
      <c r="I561" s="228"/>
      <c r="J561" s="228"/>
      <c r="K561" s="228"/>
      <c r="L561" s="228"/>
      <c r="M561" s="228"/>
      <c r="N561" s="228"/>
      <c r="O561" s="228"/>
      <c r="P561" s="228"/>
      <c r="Q561" s="229"/>
      <c r="R561" s="227"/>
      <c r="S561" s="230"/>
      <c r="T561" s="231"/>
      <c r="U561" s="228"/>
      <c r="V561" s="228"/>
      <c r="W561" s="228"/>
      <c r="X561" s="164"/>
      <c r="Y561" s="165"/>
      <c r="Z561" s="164"/>
      <c r="AA561" s="166"/>
      <c r="AB561" s="125" t="e">
        <f t="shared" ref="AB561:AB567" si="28">INDEX($AM$107:$AT$110,MATCH(Z561,$AK$107:$AK$110,0),MATCH(AA561,$AM$111:$AT$111,0))</f>
        <v>#N/A</v>
      </c>
      <c r="AC561" s="227"/>
      <c r="AD561" s="228"/>
      <c r="AE561" s="228"/>
      <c r="AF561" s="228"/>
      <c r="AG561" s="228"/>
      <c r="AH561" s="228"/>
      <c r="AI561" s="228"/>
      <c r="AJ561" s="228"/>
      <c r="AK561" s="228"/>
      <c r="AL561" s="228"/>
      <c r="AM561" s="228"/>
      <c r="AN561" s="228"/>
      <c r="AO561" s="228"/>
      <c r="AP561" s="228"/>
      <c r="AQ561" s="229"/>
      <c r="AR561" s="177"/>
      <c r="AS561" s="168"/>
      <c r="AT561" s="160"/>
      <c r="AU561" s="160"/>
      <c r="AV561" s="160"/>
    </row>
    <row r="562" spans="1:48" s="74" customFormat="1" ht="24.95" customHeight="1" outlineLevel="1">
      <c r="A562" s="160"/>
      <c r="B562" s="227"/>
      <c r="C562" s="228"/>
      <c r="D562" s="228"/>
      <c r="E562" s="228"/>
      <c r="F562" s="228"/>
      <c r="G562" s="228"/>
      <c r="H562" s="228"/>
      <c r="I562" s="228"/>
      <c r="J562" s="228"/>
      <c r="K562" s="228"/>
      <c r="L562" s="228"/>
      <c r="M562" s="228"/>
      <c r="N562" s="228"/>
      <c r="O562" s="228"/>
      <c r="P562" s="228"/>
      <c r="Q562" s="229"/>
      <c r="R562" s="227"/>
      <c r="S562" s="230"/>
      <c r="T562" s="231"/>
      <c r="U562" s="228"/>
      <c r="V562" s="228"/>
      <c r="W562" s="228"/>
      <c r="X562" s="164"/>
      <c r="Y562" s="165"/>
      <c r="Z562" s="164"/>
      <c r="AA562" s="166"/>
      <c r="AB562" s="125" t="e">
        <f t="shared" si="28"/>
        <v>#N/A</v>
      </c>
      <c r="AC562" s="227"/>
      <c r="AD562" s="228"/>
      <c r="AE562" s="228"/>
      <c r="AF562" s="228"/>
      <c r="AG562" s="228"/>
      <c r="AH562" s="228"/>
      <c r="AI562" s="228"/>
      <c r="AJ562" s="228"/>
      <c r="AK562" s="228"/>
      <c r="AL562" s="228"/>
      <c r="AM562" s="228"/>
      <c r="AN562" s="228"/>
      <c r="AO562" s="228"/>
      <c r="AP562" s="228"/>
      <c r="AQ562" s="229"/>
      <c r="AR562" s="177"/>
      <c r="AS562" s="168"/>
      <c r="AT562" s="160"/>
      <c r="AU562" s="160"/>
      <c r="AV562" s="160"/>
    </row>
    <row r="563" spans="1:48" s="160" customFormat="1" ht="24.95" customHeight="1" outlineLevel="1">
      <c r="B563" s="227"/>
      <c r="C563" s="228"/>
      <c r="D563" s="228"/>
      <c r="E563" s="228"/>
      <c r="F563" s="228"/>
      <c r="G563" s="228"/>
      <c r="H563" s="228"/>
      <c r="I563" s="228"/>
      <c r="J563" s="228"/>
      <c r="K563" s="228"/>
      <c r="L563" s="228"/>
      <c r="M563" s="228"/>
      <c r="N563" s="228"/>
      <c r="O563" s="228"/>
      <c r="P563" s="228"/>
      <c r="Q563" s="229"/>
      <c r="R563" s="227"/>
      <c r="S563" s="230"/>
      <c r="T563" s="231"/>
      <c r="U563" s="228"/>
      <c r="V563" s="228"/>
      <c r="W563" s="228"/>
      <c r="X563" s="164"/>
      <c r="Y563" s="165"/>
      <c r="Z563" s="164"/>
      <c r="AA563" s="166"/>
      <c r="AB563" s="125" t="e">
        <f t="shared" si="28"/>
        <v>#N/A</v>
      </c>
      <c r="AC563" s="227"/>
      <c r="AD563" s="228"/>
      <c r="AE563" s="228"/>
      <c r="AF563" s="228"/>
      <c r="AG563" s="228"/>
      <c r="AH563" s="228"/>
      <c r="AI563" s="228"/>
      <c r="AJ563" s="228"/>
      <c r="AK563" s="228"/>
      <c r="AL563" s="228"/>
      <c r="AM563" s="228"/>
      <c r="AN563" s="228"/>
      <c r="AO563" s="228"/>
      <c r="AP563" s="228"/>
      <c r="AQ563" s="229"/>
      <c r="AR563" s="177"/>
      <c r="AS563" s="168"/>
    </row>
    <row r="564" spans="1:48" s="160" customFormat="1" ht="24.95" customHeight="1" outlineLevel="1">
      <c r="B564" s="227"/>
      <c r="C564" s="228"/>
      <c r="D564" s="228"/>
      <c r="E564" s="228"/>
      <c r="F564" s="228"/>
      <c r="G564" s="228"/>
      <c r="H564" s="228"/>
      <c r="I564" s="228"/>
      <c r="J564" s="228"/>
      <c r="K564" s="228"/>
      <c r="L564" s="228"/>
      <c r="M564" s="228"/>
      <c r="N564" s="228"/>
      <c r="O564" s="228"/>
      <c r="P564" s="228"/>
      <c r="Q564" s="229"/>
      <c r="R564" s="227"/>
      <c r="S564" s="230"/>
      <c r="T564" s="231"/>
      <c r="U564" s="228"/>
      <c r="V564" s="228"/>
      <c r="W564" s="228"/>
      <c r="X564" s="164"/>
      <c r="Y564" s="165"/>
      <c r="Z564" s="164"/>
      <c r="AA564" s="166"/>
      <c r="AB564" s="125" t="e">
        <f t="shared" si="28"/>
        <v>#N/A</v>
      </c>
      <c r="AC564" s="227"/>
      <c r="AD564" s="228"/>
      <c r="AE564" s="228"/>
      <c r="AF564" s="228"/>
      <c r="AG564" s="228"/>
      <c r="AH564" s="228"/>
      <c r="AI564" s="228"/>
      <c r="AJ564" s="228"/>
      <c r="AK564" s="228"/>
      <c r="AL564" s="228"/>
      <c r="AM564" s="228"/>
      <c r="AN564" s="228"/>
      <c r="AO564" s="228"/>
      <c r="AP564" s="228"/>
      <c r="AQ564" s="229"/>
      <c r="AR564" s="177"/>
      <c r="AS564" s="168"/>
    </row>
    <row r="565" spans="1:48" s="74" customFormat="1" ht="24.95" customHeight="1" outlineLevel="1">
      <c r="A565" s="160"/>
      <c r="B565" s="227"/>
      <c r="C565" s="228"/>
      <c r="D565" s="228"/>
      <c r="E565" s="228"/>
      <c r="F565" s="228"/>
      <c r="G565" s="228"/>
      <c r="H565" s="228"/>
      <c r="I565" s="228"/>
      <c r="J565" s="228"/>
      <c r="K565" s="228"/>
      <c r="L565" s="228"/>
      <c r="M565" s="228"/>
      <c r="N565" s="228"/>
      <c r="O565" s="228"/>
      <c r="P565" s="228"/>
      <c r="Q565" s="229"/>
      <c r="R565" s="227"/>
      <c r="S565" s="230"/>
      <c r="T565" s="231"/>
      <c r="U565" s="228"/>
      <c r="V565" s="228"/>
      <c r="W565" s="228"/>
      <c r="X565" s="164"/>
      <c r="Y565" s="165"/>
      <c r="Z565" s="164"/>
      <c r="AA565" s="166"/>
      <c r="AB565" s="125" t="e">
        <f t="shared" si="28"/>
        <v>#N/A</v>
      </c>
      <c r="AC565" s="227"/>
      <c r="AD565" s="228"/>
      <c r="AE565" s="228"/>
      <c r="AF565" s="228"/>
      <c r="AG565" s="228"/>
      <c r="AH565" s="228"/>
      <c r="AI565" s="228"/>
      <c r="AJ565" s="228"/>
      <c r="AK565" s="228"/>
      <c r="AL565" s="228"/>
      <c r="AM565" s="228"/>
      <c r="AN565" s="228"/>
      <c r="AO565" s="228"/>
      <c r="AP565" s="228"/>
      <c r="AQ565" s="229"/>
      <c r="AR565" s="177"/>
      <c r="AS565" s="168"/>
      <c r="AT565" s="160"/>
      <c r="AU565" s="160"/>
      <c r="AV565" s="160"/>
    </row>
    <row r="566" spans="1:48" s="74" customFormat="1" ht="24.95" customHeight="1" outlineLevel="1">
      <c r="A566" s="160"/>
      <c r="B566" s="227"/>
      <c r="C566" s="228"/>
      <c r="D566" s="228"/>
      <c r="E566" s="228"/>
      <c r="F566" s="228"/>
      <c r="G566" s="228"/>
      <c r="H566" s="228"/>
      <c r="I566" s="228"/>
      <c r="J566" s="228"/>
      <c r="K566" s="228"/>
      <c r="L566" s="228"/>
      <c r="M566" s="228"/>
      <c r="N566" s="228"/>
      <c r="O566" s="228"/>
      <c r="P566" s="228"/>
      <c r="Q566" s="229"/>
      <c r="R566" s="227"/>
      <c r="S566" s="230"/>
      <c r="T566" s="231"/>
      <c r="U566" s="228"/>
      <c r="V566" s="228"/>
      <c r="W566" s="228"/>
      <c r="X566" s="164"/>
      <c r="Y566" s="165"/>
      <c r="Z566" s="164"/>
      <c r="AA566" s="166"/>
      <c r="AB566" s="125" t="e">
        <f t="shared" si="28"/>
        <v>#N/A</v>
      </c>
      <c r="AC566" s="227"/>
      <c r="AD566" s="228"/>
      <c r="AE566" s="228"/>
      <c r="AF566" s="228"/>
      <c r="AG566" s="228"/>
      <c r="AH566" s="228"/>
      <c r="AI566" s="228"/>
      <c r="AJ566" s="228"/>
      <c r="AK566" s="228"/>
      <c r="AL566" s="228"/>
      <c r="AM566" s="228"/>
      <c r="AN566" s="228"/>
      <c r="AO566" s="228"/>
      <c r="AP566" s="228"/>
      <c r="AQ566" s="229"/>
      <c r="AR566" s="177"/>
      <c r="AS566" s="168"/>
      <c r="AT566" s="160"/>
      <c r="AU566" s="160"/>
      <c r="AV566" s="160"/>
    </row>
    <row r="567" spans="1:48" s="74" customFormat="1" ht="24.95" customHeight="1" outlineLevel="1" thickBot="1">
      <c r="A567" s="160"/>
      <c r="B567" s="227"/>
      <c r="C567" s="228"/>
      <c r="D567" s="228"/>
      <c r="E567" s="228"/>
      <c r="F567" s="228"/>
      <c r="G567" s="228"/>
      <c r="H567" s="228"/>
      <c r="I567" s="228"/>
      <c r="J567" s="228"/>
      <c r="K567" s="228"/>
      <c r="L567" s="228"/>
      <c r="M567" s="228"/>
      <c r="N567" s="228"/>
      <c r="O567" s="228"/>
      <c r="P567" s="228"/>
      <c r="Q567" s="229"/>
      <c r="R567" s="232"/>
      <c r="S567" s="233"/>
      <c r="T567" s="234"/>
      <c r="U567" s="235"/>
      <c r="V567" s="235"/>
      <c r="W567" s="235"/>
      <c r="X567" s="164"/>
      <c r="Y567" s="165"/>
      <c r="Z567" s="169"/>
      <c r="AA567" s="171"/>
      <c r="AB567" s="131" t="e">
        <f t="shared" si="28"/>
        <v>#N/A</v>
      </c>
      <c r="AC567" s="232"/>
      <c r="AD567" s="235"/>
      <c r="AE567" s="235"/>
      <c r="AF567" s="235"/>
      <c r="AG567" s="235"/>
      <c r="AH567" s="235"/>
      <c r="AI567" s="235"/>
      <c r="AJ567" s="235"/>
      <c r="AK567" s="235"/>
      <c r="AL567" s="235"/>
      <c r="AM567" s="235"/>
      <c r="AN567" s="235"/>
      <c r="AO567" s="235"/>
      <c r="AP567" s="235"/>
      <c r="AQ567" s="236"/>
      <c r="AR567" s="178"/>
      <c r="AS567" s="173"/>
      <c r="AT567" s="160"/>
      <c r="AU567" s="160"/>
      <c r="AV567" s="160"/>
    </row>
    <row r="568" spans="1:48" s="74" customFormat="1" ht="24.95" customHeight="1" outlineLevel="1" thickBot="1">
      <c r="B568" s="237"/>
      <c r="C568" s="238"/>
      <c r="D568" s="238"/>
      <c r="E568" s="238"/>
      <c r="F568" s="238"/>
      <c r="G568" s="238"/>
      <c r="H568" s="238"/>
      <c r="I568" s="238"/>
      <c r="J568" s="238"/>
      <c r="K568" s="238"/>
      <c r="L568" s="238"/>
      <c r="M568" s="238"/>
      <c r="N568" s="238"/>
      <c r="O568" s="238"/>
      <c r="P568" s="238"/>
      <c r="Q568" s="239"/>
      <c r="R568" s="240" t="s">
        <v>132</v>
      </c>
      <c r="S568" s="241"/>
      <c r="T568" s="241"/>
      <c r="U568" s="241"/>
      <c r="V568" s="241"/>
      <c r="W568" s="241"/>
      <c r="X568" s="241"/>
      <c r="Y568" s="242"/>
      <c r="Z568" s="134">
        <f>ROUNDUP(SUM(Z559:Z567)*$AK557,0)</f>
        <v>0</v>
      </c>
      <c r="AA568" s="135">
        <f>ROUNDUP(SUM(AA559:AA567)*$AK557,0)</f>
        <v>0</v>
      </c>
      <c r="AB568" s="136"/>
      <c r="AC568" s="615"/>
      <c r="AD568" s="616"/>
      <c r="AE568" s="616"/>
      <c r="AF568" s="616"/>
      <c r="AG568" s="616"/>
      <c r="AH568" s="616"/>
      <c r="AI568" s="616"/>
      <c r="AJ568" s="616"/>
      <c r="AK568" s="616"/>
      <c r="AL568" s="616"/>
      <c r="AM568" s="616"/>
      <c r="AN568" s="616"/>
      <c r="AO568" s="616"/>
      <c r="AP568" s="616"/>
      <c r="AQ568" s="616"/>
      <c r="AR568" s="616"/>
      <c r="AS568" s="617"/>
      <c r="AT568" s="160"/>
      <c r="AU568" s="160"/>
      <c r="AV568" s="160"/>
    </row>
    <row r="569" spans="1:48" s="74" customFormat="1" ht="24.95" customHeight="1" outlineLevel="1">
      <c r="A569" s="160"/>
      <c r="B569" s="160"/>
      <c r="C569" s="160"/>
      <c r="D569" s="160"/>
      <c r="E569" s="160"/>
      <c r="F569" s="160"/>
      <c r="G569" s="160"/>
      <c r="H569" s="160"/>
      <c r="I569" s="160"/>
      <c r="J569" s="160"/>
      <c r="K569" s="160"/>
      <c r="L569" s="160"/>
      <c r="M569" s="160"/>
      <c r="N569" s="160"/>
      <c r="O569" s="160"/>
      <c r="P569" s="160"/>
      <c r="Q569" s="160"/>
      <c r="R569" s="160"/>
      <c r="S569" s="160"/>
      <c r="T569" s="160"/>
      <c r="U569" s="160"/>
      <c r="V569" s="160"/>
      <c r="W569" s="160"/>
      <c r="X569" s="160"/>
      <c r="Y569" s="160"/>
      <c r="Z569" s="160"/>
      <c r="AA569" s="160"/>
      <c r="AB569" s="160"/>
      <c r="AC569" s="160"/>
      <c r="AD569" s="160"/>
      <c r="AE569" s="160"/>
      <c r="AF569" s="160"/>
      <c r="AG569" s="160"/>
      <c r="AH569" s="160"/>
      <c r="AI569" s="160"/>
      <c r="AJ569" s="160"/>
      <c r="AK569" s="160"/>
      <c r="AL569" s="160"/>
      <c r="AM569" s="160"/>
      <c r="AN569" s="160"/>
      <c r="AO569" s="160"/>
      <c r="AP569" s="160"/>
      <c r="AQ569" s="160"/>
      <c r="AR569" s="70"/>
      <c r="AS569" s="70"/>
      <c r="AT569" s="160"/>
      <c r="AU569" s="160"/>
      <c r="AV569" s="160"/>
    </row>
    <row r="570" spans="1:48" s="74" customFormat="1" ht="24.95" customHeight="1" thickBot="1">
      <c r="A570" s="160"/>
      <c r="B570" s="160"/>
      <c r="C570" s="160"/>
      <c r="D570" s="160"/>
      <c r="E570" s="160"/>
      <c r="F570" s="160"/>
      <c r="G570" s="160"/>
      <c r="H570" s="160"/>
      <c r="I570" s="160"/>
      <c r="J570" s="160"/>
      <c r="K570" s="160"/>
      <c r="L570" s="160"/>
      <c r="M570" s="160"/>
      <c r="N570" s="160"/>
      <c r="O570" s="160"/>
      <c r="P570" s="160"/>
      <c r="Q570" s="160"/>
      <c r="R570" s="160"/>
      <c r="S570" s="160"/>
      <c r="T570" s="160"/>
      <c r="U570" s="160"/>
      <c r="V570" s="160"/>
      <c r="W570" s="160"/>
      <c r="X570" s="160"/>
      <c r="Y570" s="160"/>
      <c r="Z570" s="160"/>
      <c r="AA570" s="160"/>
      <c r="AB570" s="160"/>
      <c r="AC570" s="160"/>
      <c r="AD570" s="160"/>
      <c r="AE570" s="160"/>
      <c r="AF570" s="160"/>
      <c r="AG570" s="160"/>
      <c r="AH570" s="160"/>
      <c r="AI570" s="160"/>
      <c r="AJ570" s="160"/>
      <c r="AK570" s="160"/>
      <c r="AL570" s="160"/>
      <c r="AM570" s="160"/>
      <c r="AN570" s="160"/>
      <c r="AO570" s="160"/>
      <c r="AP570" s="160"/>
      <c r="AQ570" s="160"/>
      <c r="AR570" s="70"/>
      <c r="AS570" s="70"/>
      <c r="AT570" s="160"/>
      <c r="AU570" s="160"/>
      <c r="AV570" s="160"/>
    </row>
    <row r="571" spans="1:48" s="74" customFormat="1" ht="24.95" customHeight="1">
      <c r="A571" s="160"/>
      <c r="B571" s="599" t="s">
        <v>263</v>
      </c>
      <c r="C571" s="600"/>
      <c r="D571" s="599" t="s">
        <v>105</v>
      </c>
      <c r="E571" s="603"/>
      <c r="F571" s="603"/>
      <c r="G571" s="603"/>
      <c r="H571" s="603"/>
      <c r="I571" s="603"/>
      <c r="J571" s="603"/>
      <c r="K571" s="603"/>
      <c r="L571" s="603"/>
      <c r="M571" s="603"/>
      <c r="N571" s="603"/>
      <c r="O571" s="603"/>
      <c r="P571" s="603"/>
      <c r="Q571" s="603"/>
      <c r="R571" s="603"/>
      <c r="S571" s="603"/>
      <c r="T571" s="603"/>
      <c r="U571" s="603"/>
      <c r="V571" s="603"/>
      <c r="W571" s="603"/>
      <c r="X571" s="603"/>
      <c r="Y571" s="603"/>
      <c r="Z571" s="603"/>
      <c r="AA571" s="603"/>
      <c r="AB571" s="603"/>
      <c r="AC571" s="603"/>
      <c r="AD571" s="603"/>
      <c r="AE571" s="603"/>
      <c r="AF571" s="603"/>
      <c r="AG571" s="603"/>
      <c r="AH571" s="603"/>
      <c r="AI571" s="603"/>
      <c r="AJ571" s="603"/>
      <c r="AK571" s="600"/>
      <c r="AL571" s="818" t="s">
        <v>168</v>
      </c>
      <c r="AM571" s="819"/>
      <c r="AN571" s="819"/>
      <c r="AO571" s="819"/>
      <c r="AP571" s="819"/>
      <c r="AQ571" s="819"/>
      <c r="AR571" s="819"/>
      <c r="AS571" s="820"/>
      <c r="AT571" s="160"/>
      <c r="AU571" s="160"/>
      <c r="AV571" s="160"/>
    </row>
    <row r="572" spans="1:48" s="74" customFormat="1" ht="24.95" customHeight="1" thickBot="1">
      <c r="A572" s="160"/>
      <c r="B572" s="601"/>
      <c r="C572" s="602"/>
      <c r="D572" s="601"/>
      <c r="E572" s="604"/>
      <c r="F572" s="604"/>
      <c r="G572" s="604"/>
      <c r="H572" s="604"/>
      <c r="I572" s="604"/>
      <c r="J572" s="604"/>
      <c r="K572" s="604"/>
      <c r="L572" s="604"/>
      <c r="M572" s="604"/>
      <c r="N572" s="604"/>
      <c r="O572" s="604"/>
      <c r="P572" s="604"/>
      <c r="Q572" s="604"/>
      <c r="R572" s="604"/>
      <c r="S572" s="604"/>
      <c r="T572" s="604"/>
      <c r="U572" s="604"/>
      <c r="V572" s="604"/>
      <c r="W572" s="604"/>
      <c r="X572" s="604"/>
      <c r="Y572" s="604"/>
      <c r="Z572" s="604"/>
      <c r="AA572" s="604"/>
      <c r="AB572" s="604"/>
      <c r="AC572" s="604"/>
      <c r="AD572" s="604"/>
      <c r="AE572" s="604"/>
      <c r="AF572" s="604"/>
      <c r="AG572" s="604"/>
      <c r="AH572" s="604"/>
      <c r="AI572" s="604"/>
      <c r="AJ572" s="604"/>
      <c r="AK572" s="602"/>
      <c r="AL572" s="821"/>
      <c r="AM572" s="822"/>
      <c r="AN572" s="822"/>
      <c r="AO572" s="822"/>
      <c r="AP572" s="822"/>
      <c r="AQ572" s="822"/>
      <c r="AR572" s="822"/>
      <c r="AS572" s="823"/>
      <c r="AT572" s="160"/>
      <c r="AU572" s="160"/>
      <c r="AV572" s="160"/>
    </row>
    <row r="573" spans="1:48" s="74" customFormat="1" ht="24.95" customHeight="1" outlineLevel="1" thickBot="1">
      <c r="B573" s="246"/>
      <c r="C573" s="247"/>
      <c r="D573" s="247"/>
      <c r="E573" s="247"/>
      <c r="F573" s="247"/>
      <c r="G573" s="247"/>
      <c r="H573" s="247"/>
      <c r="I573" s="247"/>
      <c r="J573" s="247"/>
      <c r="K573" s="247"/>
      <c r="L573" s="247"/>
      <c r="M573" s="247"/>
      <c r="N573" s="247"/>
      <c r="O573" s="247"/>
      <c r="P573" s="247"/>
      <c r="Q573" s="247"/>
      <c r="R573" s="247"/>
      <c r="S573" s="247"/>
      <c r="T573" s="247"/>
      <c r="U573" s="247"/>
      <c r="V573" s="247"/>
      <c r="W573" s="247"/>
      <c r="X573" s="247"/>
      <c r="Y573" s="247"/>
      <c r="Z573" s="249" t="s">
        <v>115</v>
      </c>
      <c r="AA573" s="250"/>
      <c r="AB573" s="251"/>
      <c r="AC573" s="442" t="s">
        <v>116</v>
      </c>
      <c r="AD573" s="443"/>
      <c r="AE573" s="443"/>
      <c r="AF573" s="443"/>
      <c r="AG573" s="443"/>
      <c r="AH573" s="443"/>
      <c r="AI573" s="581">
        <v>0</v>
      </c>
      <c r="AJ573" s="582"/>
      <c r="AK573" s="579">
        <f>AI573/AR$9</f>
        <v>0</v>
      </c>
      <c r="AL573" s="580"/>
      <c r="AM573" s="256" t="s">
        <v>175</v>
      </c>
      <c r="AN573" s="252"/>
      <c r="AO573" s="252"/>
      <c r="AP573" s="252"/>
      <c r="AQ573" s="253"/>
      <c r="AR573" s="257"/>
      <c r="AS573" s="258"/>
      <c r="AT573" s="160"/>
      <c r="AU573" s="160"/>
      <c r="AV573" s="160"/>
    </row>
    <row r="574" spans="1:48" s="74" customFormat="1" ht="24.95" customHeight="1" outlineLevel="1" thickTop="1">
      <c r="B574" s="256" t="s">
        <v>117</v>
      </c>
      <c r="C574" s="252"/>
      <c r="D574" s="252"/>
      <c r="E574" s="252"/>
      <c r="F574" s="252"/>
      <c r="G574" s="252"/>
      <c r="H574" s="252"/>
      <c r="I574" s="252"/>
      <c r="J574" s="252"/>
      <c r="K574" s="252"/>
      <c r="L574" s="252"/>
      <c r="M574" s="252"/>
      <c r="N574" s="252"/>
      <c r="O574" s="252"/>
      <c r="P574" s="252"/>
      <c r="Q574" s="259"/>
      <c r="R574" s="256" t="s">
        <v>118</v>
      </c>
      <c r="S574" s="253"/>
      <c r="T574" s="252" t="s">
        <v>119</v>
      </c>
      <c r="U574" s="252"/>
      <c r="V574" s="252"/>
      <c r="W574" s="252"/>
      <c r="X574" s="264" t="s">
        <v>46</v>
      </c>
      <c r="Y574" s="266" t="s">
        <v>47</v>
      </c>
      <c r="Z574" s="268" t="s">
        <v>120</v>
      </c>
      <c r="AA574" s="270" t="s">
        <v>121</v>
      </c>
      <c r="AB574" s="266" t="s">
        <v>122</v>
      </c>
      <c r="AC574" s="256" t="s">
        <v>123</v>
      </c>
      <c r="AD574" s="252"/>
      <c r="AE574" s="252"/>
      <c r="AF574" s="252"/>
      <c r="AG574" s="252"/>
      <c r="AH574" s="252"/>
      <c r="AI574" s="252"/>
      <c r="AJ574" s="252"/>
      <c r="AK574" s="252"/>
      <c r="AL574" s="252"/>
      <c r="AM574" s="252"/>
      <c r="AN574" s="252"/>
      <c r="AO574" s="252"/>
      <c r="AP574" s="252"/>
      <c r="AQ574" s="259"/>
      <c r="AR574" s="591" t="s">
        <v>124</v>
      </c>
      <c r="AS574" s="592"/>
      <c r="AT574" s="160"/>
      <c r="AU574" s="160"/>
      <c r="AV574" s="160"/>
    </row>
    <row r="575" spans="1:48" s="74" customFormat="1" ht="24.95" customHeight="1" outlineLevel="1">
      <c r="B575" s="260"/>
      <c r="C575" s="261"/>
      <c r="D575" s="261"/>
      <c r="E575" s="261"/>
      <c r="F575" s="261"/>
      <c r="G575" s="261"/>
      <c r="H575" s="261"/>
      <c r="I575" s="261"/>
      <c r="J575" s="261"/>
      <c r="K575" s="261"/>
      <c r="L575" s="261"/>
      <c r="M575" s="261"/>
      <c r="N575" s="261"/>
      <c r="O575" s="261"/>
      <c r="P575" s="261"/>
      <c r="Q575" s="262"/>
      <c r="R575" s="260"/>
      <c r="S575" s="263"/>
      <c r="T575" s="261"/>
      <c r="U575" s="261"/>
      <c r="V575" s="261"/>
      <c r="W575" s="261"/>
      <c r="X575" s="265"/>
      <c r="Y575" s="267"/>
      <c r="Z575" s="269"/>
      <c r="AA575" s="271"/>
      <c r="AB575" s="267"/>
      <c r="AC575" s="260"/>
      <c r="AD575" s="261"/>
      <c r="AE575" s="261"/>
      <c r="AF575" s="261"/>
      <c r="AG575" s="261"/>
      <c r="AH575" s="261"/>
      <c r="AI575" s="261"/>
      <c r="AJ575" s="261"/>
      <c r="AK575" s="261"/>
      <c r="AL575" s="261"/>
      <c r="AM575" s="261"/>
      <c r="AN575" s="261"/>
      <c r="AO575" s="261"/>
      <c r="AP575" s="261"/>
      <c r="AQ575" s="262"/>
      <c r="AR575" s="141" t="s">
        <v>125</v>
      </c>
      <c r="AS575" s="121" t="s">
        <v>126</v>
      </c>
      <c r="AT575" s="160"/>
      <c r="AU575" s="160"/>
      <c r="AV575" s="160"/>
    </row>
    <row r="576" spans="1:48" s="74" customFormat="1" ht="24.95" customHeight="1" outlineLevel="1">
      <c r="A576" s="160"/>
      <c r="B576" s="227"/>
      <c r="C576" s="228"/>
      <c r="D576" s="228"/>
      <c r="E576" s="228"/>
      <c r="F576" s="228"/>
      <c r="G576" s="228"/>
      <c r="H576" s="228"/>
      <c r="I576" s="228"/>
      <c r="J576" s="228"/>
      <c r="K576" s="228"/>
      <c r="L576" s="228"/>
      <c r="M576" s="228"/>
      <c r="N576" s="228"/>
      <c r="O576" s="228"/>
      <c r="P576" s="228"/>
      <c r="Q576" s="229"/>
      <c r="R576" s="227"/>
      <c r="S576" s="230"/>
      <c r="T576" s="231"/>
      <c r="U576" s="228"/>
      <c r="V576" s="228"/>
      <c r="W576" s="228"/>
      <c r="X576" s="164"/>
      <c r="Y576" s="165"/>
      <c r="Z576" s="164"/>
      <c r="AA576" s="166"/>
      <c r="AB576" s="125" t="e">
        <f>INDEX($AM$107:$AT$110,MATCH(Z576,$AK$107:$AK$110,0),MATCH(AA576,$AM$111:$AT$111,0))</f>
        <v>#N/A</v>
      </c>
      <c r="AC576" s="227"/>
      <c r="AD576" s="228"/>
      <c r="AE576" s="228"/>
      <c r="AF576" s="228"/>
      <c r="AG576" s="228"/>
      <c r="AH576" s="228"/>
      <c r="AI576" s="228"/>
      <c r="AJ576" s="228"/>
      <c r="AK576" s="228"/>
      <c r="AL576" s="228"/>
      <c r="AM576" s="228"/>
      <c r="AN576" s="228"/>
      <c r="AO576" s="228"/>
      <c r="AP576" s="228"/>
      <c r="AQ576" s="229"/>
      <c r="AR576" s="177"/>
      <c r="AS576" s="168"/>
      <c r="AT576" s="160"/>
      <c r="AU576" s="160"/>
      <c r="AV576" s="160"/>
    </row>
    <row r="577" spans="1:48" s="74" customFormat="1" ht="24.95" customHeight="1" outlineLevel="1">
      <c r="A577" s="160"/>
      <c r="B577" s="227"/>
      <c r="C577" s="228"/>
      <c r="D577" s="228"/>
      <c r="E577" s="228"/>
      <c r="F577" s="228"/>
      <c r="G577" s="228"/>
      <c r="H577" s="228"/>
      <c r="I577" s="228"/>
      <c r="J577" s="228"/>
      <c r="K577" s="228"/>
      <c r="L577" s="228"/>
      <c r="M577" s="228"/>
      <c r="N577" s="228"/>
      <c r="O577" s="228"/>
      <c r="P577" s="228"/>
      <c r="Q577" s="229"/>
      <c r="R577" s="227"/>
      <c r="S577" s="230"/>
      <c r="T577" s="231"/>
      <c r="U577" s="228"/>
      <c r="V577" s="228"/>
      <c r="W577" s="228"/>
      <c r="X577" s="164"/>
      <c r="Y577" s="165"/>
      <c r="Z577" s="164"/>
      <c r="AA577" s="166"/>
      <c r="AB577" s="125" t="e">
        <f t="shared" ref="AB577:AB583" si="29">INDEX($AM$107:$AT$110,MATCH(Z577,$AK$107:$AK$110,0),MATCH(AA577,$AM$111:$AT$111,0))</f>
        <v>#N/A</v>
      </c>
      <c r="AC577" s="227"/>
      <c r="AD577" s="228"/>
      <c r="AE577" s="228"/>
      <c r="AF577" s="228"/>
      <c r="AG577" s="228"/>
      <c r="AH577" s="228"/>
      <c r="AI577" s="228"/>
      <c r="AJ577" s="228"/>
      <c r="AK577" s="228"/>
      <c r="AL577" s="228"/>
      <c r="AM577" s="228"/>
      <c r="AN577" s="228"/>
      <c r="AO577" s="228"/>
      <c r="AP577" s="228"/>
      <c r="AQ577" s="229"/>
      <c r="AR577" s="177"/>
      <c r="AS577" s="168"/>
      <c r="AT577" s="160"/>
      <c r="AU577" s="160"/>
      <c r="AV577" s="160"/>
    </row>
    <row r="578" spans="1:48" s="74" customFormat="1" ht="24.95" customHeight="1" outlineLevel="1">
      <c r="A578" s="160"/>
      <c r="B578" s="227"/>
      <c r="C578" s="228"/>
      <c r="D578" s="228"/>
      <c r="E578" s="228"/>
      <c r="F578" s="228"/>
      <c r="G578" s="228"/>
      <c r="H578" s="228"/>
      <c r="I578" s="228"/>
      <c r="J578" s="228"/>
      <c r="K578" s="228"/>
      <c r="L578" s="228"/>
      <c r="M578" s="228"/>
      <c r="N578" s="228"/>
      <c r="O578" s="228"/>
      <c r="P578" s="228"/>
      <c r="Q578" s="229"/>
      <c r="R578" s="227"/>
      <c r="S578" s="230"/>
      <c r="T578" s="231"/>
      <c r="U578" s="228"/>
      <c r="V578" s="228"/>
      <c r="W578" s="228"/>
      <c r="X578" s="164"/>
      <c r="Y578" s="165"/>
      <c r="Z578" s="164"/>
      <c r="AA578" s="166"/>
      <c r="AB578" s="125" t="e">
        <f t="shared" si="29"/>
        <v>#N/A</v>
      </c>
      <c r="AC578" s="227"/>
      <c r="AD578" s="228"/>
      <c r="AE578" s="228"/>
      <c r="AF578" s="228"/>
      <c r="AG578" s="228"/>
      <c r="AH578" s="228"/>
      <c r="AI578" s="228"/>
      <c r="AJ578" s="228"/>
      <c r="AK578" s="228"/>
      <c r="AL578" s="228"/>
      <c r="AM578" s="228"/>
      <c r="AN578" s="228"/>
      <c r="AO578" s="228"/>
      <c r="AP578" s="228"/>
      <c r="AQ578" s="229"/>
      <c r="AR578" s="177"/>
      <c r="AS578" s="168"/>
      <c r="AT578" s="160"/>
      <c r="AU578" s="160"/>
      <c r="AV578" s="160"/>
    </row>
    <row r="579" spans="1:48" s="74" customFormat="1" ht="24.95" customHeight="1" outlineLevel="1">
      <c r="A579" s="160"/>
      <c r="B579" s="227"/>
      <c r="C579" s="228"/>
      <c r="D579" s="228"/>
      <c r="E579" s="228"/>
      <c r="F579" s="228"/>
      <c r="G579" s="228"/>
      <c r="H579" s="228"/>
      <c r="I579" s="228"/>
      <c r="J579" s="228"/>
      <c r="K579" s="228"/>
      <c r="L579" s="228"/>
      <c r="M579" s="228"/>
      <c r="N579" s="228"/>
      <c r="O579" s="228"/>
      <c r="P579" s="228"/>
      <c r="Q579" s="229"/>
      <c r="R579" s="227"/>
      <c r="S579" s="230"/>
      <c r="T579" s="231"/>
      <c r="U579" s="228"/>
      <c r="V579" s="228"/>
      <c r="W579" s="228"/>
      <c r="X579" s="164"/>
      <c r="Y579" s="165"/>
      <c r="Z579" s="164"/>
      <c r="AA579" s="166"/>
      <c r="AB579" s="125" t="e">
        <f t="shared" si="29"/>
        <v>#N/A</v>
      </c>
      <c r="AC579" s="227"/>
      <c r="AD579" s="228"/>
      <c r="AE579" s="228"/>
      <c r="AF579" s="228"/>
      <c r="AG579" s="228"/>
      <c r="AH579" s="228"/>
      <c r="AI579" s="228"/>
      <c r="AJ579" s="228"/>
      <c r="AK579" s="228"/>
      <c r="AL579" s="228"/>
      <c r="AM579" s="228"/>
      <c r="AN579" s="228"/>
      <c r="AO579" s="228"/>
      <c r="AP579" s="228"/>
      <c r="AQ579" s="229"/>
      <c r="AR579" s="177"/>
      <c r="AS579" s="168"/>
      <c r="AT579" s="160"/>
      <c r="AU579" s="160"/>
      <c r="AV579" s="160"/>
    </row>
    <row r="580" spans="1:48" s="74" customFormat="1" ht="24.95" customHeight="1" outlineLevel="1">
      <c r="A580" s="160"/>
      <c r="B580" s="227"/>
      <c r="C580" s="228"/>
      <c r="D580" s="228"/>
      <c r="E580" s="228"/>
      <c r="F580" s="228"/>
      <c r="G580" s="228"/>
      <c r="H580" s="228"/>
      <c r="I580" s="228"/>
      <c r="J580" s="228"/>
      <c r="K580" s="228"/>
      <c r="L580" s="228"/>
      <c r="M580" s="228"/>
      <c r="N580" s="228"/>
      <c r="O580" s="228"/>
      <c r="P580" s="228"/>
      <c r="Q580" s="229"/>
      <c r="R580" s="227"/>
      <c r="S580" s="230"/>
      <c r="T580" s="231"/>
      <c r="U580" s="228"/>
      <c r="V580" s="228"/>
      <c r="W580" s="228"/>
      <c r="X580" s="164"/>
      <c r="Y580" s="165"/>
      <c r="Z580" s="164"/>
      <c r="AA580" s="166"/>
      <c r="AB580" s="125" t="e">
        <f t="shared" si="29"/>
        <v>#N/A</v>
      </c>
      <c r="AC580" s="227"/>
      <c r="AD580" s="228"/>
      <c r="AE580" s="228"/>
      <c r="AF580" s="228"/>
      <c r="AG580" s="228"/>
      <c r="AH580" s="228"/>
      <c r="AI580" s="228"/>
      <c r="AJ580" s="228"/>
      <c r="AK580" s="228"/>
      <c r="AL580" s="228"/>
      <c r="AM580" s="228"/>
      <c r="AN580" s="228"/>
      <c r="AO580" s="228"/>
      <c r="AP580" s="228"/>
      <c r="AQ580" s="229"/>
      <c r="AR580" s="177"/>
      <c r="AS580" s="168"/>
      <c r="AT580" s="160"/>
      <c r="AU580" s="160"/>
      <c r="AV580" s="160"/>
    </row>
    <row r="581" spans="1:48" s="74" customFormat="1" ht="24.95" customHeight="1" outlineLevel="1">
      <c r="A581" s="160"/>
      <c r="B581" s="227"/>
      <c r="C581" s="228"/>
      <c r="D581" s="228"/>
      <c r="E581" s="228"/>
      <c r="F581" s="228"/>
      <c r="G581" s="228"/>
      <c r="H581" s="228"/>
      <c r="I581" s="228"/>
      <c r="J581" s="228"/>
      <c r="K581" s="228"/>
      <c r="L581" s="228"/>
      <c r="M581" s="228"/>
      <c r="N581" s="228"/>
      <c r="O581" s="228"/>
      <c r="P581" s="228"/>
      <c r="Q581" s="229"/>
      <c r="R581" s="227"/>
      <c r="S581" s="230"/>
      <c r="T581" s="231"/>
      <c r="U581" s="228"/>
      <c r="V581" s="228"/>
      <c r="W581" s="228"/>
      <c r="X581" s="164"/>
      <c r="Y581" s="165"/>
      <c r="Z581" s="164"/>
      <c r="AA581" s="166"/>
      <c r="AB581" s="125" t="e">
        <f t="shared" si="29"/>
        <v>#N/A</v>
      </c>
      <c r="AC581" s="227"/>
      <c r="AD581" s="228"/>
      <c r="AE581" s="228"/>
      <c r="AF581" s="228"/>
      <c r="AG581" s="228"/>
      <c r="AH581" s="228"/>
      <c r="AI581" s="228"/>
      <c r="AJ581" s="228"/>
      <c r="AK581" s="228"/>
      <c r="AL581" s="228"/>
      <c r="AM581" s="228"/>
      <c r="AN581" s="228"/>
      <c r="AO581" s="228"/>
      <c r="AP581" s="228"/>
      <c r="AQ581" s="229"/>
      <c r="AR581" s="177"/>
      <c r="AS581" s="168"/>
      <c r="AT581" s="160"/>
      <c r="AU581" s="160"/>
      <c r="AV581" s="160"/>
    </row>
    <row r="582" spans="1:48" s="74" customFormat="1" ht="24.95" customHeight="1" outlineLevel="1">
      <c r="A582" s="160"/>
      <c r="B582" s="227"/>
      <c r="C582" s="228"/>
      <c r="D582" s="228"/>
      <c r="E582" s="228"/>
      <c r="F582" s="228"/>
      <c r="G582" s="228"/>
      <c r="H582" s="228"/>
      <c r="I582" s="228"/>
      <c r="J582" s="228"/>
      <c r="K582" s="228"/>
      <c r="L582" s="228"/>
      <c r="M582" s="228"/>
      <c r="N582" s="228"/>
      <c r="O582" s="228"/>
      <c r="P582" s="228"/>
      <c r="Q582" s="229"/>
      <c r="R582" s="227"/>
      <c r="S582" s="230"/>
      <c r="T582" s="231"/>
      <c r="U582" s="228"/>
      <c r="V582" s="228"/>
      <c r="W582" s="228"/>
      <c r="X582" s="164"/>
      <c r="Y582" s="165"/>
      <c r="Z582" s="164"/>
      <c r="AA582" s="166"/>
      <c r="AB582" s="125" t="e">
        <f t="shared" si="29"/>
        <v>#N/A</v>
      </c>
      <c r="AC582" s="227"/>
      <c r="AD582" s="228"/>
      <c r="AE582" s="228"/>
      <c r="AF582" s="228"/>
      <c r="AG582" s="228"/>
      <c r="AH582" s="228"/>
      <c r="AI582" s="228"/>
      <c r="AJ582" s="228"/>
      <c r="AK582" s="228"/>
      <c r="AL582" s="228"/>
      <c r="AM582" s="228"/>
      <c r="AN582" s="228"/>
      <c r="AO582" s="228"/>
      <c r="AP582" s="228"/>
      <c r="AQ582" s="229"/>
      <c r="AR582" s="177"/>
      <c r="AS582" s="168"/>
      <c r="AT582" s="160"/>
      <c r="AU582" s="160"/>
      <c r="AV582" s="160"/>
    </row>
    <row r="583" spans="1:48" s="74" customFormat="1" ht="24.95" customHeight="1" outlineLevel="1" thickBot="1">
      <c r="A583" s="160"/>
      <c r="B583" s="227"/>
      <c r="C583" s="228"/>
      <c r="D583" s="228"/>
      <c r="E583" s="228"/>
      <c r="F583" s="228"/>
      <c r="G583" s="228"/>
      <c r="H583" s="228"/>
      <c r="I583" s="228"/>
      <c r="J583" s="228"/>
      <c r="K583" s="228"/>
      <c r="L583" s="228"/>
      <c r="M583" s="228"/>
      <c r="N583" s="228"/>
      <c r="O583" s="228"/>
      <c r="P583" s="228"/>
      <c r="Q583" s="229"/>
      <c r="R583" s="232"/>
      <c r="S583" s="233"/>
      <c r="T583" s="234"/>
      <c r="U583" s="235"/>
      <c r="V583" s="235"/>
      <c r="W583" s="235"/>
      <c r="X583" s="175"/>
      <c r="Y583" s="179"/>
      <c r="Z583" s="169"/>
      <c r="AA583" s="171"/>
      <c r="AB583" s="131" t="e">
        <f t="shared" si="29"/>
        <v>#N/A</v>
      </c>
      <c r="AC583" s="232"/>
      <c r="AD583" s="235"/>
      <c r="AE583" s="235"/>
      <c r="AF583" s="235"/>
      <c r="AG583" s="235"/>
      <c r="AH583" s="235"/>
      <c r="AI583" s="235"/>
      <c r="AJ583" s="235"/>
      <c r="AK583" s="235"/>
      <c r="AL583" s="235"/>
      <c r="AM583" s="235"/>
      <c r="AN583" s="235"/>
      <c r="AO583" s="235"/>
      <c r="AP583" s="235"/>
      <c r="AQ583" s="236"/>
      <c r="AR583" s="178"/>
      <c r="AS583" s="173"/>
      <c r="AT583" s="160"/>
      <c r="AU583" s="160"/>
      <c r="AV583" s="160"/>
    </row>
    <row r="584" spans="1:48" s="74" customFormat="1" ht="24.95" customHeight="1" outlineLevel="1" thickBot="1">
      <c r="B584" s="237"/>
      <c r="C584" s="238"/>
      <c r="D584" s="238"/>
      <c r="E584" s="238"/>
      <c r="F584" s="238"/>
      <c r="G584" s="238"/>
      <c r="H584" s="238"/>
      <c r="I584" s="238"/>
      <c r="J584" s="238"/>
      <c r="K584" s="238"/>
      <c r="L584" s="238"/>
      <c r="M584" s="238"/>
      <c r="N584" s="238"/>
      <c r="O584" s="238"/>
      <c r="P584" s="238"/>
      <c r="Q584" s="239"/>
      <c r="R584" s="240" t="s">
        <v>132</v>
      </c>
      <c r="S584" s="241"/>
      <c r="T584" s="241"/>
      <c r="U584" s="241"/>
      <c r="V584" s="241"/>
      <c r="W584" s="241"/>
      <c r="X584" s="241"/>
      <c r="Y584" s="242"/>
      <c r="Z584" s="134">
        <f>ROUNDUP(SUM(Z575:Z583)*$AK573,0)</f>
        <v>0</v>
      </c>
      <c r="AA584" s="135">
        <f>ROUNDUP(SUM(AA575:AA583)*$AK573,0)</f>
        <v>0</v>
      </c>
      <c r="AB584" s="136"/>
      <c r="AC584" s="615"/>
      <c r="AD584" s="616"/>
      <c r="AE584" s="616"/>
      <c r="AF584" s="616"/>
      <c r="AG584" s="616"/>
      <c r="AH584" s="616"/>
      <c r="AI584" s="616"/>
      <c r="AJ584" s="616"/>
      <c r="AK584" s="616"/>
      <c r="AL584" s="616"/>
      <c r="AM584" s="616"/>
      <c r="AN584" s="616"/>
      <c r="AO584" s="616"/>
      <c r="AP584" s="616"/>
      <c r="AQ584" s="616"/>
      <c r="AR584" s="616"/>
      <c r="AS584" s="617"/>
      <c r="AT584" s="160"/>
      <c r="AU584" s="160"/>
      <c r="AV584" s="160"/>
    </row>
    <row r="585" spans="1:48" s="74" customFormat="1" ht="24.95" customHeight="1" outlineLevel="1">
      <c r="A585" s="160"/>
      <c r="B585" s="160"/>
      <c r="C585" s="160"/>
      <c r="D585" s="160"/>
      <c r="E585" s="160"/>
      <c r="F585" s="160"/>
      <c r="G585" s="160"/>
      <c r="H585" s="160"/>
      <c r="I585" s="160"/>
      <c r="J585" s="160"/>
      <c r="K585" s="160"/>
      <c r="L585" s="160"/>
      <c r="M585" s="160"/>
      <c r="N585" s="160"/>
      <c r="O585" s="160"/>
      <c r="P585" s="160"/>
      <c r="Q585" s="160"/>
      <c r="R585" s="160"/>
      <c r="S585" s="160"/>
      <c r="T585" s="160"/>
      <c r="U585" s="160"/>
      <c r="V585" s="160"/>
      <c r="W585" s="160"/>
      <c r="X585" s="160"/>
      <c r="Y585" s="160"/>
      <c r="Z585" s="160"/>
      <c r="AA585" s="160"/>
      <c r="AB585" s="160"/>
      <c r="AC585" s="160"/>
      <c r="AD585" s="160"/>
      <c r="AE585" s="160"/>
      <c r="AF585" s="160"/>
      <c r="AG585" s="160"/>
      <c r="AH585" s="160"/>
      <c r="AI585" s="160"/>
      <c r="AJ585" s="160"/>
      <c r="AK585" s="160"/>
      <c r="AL585" s="160"/>
      <c r="AM585" s="160"/>
      <c r="AN585" s="160"/>
      <c r="AO585" s="160"/>
      <c r="AP585" s="160"/>
      <c r="AQ585" s="160"/>
      <c r="AR585" s="70"/>
      <c r="AS585" s="70"/>
      <c r="AT585" s="160"/>
      <c r="AU585" s="160"/>
      <c r="AV585" s="160"/>
    </row>
    <row r="586" spans="1:48" s="74" customFormat="1" ht="24.95" customHeight="1" thickBot="1">
      <c r="A586" s="160"/>
      <c r="B586" s="160"/>
      <c r="C586" s="160"/>
      <c r="D586" s="160"/>
      <c r="E586" s="160"/>
      <c r="F586" s="160"/>
      <c r="G586" s="160"/>
      <c r="H586" s="160"/>
      <c r="I586" s="160"/>
      <c r="J586" s="160"/>
      <c r="K586" s="160"/>
      <c r="L586" s="160"/>
      <c r="M586" s="160"/>
      <c r="N586" s="160"/>
      <c r="O586" s="160"/>
      <c r="P586" s="160"/>
      <c r="Q586" s="160"/>
      <c r="R586" s="160"/>
      <c r="S586" s="160"/>
      <c r="T586" s="160"/>
      <c r="U586" s="160"/>
      <c r="V586" s="160"/>
      <c r="W586" s="160"/>
      <c r="X586" s="160"/>
      <c r="Y586" s="160"/>
      <c r="Z586" s="160"/>
      <c r="AA586" s="160"/>
      <c r="AB586" s="160"/>
      <c r="AC586" s="160"/>
      <c r="AD586" s="160"/>
      <c r="AE586" s="160"/>
      <c r="AF586" s="160"/>
      <c r="AG586" s="160"/>
      <c r="AH586" s="160"/>
      <c r="AI586" s="160"/>
      <c r="AJ586" s="160"/>
      <c r="AK586" s="160"/>
      <c r="AL586" s="160"/>
      <c r="AM586" s="160"/>
      <c r="AN586" s="160"/>
      <c r="AO586" s="160"/>
      <c r="AP586" s="160"/>
      <c r="AQ586" s="160"/>
      <c r="AR586" s="70"/>
      <c r="AS586" s="70"/>
      <c r="AT586" s="160"/>
      <c r="AU586" s="160"/>
      <c r="AV586" s="160"/>
    </row>
    <row r="587" spans="1:48" s="74" customFormat="1" ht="24.95" customHeight="1">
      <c r="A587" s="160"/>
      <c r="B587" s="611" t="s">
        <v>264</v>
      </c>
      <c r="C587" s="612"/>
      <c r="D587" s="599" t="s">
        <v>106</v>
      </c>
      <c r="E587" s="603"/>
      <c r="F587" s="603"/>
      <c r="G587" s="603"/>
      <c r="H587" s="603"/>
      <c r="I587" s="603"/>
      <c r="J587" s="603"/>
      <c r="K587" s="603"/>
      <c r="L587" s="603"/>
      <c r="M587" s="603"/>
      <c r="N587" s="603"/>
      <c r="O587" s="603"/>
      <c r="P587" s="603"/>
      <c r="Q587" s="603"/>
      <c r="R587" s="603"/>
      <c r="S587" s="603"/>
      <c r="T587" s="603"/>
      <c r="U587" s="603"/>
      <c r="V587" s="603"/>
      <c r="W587" s="603"/>
      <c r="X587" s="603"/>
      <c r="Y587" s="603"/>
      <c r="Z587" s="603"/>
      <c r="AA587" s="603"/>
      <c r="AB587" s="603"/>
      <c r="AC587" s="603"/>
      <c r="AD587" s="603"/>
      <c r="AE587" s="603"/>
      <c r="AF587" s="603"/>
      <c r="AG587" s="603"/>
      <c r="AH587" s="603"/>
      <c r="AI587" s="603"/>
      <c r="AJ587" s="603"/>
      <c r="AK587" s="600"/>
      <c r="AL587" s="812" t="s">
        <v>168</v>
      </c>
      <c r="AM587" s="813"/>
      <c r="AN587" s="813"/>
      <c r="AO587" s="813"/>
      <c r="AP587" s="813"/>
      <c r="AQ587" s="813"/>
      <c r="AR587" s="813"/>
      <c r="AS587" s="814"/>
      <c r="AT587" s="160"/>
      <c r="AU587" s="160"/>
      <c r="AV587" s="160"/>
    </row>
    <row r="588" spans="1:48" s="74" customFormat="1" ht="24.95" customHeight="1" thickBot="1">
      <c r="A588" s="160"/>
      <c r="B588" s="613"/>
      <c r="C588" s="614"/>
      <c r="D588" s="601"/>
      <c r="E588" s="604"/>
      <c r="F588" s="604"/>
      <c r="G588" s="604"/>
      <c r="H588" s="604"/>
      <c r="I588" s="604"/>
      <c r="J588" s="604"/>
      <c r="K588" s="604"/>
      <c r="L588" s="604"/>
      <c r="M588" s="604"/>
      <c r="N588" s="604"/>
      <c r="O588" s="604"/>
      <c r="P588" s="604"/>
      <c r="Q588" s="604"/>
      <c r="R588" s="604"/>
      <c r="S588" s="604"/>
      <c r="T588" s="604"/>
      <c r="U588" s="604"/>
      <c r="V588" s="604"/>
      <c r="W588" s="604"/>
      <c r="X588" s="604"/>
      <c r="Y588" s="604"/>
      <c r="Z588" s="604"/>
      <c r="AA588" s="604"/>
      <c r="AB588" s="604"/>
      <c r="AC588" s="604"/>
      <c r="AD588" s="604"/>
      <c r="AE588" s="604"/>
      <c r="AF588" s="604"/>
      <c r="AG588" s="604"/>
      <c r="AH588" s="604"/>
      <c r="AI588" s="604"/>
      <c r="AJ588" s="604"/>
      <c r="AK588" s="602"/>
      <c r="AL588" s="815"/>
      <c r="AM588" s="816"/>
      <c r="AN588" s="816"/>
      <c r="AO588" s="816"/>
      <c r="AP588" s="816"/>
      <c r="AQ588" s="816"/>
      <c r="AR588" s="816"/>
      <c r="AS588" s="817"/>
      <c r="AT588" s="160"/>
      <c r="AU588" s="160"/>
      <c r="AV588" s="160"/>
    </row>
    <row r="589" spans="1:48" s="74" customFormat="1" ht="24.95" customHeight="1" outlineLevel="1" thickTop="1" thickBot="1">
      <c r="B589" s="576"/>
      <c r="C589" s="577"/>
      <c r="D589" s="577"/>
      <c r="E589" s="577"/>
      <c r="F589" s="577"/>
      <c r="G589" s="577"/>
      <c r="H589" s="577"/>
      <c r="I589" s="577"/>
      <c r="J589" s="577"/>
      <c r="K589" s="577"/>
      <c r="L589" s="577"/>
      <c r="M589" s="577"/>
      <c r="N589" s="577"/>
      <c r="O589" s="577"/>
      <c r="P589" s="577"/>
      <c r="Q589" s="577"/>
      <c r="R589" s="577"/>
      <c r="S589" s="577"/>
      <c r="T589" s="577"/>
      <c r="U589" s="577"/>
      <c r="V589" s="577"/>
      <c r="W589" s="577"/>
      <c r="X589" s="577"/>
      <c r="Y589" s="578"/>
      <c r="Z589" s="249" t="s">
        <v>115</v>
      </c>
      <c r="AA589" s="250"/>
      <c r="AB589" s="251"/>
      <c r="AC589" s="442" t="s">
        <v>116</v>
      </c>
      <c r="AD589" s="443"/>
      <c r="AE589" s="443"/>
      <c r="AF589" s="443"/>
      <c r="AG589" s="443"/>
      <c r="AH589" s="443"/>
      <c r="AI589" s="581">
        <v>0</v>
      </c>
      <c r="AJ589" s="582"/>
      <c r="AK589" s="579">
        <f>AI589/AR$9</f>
        <v>0</v>
      </c>
      <c r="AL589" s="580"/>
      <c r="AM589" s="256" t="s">
        <v>175</v>
      </c>
      <c r="AN589" s="252"/>
      <c r="AO589" s="252"/>
      <c r="AP589" s="252"/>
      <c r="AQ589" s="253"/>
      <c r="AR589" s="254"/>
      <c r="AS589" s="258"/>
      <c r="AT589" s="160"/>
      <c r="AU589" s="160"/>
      <c r="AV589" s="160"/>
    </row>
    <row r="590" spans="1:48" s="74" customFormat="1" ht="24.95" customHeight="1" outlineLevel="1" thickTop="1">
      <c r="B590" s="256" t="s">
        <v>117</v>
      </c>
      <c r="C590" s="252"/>
      <c r="D590" s="252"/>
      <c r="E590" s="252"/>
      <c r="F590" s="252"/>
      <c r="G590" s="252"/>
      <c r="H590" s="252"/>
      <c r="I590" s="252"/>
      <c r="J590" s="252"/>
      <c r="K590" s="252"/>
      <c r="L590" s="252"/>
      <c r="M590" s="252"/>
      <c r="N590" s="252"/>
      <c r="O590" s="252"/>
      <c r="P590" s="252"/>
      <c r="Q590" s="259"/>
      <c r="R590" s="256" t="s">
        <v>118</v>
      </c>
      <c r="S590" s="253"/>
      <c r="T590" s="252" t="s">
        <v>119</v>
      </c>
      <c r="U590" s="252"/>
      <c r="V590" s="252"/>
      <c r="W590" s="252"/>
      <c r="X590" s="264" t="s">
        <v>46</v>
      </c>
      <c r="Y590" s="266" t="s">
        <v>47</v>
      </c>
      <c r="Z590" s="268" t="s">
        <v>120</v>
      </c>
      <c r="AA590" s="270" t="s">
        <v>121</v>
      </c>
      <c r="AB590" s="266" t="s">
        <v>122</v>
      </c>
      <c r="AC590" s="256" t="s">
        <v>123</v>
      </c>
      <c r="AD590" s="252"/>
      <c r="AE590" s="252"/>
      <c r="AF590" s="252"/>
      <c r="AG590" s="252"/>
      <c r="AH590" s="252"/>
      <c r="AI590" s="252"/>
      <c r="AJ590" s="252"/>
      <c r="AK590" s="252"/>
      <c r="AL590" s="252"/>
      <c r="AM590" s="252"/>
      <c r="AN590" s="252"/>
      <c r="AO590" s="252"/>
      <c r="AP590" s="252"/>
      <c r="AQ590" s="259"/>
      <c r="AR590" s="591" t="s">
        <v>124</v>
      </c>
      <c r="AS590" s="592"/>
      <c r="AT590" s="160"/>
      <c r="AU590" s="160"/>
      <c r="AV590" s="160"/>
    </row>
    <row r="591" spans="1:48" s="74" customFormat="1" ht="24.95" customHeight="1" outlineLevel="1">
      <c r="B591" s="260"/>
      <c r="C591" s="261"/>
      <c r="D591" s="261"/>
      <c r="E591" s="261"/>
      <c r="F591" s="261"/>
      <c r="G591" s="261"/>
      <c r="H591" s="261"/>
      <c r="I591" s="261"/>
      <c r="J591" s="261"/>
      <c r="K591" s="261"/>
      <c r="L591" s="261"/>
      <c r="M591" s="261"/>
      <c r="N591" s="261"/>
      <c r="O591" s="261"/>
      <c r="P591" s="261"/>
      <c r="Q591" s="262"/>
      <c r="R591" s="260"/>
      <c r="S591" s="263"/>
      <c r="T591" s="261"/>
      <c r="U591" s="261"/>
      <c r="V591" s="261"/>
      <c r="W591" s="261"/>
      <c r="X591" s="265"/>
      <c r="Y591" s="267"/>
      <c r="Z591" s="269"/>
      <c r="AA591" s="271"/>
      <c r="AB591" s="267"/>
      <c r="AC591" s="260"/>
      <c r="AD591" s="261"/>
      <c r="AE591" s="261"/>
      <c r="AF591" s="261"/>
      <c r="AG591" s="261"/>
      <c r="AH591" s="261"/>
      <c r="AI591" s="261"/>
      <c r="AJ591" s="261"/>
      <c r="AK591" s="261"/>
      <c r="AL591" s="261"/>
      <c r="AM591" s="261"/>
      <c r="AN591" s="261"/>
      <c r="AO591" s="261"/>
      <c r="AP591" s="261"/>
      <c r="AQ591" s="262"/>
      <c r="AR591" s="141" t="s">
        <v>125</v>
      </c>
      <c r="AS591" s="121" t="s">
        <v>126</v>
      </c>
      <c r="AT591" s="160"/>
      <c r="AU591" s="160"/>
      <c r="AV591" s="160"/>
    </row>
    <row r="592" spans="1:48" s="74" customFormat="1" ht="24.95" customHeight="1" outlineLevel="1">
      <c r="A592" s="160"/>
      <c r="B592" s="227" t="s">
        <v>328</v>
      </c>
      <c r="C592" s="228"/>
      <c r="D592" s="228"/>
      <c r="E592" s="228"/>
      <c r="F592" s="228"/>
      <c r="G592" s="228"/>
      <c r="H592" s="228"/>
      <c r="I592" s="228"/>
      <c r="J592" s="228"/>
      <c r="K592" s="228"/>
      <c r="L592" s="228"/>
      <c r="M592" s="228"/>
      <c r="N592" s="228"/>
      <c r="O592" s="228"/>
      <c r="P592" s="228"/>
      <c r="Q592" s="229"/>
      <c r="R592" s="227" t="s">
        <v>69</v>
      </c>
      <c r="S592" s="230"/>
      <c r="T592" s="231" t="s">
        <v>327</v>
      </c>
      <c r="U592" s="228"/>
      <c r="V592" s="228"/>
      <c r="W592" s="228"/>
      <c r="X592" s="164" t="s">
        <v>170</v>
      </c>
      <c r="Y592" s="165"/>
      <c r="Z592" s="164"/>
      <c r="AA592" s="166"/>
      <c r="AB592" s="125" t="e">
        <f>INDEX($AM$107:$AT$110,MATCH(Z592,$AK$107:$AK$110,0),MATCH(AA592,$AM$111:$AT$111,0))</f>
        <v>#N/A</v>
      </c>
      <c r="AC592" s="227" t="s">
        <v>330</v>
      </c>
      <c r="AD592" s="228"/>
      <c r="AE592" s="228"/>
      <c r="AF592" s="228"/>
      <c r="AG592" s="228"/>
      <c r="AH592" s="228"/>
      <c r="AI592" s="228"/>
      <c r="AJ592" s="228"/>
      <c r="AK592" s="228"/>
      <c r="AL592" s="228"/>
      <c r="AM592" s="228"/>
      <c r="AN592" s="228"/>
      <c r="AO592" s="228"/>
      <c r="AP592" s="228"/>
      <c r="AQ592" s="229"/>
      <c r="AR592" s="177"/>
      <c r="AS592" s="168" t="s">
        <v>170</v>
      </c>
      <c r="AT592" s="160"/>
      <c r="AU592" s="160"/>
      <c r="AV592" s="160"/>
    </row>
    <row r="593" spans="1:48" s="74" customFormat="1" ht="24.95" customHeight="1" outlineLevel="1">
      <c r="A593" s="160"/>
      <c r="B593" s="227" t="s">
        <v>329</v>
      </c>
      <c r="C593" s="228"/>
      <c r="D593" s="228"/>
      <c r="E593" s="228"/>
      <c r="F593" s="228"/>
      <c r="G593" s="228"/>
      <c r="H593" s="228"/>
      <c r="I593" s="228"/>
      <c r="J593" s="228"/>
      <c r="K593" s="228"/>
      <c r="L593" s="228"/>
      <c r="M593" s="228"/>
      <c r="N593" s="228"/>
      <c r="O593" s="228"/>
      <c r="P593" s="228"/>
      <c r="Q593" s="229"/>
      <c r="R593" s="227"/>
      <c r="S593" s="230"/>
      <c r="T593" s="231"/>
      <c r="U593" s="228"/>
      <c r="V593" s="228"/>
      <c r="W593" s="228"/>
      <c r="X593" s="164"/>
      <c r="Y593" s="165"/>
      <c r="Z593" s="164"/>
      <c r="AA593" s="166"/>
      <c r="AB593" s="125" t="e">
        <f t="shared" ref="AB593:AB599" si="30">INDEX($AM$107:$AT$110,MATCH(Z593,$AK$107:$AK$110,0),MATCH(AA593,$AM$111:$AT$111,0))</f>
        <v>#N/A</v>
      </c>
      <c r="AC593" s="227" t="s">
        <v>331</v>
      </c>
      <c r="AD593" s="228"/>
      <c r="AE593" s="228"/>
      <c r="AF593" s="228"/>
      <c r="AG593" s="228"/>
      <c r="AH593" s="228"/>
      <c r="AI593" s="228"/>
      <c r="AJ593" s="228"/>
      <c r="AK593" s="228"/>
      <c r="AL593" s="228"/>
      <c r="AM593" s="228"/>
      <c r="AN593" s="228"/>
      <c r="AO593" s="228"/>
      <c r="AP593" s="228"/>
      <c r="AQ593" s="229"/>
      <c r="AR593" s="177" t="s">
        <v>170</v>
      </c>
      <c r="AS593" s="168"/>
      <c r="AT593" s="160"/>
      <c r="AU593" s="160"/>
      <c r="AV593" s="160"/>
    </row>
    <row r="594" spans="1:48" s="74" customFormat="1" ht="24.95" customHeight="1" outlineLevel="1">
      <c r="A594" s="160"/>
      <c r="B594" s="227"/>
      <c r="C594" s="228"/>
      <c r="D594" s="228"/>
      <c r="E594" s="228"/>
      <c r="F594" s="228"/>
      <c r="G594" s="228"/>
      <c r="H594" s="228"/>
      <c r="I594" s="228"/>
      <c r="J594" s="228"/>
      <c r="K594" s="228"/>
      <c r="L594" s="228"/>
      <c r="M594" s="228"/>
      <c r="N594" s="228"/>
      <c r="O594" s="228"/>
      <c r="P594" s="228"/>
      <c r="Q594" s="229"/>
      <c r="R594" s="227"/>
      <c r="S594" s="230"/>
      <c r="T594" s="231"/>
      <c r="U594" s="228"/>
      <c r="V594" s="228"/>
      <c r="W594" s="228"/>
      <c r="X594" s="164"/>
      <c r="Y594" s="165"/>
      <c r="Z594" s="164"/>
      <c r="AA594" s="166"/>
      <c r="AB594" s="125" t="e">
        <f t="shared" si="30"/>
        <v>#N/A</v>
      </c>
      <c r="AC594" s="227"/>
      <c r="AD594" s="228"/>
      <c r="AE594" s="228"/>
      <c r="AF594" s="228"/>
      <c r="AG594" s="228"/>
      <c r="AH594" s="228"/>
      <c r="AI594" s="228"/>
      <c r="AJ594" s="228"/>
      <c r="AK594" s="228"/>
      <c r="AL594" s="228"/>
      <c r="AM594" s="228"/>
      <c r="AN594" s="228"/>
      <c r="AO594" s="228"/>
      <c r="AP594" s="228"/>
      <c r="AQ594" s="229"/>
      <c r="AR594" s="177"/>
      <c r="AS594" s="168"/>
      <c r="AT594" s="160"/>
      <c r="AU594" s="160"/>
      <c r="AV594" s="160"/>
    </row>
    <row r="595" spans="1:48" s="74" customFormat="1" ht="24.95" customHeight="1" outlineLevel="1">
      <c r="A595" s="160"/>
      <c r="B595" s="227"/>
      <c r="C595" s="228"/>
      <c r="D595" s="228"/>
      <c r="E595" s="228"/>
      <c r="F595" s="228"/>
      <c r="G595" s="228"/>
      <c r="H595" s="228"/>
      <c r="I595" s="228"/>
      <c r="J595" s="228"/>
      <c r="K595" s="228"/>
      <c r="L595" s="228"/>
      <c r="M595" s="228"/>
      <c r="N595" s="228"/>
      <c r="O595" s="228"/>
      <c r="P595" s="228"/>
      <c r="Q595" s="229"/>
      <c r="R595" s="227"/>
      <c r="S595" s="230"/>
      <c r="T595" s="231"/>
      <c r="U595" s="228"/>
      <c r="V595" s="228"/>
      <c r="W595" s="228"/>
      <c r="X595" s="164"/>
      <c r="Y595" s="165"/>
      <c r="Z595" s="164"/>
      <c r="AA595" s="166"/>
      <c r="AB595" s="125" t="e">
        <f t="shared" si="30"/>
        <v>#N/A</v>
      </c>
      <c r="AC595" s="227"/>
      <c r="AD595" s="228"/>
      <c r="AE595" s="228"/>
      <c r="AF595" s="228"/>
      <c r="AG595" s="228"/>
      <c r="AH595" s="228"/>
      <c r="AI595" s="228"/>
      <c r="AJ595" s="228"/>
      <c r="AK595" s="228"/>
      <c r="AL595" s="228"/>
      <c r="AM595" s="228"/>
      <c r="AN595" s="228"/>
      <c r="AO595" s="228"/>
      <c r="AP595" s="228"/>
      <c r="AQ595" s="229"/>
      <c r="AR595" s="177"/>
      <c r="AS595" s="168"/>
      <c r="AT595" s="160"/>
      <c r="AU595" s="160"/>
      <c r="AV595" s="160"/>
    </row>
    <row r="596" spans="1:48" s="74" customFormat="1" ht="24.95" customHeight="1" outlineLevel="1">
      <c r="A596" s="160"/>
      <c r="B596" s="227"/>
      <c r="C596" s="228"/>
      <c r="D596" s="228"/>
      <c r="E596" s="228"/>
      <c r="F596" s="228"/>
      <c r="G596" s="228"/>
      <c r="H596" s="228"/>
      <c r="I596" s="228"/>
      <c r="J596" s="228"/>
      <c r="K596" s="228"/>
      <c r="L596" s="228"/>
      <c r="M596" s="228"/>
      <c r="N596" s="228"/>
      <c r="O596" s="228"/>
      <c r="P596" s="228"/>
      <c r="Q596" s="229"/>
      <c r="R596" s="227"/>
      <c r="S596" s="230"/>
      <c r="T596" s="231"/>
      <c r="U596" s="228"/>
      <c r="V596" s="228"/>
      <c r="W596" s="228"/>
      <c r="X596" s="164"/>
      <c r="Y596" s="165"/>
      <c r="Z596" s="164"/>
      <c r="AA596" s="166"/>
      <c r="AB596" s="125" t="e">
        <f t="shared" si="30"/>
        <v>#N/A</v>
      </c>
      <c r="AC596" s="227"/>
      <c r="AD596" s="228"/>
      <c r="AE596" s="228"/>
      <c r="AF596" s="228"/>
      <c r="AG596" s="228"/>
      <c r="AH596" s="228"/>
      <c r="AI596" s="228"/>
      <c r="AJ596" s="228"/>
      <c r="AK596" s="228"/>
      <c r="AL596" s="228"/>
      <c r="AM596" s="228"/>
      <c r="AN596" s="228"/>
      <c r="AO596" s="228"/>
      <c r="AP596" s="228"/>
      <c r="AQ596" s="229"/>
      <c r="AR596" s="177"/>
      <c r="AS596" s="168"/>
      <c r="AT596" s="160"/>
      <c r="AU596" s="160"/>
      <c r="AV596" s="160"/>
    </row>
    <row r="597" spans="1:48" s="74" customFormat="1" ht="24.95" customHeight="1" outlineLevel="1">
      <c r="A597" s="160"/>
      <c r="B597" s="227"/>
      <c r="C597" s="228"/>
      <c r="D597" s="228"/>
      <c r="E597" s="228"/>
      <c r="F597" s="228"/>
      <c r="G597" s="228"/>
      <c r="H597" s="228"/>
      <c r="I597" s="228"/>
      <c r="J597" s="228"/>
      <c r="K597" s="228"/>
      <c r="L597" s="228"/>
      <c r="M597" s="228"/>
      <c r="N597" s="228"/>
      <c r="O597" s="228"/>
      <c r="P597" s="228"/>
      <c r="Q597" s="229"/>
      <c r="R597" s="227"/>
      <c r="S597" s="230"/>
      <c r="T597" s="231"/>
      <c r="U597" s="228"/>
      <c r="V597" s="228"/>
      <c r="W597" s="228"/>
      <c r="X597" s="164"/>
      <c r="Y597" s="165"/>
      <c r="Z597" s="164"/>
      <c r="AA597" s="166"/>
      <c r="AB597" s="125" t="e">
        <f t="shared" si="30"/>
        <v>#N/A</v>
      </c>
      <c r="AC597" s="227"/>
      <c r="AD597" s="228"/>
      <c r="AE597" s="228"/>
      <c r="AF597" s="228"/>
      <c r="AG597" s="228"/>
      <c r="AH597" s="228"/>
      <c r="AI597" s="228"/>
      <c r="AJ597" s="228"/>
      <c r="AK597" s="228"/>
      <c r="AL597" s="228"/>
      <c r="AM597" s="228"/>
      <c r="AN597" s="228"/>
      <c r="AO597" s="228"/>
      <c r="AP597" s="228"/>
      <c r="AQ597" s="229"/>
      <c r="AR597" s="177"/>
      <c r="AS597" s="168"/>
      <c r="AT597" s="160"/>
      <c r="AU597" s="160"/>
      <c r="AV597" s="160"/>
    </row>
    <row r="598" spans="1:48" s="74" customFormat="1" ht="24.95" customHeight="1" outlineLevel="1">
      <c r="A598" s="160"/>
      <c r="B598" s="227"/>
      <c r="C598" s="228"/>
      <c r="D598" s="228"/>
      <c r="E598" s="228"/>
      <c r="F598" s="228"/>
      <c r="G598" s="228"/>
      <c r="H598" s="228"/>
      <c r="I598" s="228"/>
      <c r="J598" s="228"/>
      <c r="K598" s="228"/>
      <c r="L598" s="228"/>
      <c r="M598" s="228"/>
      <c r="N598" s="228"/>
      <c r="O598" s="228"/>
      <c r="P598" s="228"/>
      <c r="Q598" s="229"/>
      <c r="R598" s="227"/>
      <c r="S598" s="230"/>
      <c r="T598" s="231"/>
      <c r="U598" s="228"/>
      <c r="V598" s="228"/>
      <c r="W598" s="228"/>
      <c r="X598" s="164"/>
      <c r="Y598" s="165"/>
      <c r="Z598" s="164"/>
      <c r="AA598" s="166"/>
      <c r="AB598" s="125" t="e">
        <f t="shared" si="30"/>
        <v>#N/A</v>
      </c>
      <c r="AC598" s="227"/>
      <c r="AD598" s="228"/>
      <c r="AE598" s="228"/>
      <c r="AF598" s="228"/>
      <c r="AG598" s="228"/>
      <c r="AH598" s="228"/>
      <c r="AI598" s="228"/>
      <c r="AJ598" s="228"/>
      <c r="AK598" s="228"/>
      <c r="AL598" s="228"/>
      <c r="AM598" s="228"/>
      <c r="AN598" s="228"/>
      <c r="AO598" s="228"/>
      <c r="AP598" s="228"/>
      <c r="AQ598" s="229"/>
      <c r="AR598" s="177"/>
      <c r="AS598" s="168"/>
      <c r="AT598" s="160"/>
      <c r="AU598" s="160"/>
      <c r="AV598" s="160"/>
    </row>
    <row r="599" spans="1:48" s="74" customFormat="1" ht="24.95" customHeight="1" outlineLevel="1" thickBot="1">
      <c r="A599" s="160"/>
      <c r="B599" s="227"/>
      <c r="C599" s="228"/>
      <c r="D599" s="228"/>
      <c r="E599" s="228"/>
      <c r="F599" s="228"/>
      <c r="G599" s="228"/>
      <c r="H599" s="228"/>
      <c r="I599" s="228"/>
      <c r="J599" s="228"/>
      <c r="K599" s="228"/>
      <c r="L599" s="228"/>
      <c r="M599" s="228"/>
      <c r="N599" s="228"/>
      <c r="O599" s="228"/>
      <c r="P599" s="228"/>
      <c r="Q599" s="229"/>
      <c r="R599" s="232"/>
      <c r="S599" s="233"/>
      <c r="T599" s="234"/>
      <c r="U599" s="235"/>
      <c r="V599" s="235"/>
      <c r="W599" s="235"/>
      <c r="X599" s="164"/>
      <c r="Y599" s="165"/>
      <c r="Z599" s="169"/>
      <c r="AA599" s="171"/>
      <c r="AB599" s="131" t="e">
        <f t="shared" si="30"/>
        <v>#N/A</v>
      </c>
      <c r="AC599" s="232"/>
      <c r="AD599" s="235"/>
      <c r="AE599" s="235"/>
      <c r="AF599" s="235"/>
      <c r="AG599" s="235"/>
      <c r="AH599" s="235"/>
      <c r="AI599" s="235"/>
      <c r="AJ599" s="235"/>
      <c r="AK599" s="235"/>
      <c r="AL599" s="235"/>
      <c r="AM599" s="235"/>
      <c r="AN599" s="235"/>
      <c r="AO599" s="235"/>
      <c r="AP599" s="235"/>
      <c r="AQ599" s="236"/>
      <c r="AR599" s="178"/>
      <c r="AS599" s="173"/>
      <c r="AT599" s="160"/>
      <c r="AU599" s="160"/>
      <c r="AV599" s="160"/>
    </row>
    <row r="600" spans="1:48" s="74" customFormat="1" ht="24.95" customHeight="1" outlineLevel="1" thickBot="1">
      <c r="B600" s="237"/>
      <c r="C600" s="238"/>
      <c r="D600" s="238"/>
      <c r="E600" s="238"/>
      <c r="F600" s="238"/>
      <c r="G600" s="238"/>
      <c r="H600" s="238"/>
      <c r="I600" s="238"/>
      <c r="J600" s="238"/>
      <c r="K600" s="238"/>
      <c r="L600" s="238"/>
      <c r="M600" s="238"/>
      <c r="N600" s="238"/>
      <c r="O600" s="238"/>
      <c r="P600" s="238"/>
      <c r="Q600" s="239"/>
      <c r="R600" s="240" t="s">
        <v>132</v>
      </c>
      <c r="S600" s="241"/>
      <c r="T600" s="241"/>
      <c r="U600" s="241"/>
      <c r="V600" s="241"/>
      <c r="W600" s="241"/>
      <c r="X600" s="241"/>
      <c r="Y600" s="242"/>
      <c r="Z600" s="134">
        <f>ROUNDUP(SUM(Z591:Z599)*$AK589,0)</f>
        <v>0</v>
      </c>
      <c r="AA600" s="135">
        <f>ROUNDUP(SUM(AA591:AA599)*$AK589,0)</f>
        <v>0</v>
      </c>
      <c r="AB600" s="136"/>
      <c r="AC600" s="615"/>
      <c r="AD600" s="616"/>
      <c r="AE600" s="616"/>
      <c r="AF600" s="616"/>
      <c r="AG600" s="616"/>
      <c r="AH600" s="616"/>
      <c r="AI600" s="616"/>
      <c r="AJ600" s="616"/>
      <c r="AK600" s="616"/>
      <c r="AL600" s="616"/>
      <c r="AM600" s="616"/>
      <c r="AN600" s="616"/>
      <c r="AO600" s="616"/>
      <c r="AP600" s="616"/>
      <c r="AQ600" s="616"/>
      <c r="AR600" s="616"/>
      <c r="AS600" s="617"/>
      <c r="AT600" s="160"/>
      <c r="AU600" s="160"/>
      <c r="AV600" s="160"/>
    </row>
    <row r="601" spans="1:48" s="74" customFormat="1" ht="24.95" customHeight="1" outlineLevel="1">
      <c r="A601" s="160"/>
      <c r="B601" s="160"/>
      <c r="C601" s="160"/>
      <c r="D601" s="160"/>
      <c r="E601" s="160"/>
      <c r="F601" s="160"/>
      <c r="G601" s="160"/>
      <c r="H601" s="160"/>
      <c r="I601" s="160"/>
      <c r="J601" s="160"/>
      <c r="K601" s="160"/>
      <c r="L601" s="160"/>
      <c r="M601" s="160"/>
      <c r="N601" s="160"/>
      <c r="O601" s="160"/>
      <c r="P601" s="160"/>
      <c r="Q601" s="160"/>
      <c r="R601" s="160"/>
      <c r="S601" s="160"/>
      <c r="T601" s="160"/>
      <c r="U601" s="160"/>
      <c r="V601" s="160"/>
      <c r="W601" s="160"/>
      <c r="X601" s="160"/>
      <c r="Y601" s="160"/>
      <c r="Z601" s="160"/>
      <c r="AA601" s="160"/>
      <c r="AB601" s="160"/>
      <c r="AC601" s="160"/>
      <c r="AD601" s="160"/>
      <c r="AE601" s="160"/>
      <c r="AF601" s="160"/>
      <c r="AG601" s="160"/>
      <c r="AH601" s="160"/>
      <c r="AI601" s="160"/>
      <c r="AJ601" s="160"/>
      <c r="AK601" s="160"/>
      <c r="AL601" s="160"/>
      <c r="AM601" s="160"/>
      <c r="AN601" s="160"/>
      <c r="AO601" s="160"/>
      <c r="AP601" s="160"/>
      <c r="AQ601" s="160"/>
      <c r="AR601" s="70"/>
      <c r="AS601" s="70"/>
      <c r="AT601" s="160"/>
    </row>
    <row r="602" spans="1:48" s="74" customFormat="1" ht="24.95" customHeight="1" thickBot="1">
      <c r="A602" s="160"/>
      <c r="B602" s="160"/>
      <c r="C602" s="160"/>
      <c r="D602" s="160"/>
      <c r="E602" s="160"/>
      <c r="F602" s="160"/>
      <c r="G602" s="160"/>
      <c r="H602" s="160"/>
      <c r="I602" s="160"/>
      <c r="J602" s="160"/>
      <c r="K602" s="160"/>
      <c r="L602" s="160"/>
      <c r="M602" s="160"/>
      <c r="N602" s="160"/>
      <c r="O602" s="160"/>
      <c r="P602" s="160"/>
      <c r="Q602" s="160"/>
      <c r="R602" s="160"/>
      <c r="S602" s="160"/>
      <c r="T602" s="160"/>
      <c r="U602" s="160"/>
      <c r="V602" s="160"/>
      <c r="W602" s="160"/>
      <c r="X602" s="160"/>
      <c r="Y602" s="160"/>
      <c r="Z602" s="160"/>
      <c r="AA602" s="160"/>
      <c r="AB602" s="160"/>
      <c r="AC602" s="160"/>
      <c r="AD602" s="160"/>
      <c r="AE602" s="160"/>
      <c r="AF602" s="160"/>
      <c r="AG602" s="160"/>
      <c r="AH602" s="160"/>
      <c r="AI602" s="160"/>
      <c r="AJ602" s="160"/>
      <c r="AK602" s="160"/>
      <c r="AL602" s="160"/>
      <c r="AM602" s="160"/>
      <c r="AN602" s="160"/>
      <c r="AO602" s="160"/>
      <c r="AP602" s="160"/>
      <c r="AQ602" s="160"/>
      <c r="AR602" s="70"/>
      <c r="AS602" s="70"/>
      <c r="AT602" s="160"/>
    </row>
    <row r="603" spans="1:48" s="74" customFormat="1" ht="24.95" customHeight="1">
      <c r="A603" s="160"/>
      <c r="B603" s="611" t="s">
        <v>265</v>
      </c>
      <c r="C603" s="612"/>
      <c r="D603" s="599" t="s">
        <v>107</v>
      </c>
      <c r="E603" s="603"/>
      <c r="F603" s="603"/>
      <c r="G603" s="603"/>
      <c r="H603" s="603"/>
      <c r="I603" s="603"/>
      <c r="J603" s="603"/>
      <c r="K603" s="603"/>
      <c r="L603" s="603"/>
      <c r="M603" s="603"/>
      <c r="N603" s="603"/>
      <c r="O603" s="603"/>
      <c r="P603" s="603"/>
      <c r="Q603" s="603"/>
      <c r="R603" s="603"/>
      <c r="S603" s="603"/>
      <c r="T603" s="603"/>
      <c r="U603" s="603"/>
      <c r="V603" s="603"/>
      <c r="W603" s="603"/>
      <c r="X603" s="603"/>
      <c r="Y603" s="603"/>
      <c r="Z603" s="603"/>
      <c r="AA603" s="603"/>
      <c r="AB603" s="603"/>
      <c r="AC603" s="603"/>
      <c r="AD603" s="603"/>
      <c r="AE603" s="603"/>
      <c r="AF603" s="603"/>
      <c r="AG603" s="603"/>
      <c r="AH603" s="603"/>
      <c r="AI603" s="603"/>
      <c r="AJ603" s="603"/>
      <c r="AK603" s="600"/>
      <c r="AL603" s="812" t="s">
        <v>168</v>
      </c>
      <c r="AM603" s="813"/>
      <c r="AN603" s="813"/>
      <c r="AO603" s="813"/>
      <c r="AP603" s="813"/>
      <c r="AQ603" s="813"/>
      <c r="AR603" s="813"/>
      <c r="AS603" s="814"/>
      <c r="AT603" s="160"/>
    </row>
    <row r="604" spans="1:48" s="74" customFormat="1" ht="24.95" customHeight="1" thickBot="1">
      <c r="A604" s="160"/>
      <c r="B604" s="613"/>
      <c r="C604" s="614"/>
      <c r="D604" s="601"/>
      <c r="E604" s="604"/>
      <c r="F604" s="604"/>
      <c r="G604" s="604"/>
      <c r="H604" s="604"/>
      <c r="I604" s="604"/>
      <c r="J604" s="604"/>
      <c r="K604" s="604"/>
      <c r="L604" s="604"/>
      <c r="M604" s="604"/>
      <c r="N604" s="604"/>
      <c r="O604" s="604"/>
      <c r="P604" s="604"/>
      <c r="Q604" s="604"/>
      <c r="R604" s="604"/>
      <c r="S604" s="604"/>
      <c r="T604" s="604"/>
      <c r="U604" s="604"/>
      <c r="V604" s="604"/>
      <c r="W604" s="604"/>
      <c r="X604" s="604"/>
      <c r="Y604" s="604"/>
      <c r="Z604" s="604"/>
      <c r="AA604" s="604"/>
      <c r="AB604" s="604"/>
      <c r="AC604" s="604"/>
      <c r="AD604" s="604"/>
      <c r="AE604" s="604"/>
      <c r="AF604" s="604"/>
      <c r="AG604" s="604"/>
      <c r="AH604" s="604"/>
      <c r="AI604" s="604"/>
      <c r="AJ604" s="604"/>
      <c r="AK604" s="602"/>
      <c r="AL604" s="815"/>
      <c r="AM604" s="816"/>
      <c r="AN604" s="816"/>
      <c r="AO604" s="816"/>
      <c r="AP604" s="816"/>
      <c r="AQ604" s="816"/>
      <c r="AR604" s="816"/>
      <c r="AS604" s="817"/>
      <c r="AT604" s="160"/>
    </row>
    <row r="605" spans="1:48" s="74" customFormat="1" ht="24.95" customHeight="1" outlineLevel="1" thickTop="1" thickBot="1">
      <c r="B605" s="576"/>
      <c r="C605" s="577"/>
      <c r="D605" s="577"/>
      <c r="E605" s="577"/>
      <c r="F605" s="577"/>
      <c r="G605" s="577"/>
      <c r="H605" s="577"/>
      <c r="I605" s="577"/>
      <c r="J605" s="577"/>
      <c r="K605" s="577"/>
      <c r="L605" s="577"/>
      <c r="M605" s="577"/>
      <c r="N605" s="577"/>
      <c r="O605" s="577"/>
      <c r="P605" s="577"/>
      <c r="Q605" s="577"/>
      <c r="R605" s="577"/>
      <c r="S605" s="577"/>
      <c r="T605" s="577"/>
      <c r="U605" s="577"/>
      <c r="V605" s="577"/>
      <c r="W605" s="577"/>
      <c r="X605" s="577"/>
      <c r="Y605" s="578"/>
      <c r="Z605" s="249" t="s">
        <v>115</v>
      </c>
      <c r="AA605" s="250"/>
      <c r="AB605" s="251"/>
      <c r="AC605" s="442" t="s">
        <v>116</v>
      </c>
      <c r="AD605" s="443"/>
      <c r="AE605" s="443"/>
      <c r="AF605" s="443"/>
      <c r="AG605" s="443"/>
      <c r="AH605" s="443"/>
      <c r="AI605" s="581">
        <v>0</v>
      </c>
      <c r="AJ605" s="582"/>
      <c r="AK605" s="579">
        <f>AI605/AR$9</f>
        <v>0</v>
      </c>
      <c r="AL605" s="580"/>
      <c r="AM605" s="256" t="s">
        <v>175</v>
      </c>
      <c r="AN605" s="252"/>
      <c r="AO605" s="252"/>
      <c r="AP605" s="252"/>
      <c r="AQ605" s="253"/>
      <c r="AR605" s="257"/>
      <c r="AS605" s="258"/>
      <c r="AT605" s="160"/>
    </row>
    <row r="606" spans="1:48" s="74" customFormat="1" ht="24.95" customHeight="1" outlineLevel="1" thickTop="1">
      <c r="B606" s="256" t="s">
        <v>117</v>
      </c>
      <c r="C606" s="252"/>
      <c r="D606" s="252"/>
      <c r="E606" s="252"/>
      <c r="F606" s="252"/>
      <c r="G606" s="252"/>
      <c r="H606" s="252"/>
      <c r="I606" s="252"/>
      <c r="J606" s="252"/>
      <c r="K606" s="252"/>
      <c r="L606" s="252"/>
      <c r="M606" s="252"/>
      <c r="N606" s="252"/>
      <c r="O606" s="252"/>
      <c r="P606" s="252"/>
      <c r="Q606" s="259"/>
      <c r="R606" s="256" t="s">
        <v>118</v>
      </c>
      <c r="S606" s="253"/>
      <c r="T606" s="252" t="s">
        <v>119</v>
      </c>
      <c r="U606" s="252"/>
      <c r="V606" s="252"/>
      <c r="W606" s="252"/>
      <c r="X606" s="264" t="s">
        <v>46</v>
      </c>
      <c r="Y606" s="266" t="s">
        <v>47</v>
      </c>
      <c r="Z606" s="268" t="s">
        <v>120</v>
      </c>
      <c r="AA606" s="270" t="s">
        <v>121</v>
      </c>
      <c r="AB606" s="266" t="s">
        <v>122</v>
      </c>
      <c r="AC606" s="256" t="s">
        <v>123</v>
      </c>
      <c r="AD606" s="252"/>
      <c r="AE606" s="252"/>
      <c r="AF606" s="252"/>
      <c r="AG606" s="252"/>
      <c r="AH606" s="252"/>
      <c r="AI606" s="252"/>
      <c r="AJ606" s="252"/>
      <c r="AK606" s="252"/>
      <c r="AL606" s="252"/>
      <c r="AM606" s="252"/>
      <c r="AN606" s="252"/>
      <c r="AO606" s="252"/>
      <c r="AP606" s="252"/>
      <c r="AQ606" s="259"/>
      <c r="AR606" s="591" t="s">
        <v>124</v>
      </c>
      <c r="AS606" s="592"/>
      <c r="AT606" s="160"/>
    </row>
    <row r="607" spans="1:48" s="74" customFormat="1" ht="24.95" customHeight="1" outlineLevel="1">
      <c r="B607" s="260"/>
      <c r="C607" s="261"/>
      <c r="D607" s="261"/>
      <c r="E607" s="261"/>
      <c r="F607" s="261"/>
      <c r="G607" s="261"/>
      <c r="H607" s="261"/>
      <c r="I607" s="261"/>
      <c r="J607" s="261"/>
      <c r="K607" s="261"/>
      <c r="L607" s="261"/>
      <c r="M607" s="261"/>
      <c r="N607" s="261"/>
      <c r="O607" s="261"/>
      <c r="P607" s="261"/>
      <c r="Q607" s="262"/>
      <c r="R607" s="260"/>
      <c r="S607" s="263"/>
      <c r="T607" s="261"/>
      <c r="U607" s="261"/>
      <c r="V607" s="261"/>
      <c r="W607" s="261"/>
      <c r="X607" s="265"/>
      <c r="Y607" s="267"/>
      <c r="Z607" s="269"/>
      <c r="AA607" s="271"/>
      <c r="AB607" s="267"/>
      <c r="AC607" s="260"/>
      <c r="AD607" s="261"/>
      <c r="AE607" s="261"/>
      <c r="AF607" s="261"/>
      <c r="AG607" s="261"/>
      <c r="AH607" s="261"/>
      <c r="AI607" s="261"/>
      <c r="AJ607" s="261"/>
      <c r="AK607" s="261"/>
      <c r="AL607" s="261"/>
      <c r="AM607" s="261"/>
      <c r="AN607" s="261"/>
      <c r="AO607" s="261"/>
      <c r="AP607" s="261"/>
      <c r="AQ607" s="262"/>
      <c r="AR607" s="141" t="s">
        <v>125</v>
      </c>
      <c r="AS607" s="121" t="s">
        <v>126</v>
      </c>
      <c r="AT607" s="160"/>
    </row>
    <row r="608" spans="1:48" s="74" customFormat="1" ht="24.95" customHeight="1" outlineLevel="1">
      <c r="A608" s="160"/>
      <c r="B608" s="227" t="s">
        <v>332</v>
      </c>
      <c r="C608" s="228"/>
      <c r="D608" s="228"/>
      <c r="E608" s="228"/>
      <c r="F608" s="228"/>
      <c r="G608" s="228"/>
      <c r="H608" s="228"/>
      <c r="I608" s="228"/>
      <c r="J608" s="228"/>
      <c r="K608" s="228"/>
      <c r="L608" s="228"/>
      <c r="M608" s="228"/>
      <c r="N608" s="228"/>
      <c r="O608" s="228"/>
      <c r="P608" s="228"/>
      <c r="Q608" s="229"/>
      <c r="R608" s="227" t="s">
        <v>69</v>
      </c>
      <c r="S608" s="230"/>
      <c r="T608" s="231" t="s">
        <v>335</v>
      </c>
      <c r="U608" s="228"/>
      <c r="V608" s="228"/>
      <c r="W608" s="228"/>
      <c r="X608" s="164" t="s">
        <v>170</v>
      </c>
      <c r="Y608" s="165"/>
      <c r="Z608" s="164"/>
      <c r="AA608" s="166"/>
      <c r="AB608" s="125" t="e">
        <f>INDEX($AM$107:$AT$110,MATCH(Z608,$AK$107:$AK$110,0),MATCH(AA608,$AM$111:$AT$111,0))</f>
        <v>#N/A</v>
      </c>
      <c r="AC608" s="227"/>
      <c r="AD608" s="228"/>
      <c r="AE608" s="228"/>
      <c r="AF608" s="228"/>
      <c r="AG608" s="228"/>
      <c r="AH608" s="228"/>
      <c r="AI608" s="228"/>
      <c r="AJ608" s="228"/>
      <c r="AK608" s="228"/>
      <c r="AL608" s="228"/>
      <c r="AM608" s="228"/>
      <c r="AN608" s="228"/>
      <c r="AO608" s="228"/>
      <c r="AP608" s="228"/>
      <c r="AQ608" s="229"/>
      <c r="AR608" s="177" t="s">
        <v>170</v>
      </c>
      <c r="AS608" s="168"/>
      <c r="AT608" s="160"/>
    </row>
    <row r="609" spans="1:46" s="74" customFormat="1" ht="24.95" customHeight="1" outlineLevel="1">
      <c r="A609" s="160"/>
      <c r="B609" s="227" t="s">
        <v>333</v>
      </c>
      <c r="C609" s="228"/>
      <c r="D609" s="228"/>
      <c r="E609" s="228"/>
      <c r="F609" s="228"/>
      <c r="G609" s="228"/>
      <c r="H609" s="228"/>
      <c r="I609" s="228"/>
      <c r="J609" s="228"/>
      <c r="K609" s="228"/>
      <c r="L609" s="228"/>
      <c r="M609" s="228"/>
      <c r="N609" s="228"/>
      <c r="O609" s="228"/>
      <c r="P609" s="228"/>
      <c r="Q609" s="229"/>
      <c r="R609" s="227"/>
      <c r="S609" s="230"/>
      <c r="T609" s="231"/>
      <c r="U609" s="228"/>
      <c r="V609" s="228"/>
      <c r="W609" s="228"/>
      <c r="X609" s="164" t="s">
        <v>170</v>
      </c>
      <c r="Y609" s="165"/>
      <c r="Z609" s="164"/>
      <c r="AA609" s="166"/>
      <c r="AB609" s="125" t="e">
        <f t="shared" ref="AB609:AB615" si="31">INDEX($AM$107:$AT$110,MATCH(Z609,$AK$107:$AK$110,0),MATCH(AA609,$AM$111:$AT$111,0))</f>
        <v>#N/A</v>
      </c>
      <c r="AC609" s="227"/>
      <c r="AD609" s="228"/>
      <c r="AE609" s="228"/>
      <c r="AF609" s="228"/>
      <c r="AG609" s="228"/>
      <c r="AH609" s="228"/>
      <c r="AI609" s="228"/>
      <c r="AJ609" s="228"/>
      <c r="AK609" s="228"/>
      <c r="AL609" s="228"/>
      <c r="AM609" s="228"/>
      <c r="AN609" s="228"/>
      <c r="AO609" s="228"/>
      <c r="AP609" s="228"/>
      <c r="AQ609" s="229"/>
      <c r="AR609" s="177"/>
      <c r="AS609" s="168"/>
      <c r="AT609" s="160"/>
    </row>
    <row r="610" spans="1:46" s="74" customFormat="1" ht="24.95" customHeight="1" outlineLevel="1">
      <c r="A610" s="160"/>
      <c r="B610" s="227" t="s">
        <v>334</v>
      </c>
      <c r="C610" s="228"/>
      <c r="D610" s="228"/>
      <c r="E610" s="228"/>
      <c r="F610" s="228"/>
      <c r="G610" s="228"/>
      <c r="H610" s="228"/>
      <c r="I610" s="228"/>
      <c r="J610" s="228"/>
      <c r="K610" s="228"/>
      <c r="L610" s="228"/>
      <c r="M610" s="228"/>
      <c r="N610" s="228"/>
      <c r="O610" s="228"/>
      <c r="P610" s="228"/>
      <c r="Q610" s="229"/>
      <c r="R610" s="227"/>
      <c r="S610" s="230"/>
      <c r="T610" s="231"/>
      <c r="U610" s="228"/>
      <c r="V610" s="228"/>
      <c r="W610" s="228"/>
      <c r="X610" s="164" t="s">
        <v>170</v>
      </c>
      <c r="Y610" s="165"/>
      <c r="Z610" s="164"/>
      <c r="AA610" s="166"/>
      <c r="AB610" s="125" t="e">
        <f t="shared" si="31"/>
        <v>#N/A</v>
      </c>
      <c r="AC610" s="227"/>
      <c r="AD610" s="228"/>
      <c r="AE610" s="228"/>
      <c r="AF610" s="228"/>
      <c r="AG610" s="228"/>
      <c r="AH610" s="228"/>
      <c r="AI610" s="228"/>
      <c r="AJ610" s="228"/>
      <c r="AK610" s="228"/>
      <c r="AL610" s="228"/>
      <c r="AM610" s="228"/>
      <c r="AN610" s="228"/>
      <c r="AO610" s="228"/>
      <c r="AP610" s="228"/>
      <c r="AQ610" s="229"/>
      <c r="AR610" s="177"/>
      <c r="AS610" s="168"/>
      <c r="AT610" s="160"/>
    </row>
    <row r="611" spans="1:46" s="74" customFormat="1" ht="24.95" customHeight="1" outlineLevel="1">
      <c r="A611" s="160"/>
      <c r="B611" s="227"/>
      <c r="C611" s="228"/>
      <c r="D611" s="228"/>
      <c r="E611" s="228"/>
      <c r="F611" s="228"/>
      <c r="G611" s="228"/>
      <c r="H611" s="228"/>
      <c r="I611" s="228"/>
      <c r="J611" s="228"/>
      <c r="K611" s="228"/>
      <c r="L611" s="228"/>
      <c r="M611" s="228"/>
      <c r="N611" s="228"/>
      <c r="O611" s="228"/>
      <c r="P611" s="228"/>
      <c r="Q611" s="229"/>
      <c r="R611" s="227"/>
      <c r="S611" s="230"/>
      <c r="T611" s="231"/>
      <c r="U611" s="228"/>
      <c r="V611" s="228"/>
      <c r="W611" s="228"/>
      <c r="X611" s="164"/>
      <c r="Y611" s="165"/>
      <c r="Z611" s="164"/>
      <c r="AA611" s="166"/>
      <c r="AB611" s="125" t="e">
        <f t="shared" si="31"/>
        <v>#N/A</v>
      </c>
      <c r="AC611" s="227"/>
      <c r="AD611" s="228"/>
      <c r="AE611" s="228"/>
      <c r="AF611" s="228"/>
      <c r="AG611" s="228"/>
      <c r="AH611" s="228"/>
      <c r="AI611" s="228"/>
      <c r="AJ611" s="228"/>
      <c r="AK611" s="228"/>
      <c r="AL611" s="228"/>
      <c r="AM611" s="228"/>
      <c r="AN611" s="228"/>
      <c r="AO611" s="228"/>
      <c r="AP611" s="228"/>
      <c r="AQ611" s="229"/>
      <c r="AR611" s="177"/>
      <c r="AS611" s="168"/>
      <c r="AT611" s="160"/>
    </row>
    <row r="612" spans="1:46" s="74" customFormat="1" ht="24.95" customHeight="1" outlineLevel="1">
      <c r="A612" s="160"/>
      <c r="B612" s="227"/>
      <c r="C612" s="228"/>
      <c r="D612" s="228"/>
      <c r="E612" s="228"/>
      <c r="F612" s="228"/>
      <c r="G612" s="228"/>
      <c r="H612" s="228"/>
      <c r="I612" s="228"/>
      <c r="J612" s="228"/>
      <c r="K612" s="228"/>
      <c r="L612" s="228"/>
      <c r="M612" s="228"/>
      <c r="N612" s="228"/>
      <c r="O612" s="228"/>
      <c r="P612" s="228"/>
      <c r="Q612" s="229"/>
      <c r="R612" s="227"/>
      <c r="S612" s="230"/>
      <c r="T612" s="231"/>
      <c r="U612" s="228"/>
      <c r="V612" s="228"/>
      <c r="W612" s="228"/>
      <c r="X612" s="164"/>
      <c r="Y612" s="165"/>
      <c r="Z612" s="164"/>
      <c r="AA612" s="166"/>
      <c r="AB612" s="125" t="e">
        <f t="shared" si="31"/>
        <v>#N/A</v>
      </c>
      <c r="AC612" s="227"/>
      <c r="AD612" s="228"/>
      <c r="AE612" s="228"/>
      <c r="AF612" s="228"/>
      <c r="AG612" s="228"/>
      <c r="AH612" s="228"/>
      <c r="AI612" s="228"/>
      <c r="AJ612" s="228"/>
      <c r="AK612" s="228"/>
      <c r="AL612" s="228"/>
      <c r="AM612" s="228"/>
      <c r="AN612" s="228"/>
      <c r="AO612" s="228"/>
      <c r="AP612" s="228"/>
      <c r="AQ612" s="229"/>
      <c r="AR612" s="177"/>
      <c r="AS612" s="168"/>
      <c r="AT612" s="160"/>
    </row>
    <row r="613" spans="1:46" s="74" customFormat="1" ht="24.95" customHeight="1" outlineLevel="1">
      <c r="A613" s="160"/>
      <c r="B613" s="227"/>
      <c r="C613" s="228"/>
      <c r="D613" s="228"/>
      <c r="E613" s="228"/>
      <c r="F613" s="228"/>
      <c r="G613" s="228"/>
      <c r="H613" s="228"/>
      <c r="I613" s="228"/>
      <c r="J613" s="228"/>
      <c r="K613" s="228"/>
      <c r="L613" s="228"/>
      <c r="M613" s="228"/>
      <c r="N613" s="228"/>
      <c r="O613" s="228"/>
      <c r="P613" s="228"/>
      <c r="Q613" s="229"/>
      <c r="R613" s="227"/>
      <c r="S613" s="230"/>
      <c r="T613" s="231"/>
      <c r="U613" s="228"/>
      <c r="V613" s="228"/>
      <c r="W613" s="228"/>
      <c r="X613" s="164"/>
      <c r="Y613" s="165"/>
      <c r="Z613" s="164"/>
      <c r="AA613" s="166"/>
      <c r="AB613" s="125" t="e">
        <f t="shared" si="31"/>
        <v>#N/A</v>
      </c>
      <c r="AC613" s="227"/>
      <c r="AD613" s="228"/>
      <c r="AE613" s="228"/>
      <c r="AF613" s="228"/>
      <c r="AG613" s="228"/>
      <c r="AH613" s="228"/>
      <c r="AI613" s="228"/>
      <c r="AJ613" s="228"/>
      <c r="AK613" s="228"/>
      <c r="AL613" s="228"/>
      <c r="AM613" s="228"/>
      <c r="AN613" s="228"/>
      <c r="AO613" s="228"/>
      <c r="AP613" s="228"/>
      <c r="AQ613" s="229"/>
      <c r="AR613" s="177"/>
      <c r="AS613" s="168"/>
      <c r="AT613" s="160"/>
    </row>
    <row r="614" spans="1:46" s="74" customFormat="1" ht="24.95" customHeight="1" outlineLevel="1">
      <c r="A614" s="160"/>
      <c r="B614" s="227"/>
      <c r="C614" s="228"/>
      <c r="D614" s="228"/>
      <c r="E614" s="228"/>
      <c r="F614" s="228"/>
      <c r="G614" s="228"/>
      <c r="H614" s="228"/>
      <c r="I614" s="228"/>
      <c r="J614" s="228"/>
      <c r="K614" s="228"/>
      <c r="L614" s="228"/>
      <c r="M614" s="228"/>
      <c r="N614" s="228"/>
      <c r="O614" s="228"/>
      <c r="P614" s="228"/>
      <c r="Q614" s="229"/>
      <c r="R614" s="227"/>
      <c r="S614" s="230"/>
      <c r="T614" s="231"/>
      <c r="U614" s="228"/>
      <c r="V614" s="228"/>
      <c r="W614" s="228"/>
      <c r="X614" s="164"/>
      <c r="Y614" s="165"/>
      <c r="Z614" s="164"/>
      <c r="AA614" s="166"/>
      <c r="AB614" s="125" t="e">
        <f t="shared" si="31"/>
        <v>#N/A</v>
      </c>
      <c r="AC614" s="227"/>
      <c r="AD614" s="228"/>
      <c r="AE614" s="228"/>
      <c r="AF614" s="228"/>
      <c r="AG614" s="228"/>
      <c r="AH614" s="228"/>
      <c r="AI614" s="228"/>
      <c r="AJ614" s="228"/>
      <c r="AK614" s="228"/>
      <c r="AL614" s="228"/>
      <c r="AM614" s="228"/>
      <c r="AN614" s="228"/>
      <c r="AO614" s="228"/>
      <c r="AP614" s="228"/>
      <c r="AQ614" s="229"/>
      <c r="AR614" s="177"/>
      <c r="AS614" s="168"/>
      <c r="AT614" s="160"/>
    </row>
    <row r="615" spans="1:46" s="74" customFormat="1" ht="24.95" customHeight="1" outlineLevel="1" thickBot="1">
      <c r="A615" s="160"/>
      <c r="B615" s="227"/>
      <c r="C615" s="228"/>
      <c r="D615" s="228"/>
      <c r="E615" s="228"/>
      <c r="F615" s="228"/>
      <c r="G615" s="228"/>
      <c r="H615" s="228"/>
      <c r="I615" s="228"/>
      <c r="J615" s="228"/>
      <c r="K615" s="228"/>
      <c r="L615" s="228"/>
      <c r="M615" s="228"/>
      <c r="N615" s="228"/>
      <c r="O615" s="228"/>
      <c r="P615" s="228"/>
      <c r="Q615" s="229"/>
      <c r="R615" s="232"/>
      <c r="S615" s="233"/>
      <c r="T615" s="234"/>
      <c r="U615" s="235"/>
      <c r="V615" s="235"/>
      <c r="W615" s="235"/>
      <c r="X615" s="164"/>
      <c r="Y615" s="165"/>
      <c r="Z615" s="169"/>
      <c r="AA615" s="171"/>
      <c r="AB615" s="131" t="e">
        <f t="shared" si="31"/>
        <v>#N/A</v>
      </c>
      <c r="AC615" s="232"/>
      <c r="AD615" s="235"/>
      <c r="AE615" s="235"/>
      <c r="AF615" s="235"/>
      <c r="AG615" s="235"/>
      <c r="AH615" s="235"/>
      <c r="AI615" s="235"/>
      <c r="AJ615" s="235"/>
      <c r="AK615" s="235"/>
      <c r="AL615" s="235"/>
      <c r="AM615" s="235"/>
      <c r="AN615" s="235"/>
      <c r="AO615" s="235"/>
      <c r="AP615" s="235"/>
      <c r="AQ615" s="236"/>
      <c r="AR615" s="178"/>
      <c r="AS615" s="173"/>
      <c r="AT615" s="160"/>
    </row>
    <row r="616" spans="1:46" s="74" customFormat="1" ht="24.95" customHeight="1" outlineLevel="1" thickBot="1">
      <c r="B616" s="237"/>
      <c r="C616" s="238"/>
      <c r="D616" s="238"/>
      <c r="E616" s="238"/>
      <c r="F616" s="238"/>
      <c r="G616" s="238"/>
      <c r="H616" s="238"/>
      <c r="I616" s="238"/>
      <c r="J616" s="238"/>
      <c r="K616" s="238"/>
      <c r="L616" s="238"/>
      <c r="M616" s="238"/>
      <c r="N616" s="238"/>
      <c r="O616" s="238"/>
      <c r="P616" s="238"/>
      <c r="Q616" s="239"/>
      <c r="R616" s="240" t="s">
        <v>132</v>
      </c>
      <c r="S616" s="241"/>
      <c r="T616" s="241"/>
      <c r="U616" s="241"/>
      <c r="V616" s="241"/>
      <c r="W616" s="241"/>
      <c r="X616" s="241"/>
      <c r="Y616" s="242"/>
      <c r="Z616" s="134">
        <f>ROUNDUP(SUM(Z607:Z615)*$AK605,0)</f>
        <v>0</v>
      </c>
      <c r="AA616" s="135">
        <f>ROUNDUP(SUM(AA607:AA615)*$AK605,0)</f>
        <v>0</v>
      </c>
      <c r="AB616" s="136"/>
      <c r="AC616" s="615"/>
      <c r="AD616" s="616"/>
      <c r="AE616" s="616"/>
      <c r="AF616" s="616"/>
      <c r="AG616" s="616"/>
      <c r="AH616" s="616"/>
      <c r="AI616" s="616"/>
      <c r="AJ616" s="616"/>
      <c r="AK616" s="616"/>
      <c r="AL616" s="616"/>
      <c r="AM616" s="616"/>
      <c r="AN616" s="616"/>
      <c r="AO616" s="616"/>
      <c r="AP616" s="616"/>
      <c r="AQ616" s="616"/>
      <c r="AR616" s="616"/>
      <c r="AS616" s="617"/>
      <c r="AT616" s="160"/>
    </row>
    <row r="617" spans="1:46" s="74" customFormat="1" ht="24.95" customHeight="1" outlineLevel="1">
      <c r="A617" s="160"/>
      <c r="B617" s="160"/>
      <c r="C617" s="160"/>
      <c r="D617" s="160"/>
      <c r="E617" s="160"/>
      <c r="F617" s="160"/>
      <c r="G617" s="160"/>
      <c r="H617" s="160"/>
      <c r="I617" s="160"/>
      <c r="J617" s="160"/>
      <c r="K617" s="160"/>
      <c r="L617" s="160"/>
      <c r="M617" s="160"/>
      <c r="N617" s="160"/>
      <c r="O617" s="160"/>
      <c r="P617" s="160"/>
      <c r="Q617" s="160"/>
      <c r="R617" s="160"/>
      <c r="S617" s="160"/>
      <c r="T617" s="160"/>
      <c r="U617" s="160"/>
      <c r="V617" s="160"/>
      <c r="W617" s="160"/>
      <c r="X617" s="160"/>
      <c r="Y617" s="160"/>
      <c r="Z617" s="160"/>
      <c r="AA617" s="160"/>
      <c r="AB617" s="160"/>
      <c r="AC617" s="160"/>
      <c r="AD617" s="160"/>
      <c r="AE617" s="160"/>
      <c r="AF617" s="160"/>
      <c r="AG617" s="160"/>
      <c r="AH617" s="160"/>
      <c r="AI617" s="160"/>
      <c r="AJ617" s="160"/>
      <c r="AK617" s="160"/>
      <c r="AL617" s="160"/>
      <c r="AM617" s="160"/>
      <c r="AN617" s="160"/>
      <c r="AO617" s="160"/>
      <c r="AP617" s="160"/>
      <c r="AQ617" s="160"/>
      <c r="AR617" s="70"/>
      <c r="AS617" s="70"/>
      <c r="AT617" s="160"/>
    </row>
    <row r="618" spans="1:46" s="74" customFormat="1" ht="24.95" customHeight="1" thickBot="1">
      <c r="A618" s="160"/>
      <c r="B618" s="160"/>
      <c r="C618" s="160"/>
      <c r="D618" s="160"/>
      <c r="E618" s="160"/>
      <c r="F618" s="160"/>
      <c r="G618" s="160"/>
      <c r="H618" s="160"/>
      <c r="I618" s="160"/>
      <c r="J618" s="160"/>
      <c r="K618" s="160"/>
      <c r="L618" s="160"/>
      <c r="M618" s="160"/>
      <c r="N618" s="160"/>
      <c r="O618" s="160"/>
      <c r="P618" s="160"/>
      <c r="Q618" s="160"/>
      <c r="R618" s="160"/>
      <c r="S618" s="160"/>
      <c r="T618" s="160"/>
      <c r="U618" s="160"/>
      <c r="V618" s="160"/>
      <c r="W618" s="160"/>
      <c r="X618" s="160"/>
      <c r="Y618" s="160"/>
      <c r="Z618" s="160"/>
      <c r="AA618" s="160"/>
      <c r="AB618" s="160"/>
      <c r="AC618" s="160"/>
      <c r="AD618" s="160"/>
      <c r="AE618" s="160"/>
      <c r="AF618" s="160"/>
      <c r="AG618" s="160"/>
      <c r="AH618" s="160"/>
      <c r="AI618" s="160"/>
      <c r="AJ618" s="160"/>
      <c r="AK618" s="160"/>
      <c r="AL618" s="160"/>
      <c r="AM618" s="160"/>
      <c r="AN618" s="160"/>
      <c r="AO618" s="160"/>
      <c r="AP618" s="160"/>
      <c r="AQ618" s="160"/>
      <c r="AR618" s="70"/>
      <c r="AS618" s="70"/>
      <c r="AT618" s="160"/>
    </row>
    <row r="619" spans="1:46" s="74" customFormat="1" ht="24.95" customHeight="1">
      <c r="A619" s="160"/>
      <c r="B619" s="599" t="s">
        <v>266</v>
      </c>
      <c r="C619" s="600"/>
      <c r="D619" s="599" t="s">
        <v>108</v>
      </c>
      <c r="E619" s="603"/>
      <c r="F619" s="603"/>
      <c r="G619" s="603"/>
      <c r="H619" s="603"/>
      <c r="I619" s="603"/>
      <c r="J619" s="603"/>
      <c r="K619" s="603"/>
      <c r="L619" s="603"/>
      <c r="M619" s="603"/>
      <c r="N619" s="603"/>
      <c r="O619" s="603"/>
      <c r="P619" s="603"/>
      <c r="Q619" s="603"/>
      <c r="R619" s="603"/>
      <c r="S619" s="603"/>
      <c r="T619" s="603"/>
      <c r="U619" s="603"/>
      <c r="V619" s="603"/>
      <c r="W619" s="603"/>
      <c r="X619" s="603"/>
      <c r="Y619" s="603"/>
      <c r="Z619" s="603"/>
      <c r="AA619" s="603"/>
      <c r="AB619" s="603"/>
      <c r="AC619" s="603"/>
      <c r="AD619" s="603"/>
      <c r="AE619" s="603"/>
      <c r="AF619" s="603"/>
      <c r="AG619" s="603"/>
      <c r="AH619" s="603"/>
      <c r="AI619" s="603"/>
      <c r="AJ619" s="603"/>
      <c r="AK619" s="600"/>
      <c r="AL619" s="806" t="s">
        <v>168</v>
      </c>
      <c r="AM619" s="807"/>
      <c r="AN619" s="807"/>
      <c r="AO619" s="807"/>
      <c r="AP619" s="807"/>
      <c r="AQ619" s="807"/>
      <c r="AR619" s="807"/>
      <c r="AS619" s="808"/>
      <c r="AT619" s="160"/>
    </row>
    <row r="620" spans="1:46" s="74" customFormat="1" ht="24.95" customHeight="1" thickBot="1">
      <c r="A620" s="160"/>
      <c r="B620" s="601"/>
      <c r="C620" s="602"/>
      <c r="D620" s="601"/>
      <c r="E620" s="604"/>
      <c r="F620" s="604"/>
      <c r="G620" s="604"/>
      <c r="H620" s="604"/>
      <c r="I620" s="604"/>
      <c r="J620" s="604"/>
      <c r="K620" s="604"/>
      <c r="L620" s="604"/>
      <c r="M620" s="604"/>
      <c r="N620" s="604"/>
      <c r="O620" s="604"/>
      <c r="P620" s="604"/>
      <c r="Q620" s="604"/>
      <c r="R620" s="604"/>
      <c r="S620" s="604"/>
      <c r="T620" s="604"/>
      <c r="U620" s="604"/>
      <c r="V620" s="604"/>
      <c r="W620" s="604"/>
      <c r="X620" s="604"/>
      <c r="Y620" s="604"/>
      <c r="Z620" s="604"/>
      <c r="AA620" s="604"/>
      <c r="AB620" s="604"/>
      <c r="AC620" s="604"/>
      <c r="AD620" s="604"/>
      <c r="AE620" s="604"/>
      <c r="AF620" s="604"/>
      <c r="AG620" s="604"/>
      <c r="AH620" s="604"/>
      <c r="AI620" s="604"/>
      <c r="AJ620" s="604"/>
      <c r="AK620" s="602"/>
      <c r="AL620" s="809"/>
      <c r="AM620" s="810"/>
      <c r="AN620" s="810"/>
      <c r="AO620" s="810"/>
      <c r="AP620" s="810"/>
      <c r="AQ620" s="810"/>
      <c r="AR620" s="810"/>
      <c r="AS620" s="811"/>
      <c r="AT620" s="160"/>
    </row>
    <row r="621" spans="1:46" s="74" customFormat="1" ht="24.95" customHeight="1" outlineLevel="1" thickTop="1" thickBot="1">
      <c r="B621" s="576"/>
      <c r="C621" s="577"/>
      <c r="D621" s="577"/>
      <c r="E621" s="577"/>
      <c r="F621" s="577"/>
      <c r="G621" s="577"/>
      <c r="H621" s="577"/>
      <c r="I621" s="577"/>
      <c r="J621" s="577"/>
      <c r="K621" s="577"/>
      <c r="L621" s="577"/>
      <c r="M621" s="577"/>
      <c r="N621" s="577"/>
      <c r="O621" s="577"/>
      <c r="P621" s="577"/>
      <c r="Q621" s="577"/>
      <c r="R621" s="577"/>
      <c r="S621" s="577"/>
      <c r="T621" s="577"/>
      <c r="U621" s="577"/>
      <c r="V621" s="577"/>
      <c r="W621" s="577"/>
      <c r="X621" s="577"/>
      <c r="Y621" s="578"/>
      <c r="Z621" s="249" t="s">
        <v>115</v>
      </c>
      <c r="AA621" s="250"/>
      <c r="AB621" s="251"/>
      <c r="AC621" s="442" t="s">
        <v>116</v>
      </c>
      <c r="AD621" s="443"/>
      <c r="AE621" s="443"/>
      <c r="AF621" s="443"/>
      <c r="AG621" s="443"/>
      <c r="AH621" s="443"/>
      <c r="AI621" s="581">
        <v>0</v>
      </c>
      <c r="AJ621" s="582"/>
      <c r="AK621" s="579">
        <f>AI621/AR$9</f>
        <v>0</v>
      </c>
      <c r="AL621" s="580"/>
      <c r="AM621" s="256" t="s">
        <v>175</v>
      </c>
      <c r="AN621" s="252"/>
      <c r="AO621" s="252"/>
      <c r="AP621" s="252"/>
      <c r="AQ621" s="253"/>
      <c r="AR621" s="257"/>
      <c r="AS621" s="258"/>
      <c r="AT621" s="160"/>
    </row>
    <row r="622" spans="1:46" s="74" customFormat="1" ht="24.95" customHeight="1" outlineLevel="1" thickTop="1">
      <c r="B622" s="256" t="s">
        <v>117</v>
      </c>
      <c r="C622" s="252"/>
      <c r="D622" s="252"/>
      <c r="E622" s="252"/>
      <c r="F622" s="252"/>
      <c r="G622" s="252"/>
      <c r="H622" s="252"/>
      <c r="I622" s="252"/>
      <c r="J622" s="252"/>
      <c r="K622" s="252"/>
      <c r="L622" s="252"/>
      <c r="M622" s="252"/>
      <c r="N622" s="252"/>
      <c r="O622" s="252"/>
      <c r="P622" s="252"/>
      <c r="Q622" s="259"/>
      <c r="R622" s="256" t="s">
        <v>118</v>
      </c>
      <c r="S622" s="253"/>
      <c r="T622" s="252" t="s">
        <v>119</v>
      </c>
      <c r="U622" s="252"/>
      <c r="V622" s="252"/>
      <c r="W622" s="252"/>
      <c r="X622" s="264" t="s">
        <v>46</v>
      </c>
      <c r="Y622" s="266" t="s">
        <v>47</v>
      </c>
      <c r="Z622" s="268" t="s">
        <v>120</v>
      </c>
      <c r="AA622" s="270" t="s">
        <v>121</v>
      </c>
      <c r="AB622" s="266" t="s">
        <v>122</v>
      </c>
      <c r="AC622" s="256" t="s">
        <v>123</v>
      </c>
      <c r="AD622" s="252"/>
      <c r="AE622" s="252"/>
      <c r="AF622" s="252"/>
      <c r="AG622" s="252"/>
      <c r="AH622" s="252"/>
      <c r="AI622" s="252"/>
      <c r="AJ622" s="252"/>
      <c r="AK622" s="252"/>
      <c r="AL622" s="252"/>
      <c r="AM622" s="252"/>
      <c r="AN622" s="252"/>
      <c r="AO622" s="252"/>
      <c r="AP622" s="252"/>
      <c r="AQ622" s="259"/>
      <c r="AR622" s="591" t="s">
        <v>124</v>
      </c>
      <c r="AS622" s="592"/>
      <c r="AT622" s="160"/>
    </row>
    <row r="623" spans="1:46" s="74" customFormat="1" ht="24.95" customHeight="1" outlineLevel="1">
      <c r="B623" s="260"/>
      <c r="C623" s="261"/>
      <c r="D623" s="261"/>
      <c r="E623" s="261"/>
      <c r="F623" s="261"/>
      <c r="G623" s="261"/>
      <c r="H623" s="261"/>
      <c r="I623" s="261"/>
      <c r="J623" s="261"/>
      <c r="K623" s="261"/>
      <c r="L623" s="261"/>
      <c r="M623" s="261"/>
      <c r="N623" s="261"/>
      <c r="O623" s="261"/>
      <c r="P623" s="261"/>
      <c r="Q623" s="262"/>
      <c r="R623" s="260"/>
      <c r="S623" s="263"/>
      <c r="T623" s="261"/>
      <c r="U623" s="261"/>
      <c r="V623" s="261"/>
      <c r="W623" s="261"/>
      <c r="X623" s="265"/>
      <c r="Y623" s="267"/>
      <c r="Z623" s="269"/>
      <c r="AA623" s="271"/>
      <c r="AB623" s="267"/>
      <c r="AC623" s="260"/>
      <c r="AD623" s="261"/>
      <c r="AE623" s="261"/>
      <c r="AF623" s="261"/>
      <c r="AG623" s="261"/>
      <c r="AH623" s="261"/>
      <c r="AI623" s="261"/>
      <c r="AJ623" s="261"/>
      <c r="AK623" s="261"/>
      <c r="AL623" s="261"/>
      <c r="AM623" s="261"/>
      <c r="AN623" s="261"/>
      <c r="AO623" s="261"/>
      <c r="AP623" s="261"/>
      <c r="AQ623" s="262"/>
      <c r="AR623" s="141" t="s">
        <v>125</v>
      </c>
      <c r="AS623" s="121" t="s">
        <v>126</v>
      </c>
      <c r="AT623" s="160"/>
    </row>
    <row r="624" spans="1:46" s="74" customFormat="1" ht="24.95" customHeight="1" outlineLevel="1">
      <c r="A624" s="160"/>
      <c r="B624" s="227"/>
      <c r="C624" s="228"/>
      <c r="D624" s="228"/>
      <c r="E624" s="228"/>
      <c r="F624" s="228"/>
      <c r="G624" s="228"/>
      <c r="H624" s="228"/>
      <c r="I624" s="228"/>
      <c r="J624" s="228"/>
      <c r="K624" s="228"/>
      <c r="L624" s="228"/>
      <c r="M624" s="228"/>
      <c r="N624" s="228"/>
      <c r="O624" s="228"/>
      <c r="P624" s="228"/>
      <c r="Q624" s="229"/>
      <c r="R624" s="227"/>
      <c r="S624" s="230"/>
      <c r="T624" s="231"/>
      <c r="U624" s="228"/>
      <c r="V624" s="228"/>
      <c r="W624" s="228"/>
      <c r="X624" s="164"/>
      <c r="Y624" s="165"/>
      <c r="Z624" s="164"/>
      <c r="AA624" s="166"/>
      <c r="AB624" s="125" t="e">
        <f>INDEX($AM$107:$AT$110,MATCH(Z624,$AK$107:$AK$110,0),MATCH(AA624,$AM$111:$AT$111,0))</f>
        <v>#N/A</v>
      </c>
      <c r="AC624" s="227"/>
      <c r="AD624" s="228"/>
      <c r="AE624" s="228"/>
      <c r="AF624" s="228"/>
      <c r="AG624" s="228"/>
      <c r="AH624" s="228"/>
      <c r="AI624" s="228"/>
      <c r="AJ624" s="228"/>
      <c r="AK624" s="228"/>
      <c r="AL624" s="228"/>
      <c r="AM624" s="228"/>
      <c r="AN624" s="228"/>
      <c r="AO624" s="228"/>
      <c r="AP624" s="228"/>
      <c r="AQ624" s="229"/>
      <c r="AR624" s="177"/>
      <c r="AS624" s="168"/>
      <c r="AT624" s="160"/>
    </row>
    <row r="625" spans="1:46" s="74" customFormat="1" ht="24.95" customHeight="1" outlineLevel="1">
      <c r="A625" s="160"/>
      <c r="B625" s="227"/>
      <c r="C625" s="228"/>
      <c r="D625" s="228"/>
      <c r="E625" s="228"/>
      <c r="F625" s="228"/>
      <c r="G625" s="228"/>
      <c r="H625" s="228"/>
      <c r="I625" s="228"/>
      <c r="J625" s="228"/>
      <c r="K625" s="228"/>
      <c r="L625" s="228"/>
      <c r="M625" s="228"/>
      <c r="N625" s="228"/>
      <c r="O625" s="228"/>
      <c r="P625" s="228"/>
      <c r="Q625" s="229"/>
      <c r="R625" s="227"/>
      <c r="S625" s="230"/>
      <c r="T625" s="231"/>
      <c r="U625" s="228"/>
      <c r="V625" s="228"/>
      <c r="W625" s="228"/>
      <c r="X625" s="164"/>
      <c r="Y625" s="165"/>
      <c r="Z625" s="164"/>
      <c r="AA625" s="166"/>
      <c r="AB625" s="125" t="e">
        <f t="shared" ref="AB625:AB631" si="32">INDEX($AM$107:$AT$110,MATCH(Z625,$AK$107:$AK$110,0),MATCH(AA625,$AM$111:$AT$111,0))</f>
        <v>#N/A</v>
      </c>
      <c r="AC625" s="227"/>
      <c r="AD625" s="228"/>
      <c r="AE625" s="228"/>
      <c r="AF625" s="228"/>
      <c r="AG625" s="228"/>
      <c r="AH625" s="228"/>
      <c r="AI625" s="228"/>
      <c r="AJ625" s="228"/>
      <c r="AK625" s="228"/>
      <c r="AL625" s="228"/>
      <c r="AM625" s="228"/>
      <c r="AN625" s="228"/>
      <c r="AO625" s="228"/>
      <c r="AP625" s="228"/>
      <c r="AQ625" s="229"/>
      <c r="AR625" s="177"/>
      <c r="AS625" s="168"/>
      <c r="AT625" s="160"/>
    </row>
    <row r="626" spans="1:46" s="74" customFormat="1" ht="24.95" customHeight="1" outlineLevel="1">
      <c r="A626" s="160"/>
      <c r="B626" s="227"/>
      <c r="C626" s="228"/>
      <c r="D626" s="228"/>
      <c r="E626" s="228"/>
      <c r="F626" s="228"/>
      <c r="G626" s="228"/>
      <c r="H626" s="228"/>
      <c r="I626" s="228"/>
      <c r="J626" s="228"/>
      <c r="K626" s="228"/>
      <c r="L626" s="228"/>
      <c r="M626" s="228"/>
      <c r="N626" s="228"/>
      <c r="O626" s="228"/>
      <c r="P626" s="228"/>
      <c r="Q626" s="229"/>
      <c r="R626" s="227"/>
      <c r="S626" s="230"/>
      <c r="T626" s="231"/>
      <c r="U626" s="228"/>
      <c r="V626" s="228"/>
      <c r="W626" s="228"/>
      <c r="X626" s="164"/>
      <c r="Y626" s="165"/>
      <c r="Z626" s="164"/>
      <c r="AA626" s="166"/>
      <c r="AB626" s="125" t="e">
        <f t="shared" si="32"/>
        <v>#N/A</v>
      </c>
      <c r="AC626" s="227"/>
      <c r="AD626" s="228"/>
      <c r="AE626" s="228"/>
      <c r="AF626" s="228"/>
      <c r="AG626" s="228"/>
      <c r="AH626" s="228"/>
      <c r="AI626" s="228"/>
      <c r="AJ626" s="228"/>
      <c r="AK626" s="228"/>
      <c r="AL626" s="228"/>
      <c r="AM626" s="228"/>
      <c r="AN626" s="228"/>
      <c r="AO626" s="228"/>
      <c r="AP626" s="228"/>
      <c r="AQ626" s="229"/>
      <c r="AR626" s="177"/>
      <c r="AS626" s="168"/>
      <c r="AT626" s="160"/>
    </row>
    <row r="627" spans="1:46" s="74" customFormat="1" ht="24.95" customHeight="1" outlineLevel="1">
      <c r="A627" s="160"/>
      <c r="B627" s="227"/>
      <c r="C627" s="228"/>
      <c r="D627" s="228"/>
      <c r="E627" s="228"/>
      <c r="F627" s="228"/>
      <c r="G627" s="228"/>
      <c r="H627" s="228"/>
      <c r="I627" s="228"/>
      <c r="J627" s="228"/>
      <c r="K627" s="228"/>
      <c r="L627" s="228"/>
      <c r="M627" s="228"/>
      <c r="N627" s="228"/>
      <c r="O627" s="228"/>
      <c r="P627" s="228"/>
      <c r="Q627" s="229"/>
      <c r="R627" s="227"/>
      <c r="S627" s="230"/>
      <c r="T627" s="231"/>
      <c r="U627" s="228"/>
      <c r="V627" s="228"/>
      <c r="W627" s="228"/>
      <c r="X627" s="164"/>
      <c r="Y627" s="165"/>
      <c r="Z627" s="164"/>
      <c r="AA627" s="166"/>
      <c r="AB627" s="125" t="e">
        <f t="shared" si="32"/>
        <v>#N/A</v>
      </c>
      <c r="AC627" s="227"/>
      <c r="AD627" s="228"/>
      <c r="AE627" s="228"/>
      <c r="AF627" s="228"/>
      <c r="AG627" s="228"/>
      <c r="AH627" s="228"/>
      <c r="AI627" s="228"/>
      <c r="AJ627" s="228"/>
      <c r="AK627" s="228"/>
      <c r="AL627" s="228"/>
      <c r="AM627" s="228"/>
      <c r="AN627" s="228"/>
      <c r="AO627" s="228"/>
      <c r="AP627" s="228"/>
      <c r="AQ627" s="229"/>
      <c r="AR627" s="177"/>
      <c r="AS627" s="168"/>
      <c r="AT627" s="160"/>
    </row>
    <row r="628" spans="1:46" s="74" customFormat="1" ht="24.95" customHeight="1" outlineLevel="1">
      <c r="A628" s="160"/>
      <c r="B628" s="227"/>
      <c r="C628" s="228"/>
      <c r="D628" s="228"/>
      <c r="E628" s="228"/>
      <c r="F628" s="228"/>
      <c r="G628" s="228"/>
      <c r="H628" s="228"/>
      <c r="I628" s="228"/>
      <c r="J628" s="228"/>
      <c r="K628" s="228"/>
      <c r="L628" s="228"/>
      <c r="M628" s="228"/>
      <c r="N628" s="228"/>
      <c r="O628" s="228"/>
      <c r="P628" s="228"/>
      <c r="Q628" s="229"/>
      <c r="R628" s="227"/>
      <c r="S628" s="230"/>
      <c r="T628" s="231"/>
      <c r="U628" s="228"/>
      <c r="V628" s="228"/>
      <c r="W628" s="228"/>
      <c r="X628" s="164"/>
      <c r="Y628" s="165"/>
      <c r="Z628" s="164"/>
      <c r="AA628" s="166"/>
      <c r="AB628" s="125" t="e">
        <f t="shared" si="32"/>
        <v>#N/A</v>
      </c>
      <c r="AC628" s="227"/>
      <c r="AD628" s="228"/>
      <c r="AE628" s="228"/>
      <c r="AF628" s="228"/>
      <c r="AG628" s="228"/>
      <c r="AH628" s="228"/>
      <c r="AI628" s="228"/>
      <c r="AJ628" s="228"/>
      <c r="AK628" s="228"/>
      <c r="AL628" s="228"/>
      <c r="AM628" s="228"/>
      <c r="AN628" s="228"/>
      <c r="AO628" s="228"/>
      <c r="AP628" s="228"/>
      <c r="AQ628" s="229"/>
      <c r="AR628" s="177"/>
      <c r="AS628" s="168"/>
      <c r="AT628" s="160"/>
    </row>
    <row r="629" spans="1:46" s="74" customFormat="1" ht="24.95" customHeight="1" outlineLevel="1">
      <c r="A629" s="160"/>
      <c r="B629" s="227"/>
      <c r="C629" s="228"/>
      <c r="D629" s="228"/>
      <c r="E629" s="228"/>
      <c r="F629" s="228"/>
      <c r="G629" s="228"/>
      <c r="H629" s="228"/>
      <c r="I629" s="228"/>
      <c r="J629" s="228"/>
      <c r="K629" s="228"/>
      <c r="L629" s="228"/>
      <c r="M629" s="228"/>
      <c r="N629" s="228"/>
      <c r="O629" s="228"/>
      <c r="P629" s="228"/>
      <c r="Q629" s="229"/>
      <c r="R629" s="227"/>
      <c r="S629" s="230"/>
      <c r="T629" s="231"/>
      <c r="U629" s="228"/>
      <c r="V629" s="228"/>
      <c r="W629" s="228"/>
      <c r="X629" s="164"/>
      <c r="Y629" s="165"/>
      <c r="Z629" s="164"/>
      <c r="AA629" s="166"/>
      <c r="AB629" s="125" t="e">
        <f t="shared" si="32"/>
        <v>#N/A</v>
      </c>
      <c r="AC629" s="227"/>
      <c r="AD629" s="228"/>
      <c r="AE629" s="228"/>
      <c r="AF629" s="228"/>
      <c r="AG629" s="228"/>
      <c r="AH629" s="228"/>
      <c r="AI629" s="228"/>
      <c r="AJ629" s="228"/>
      <c r="AK629" s="228"/>
      <c r="AL629" s="228"/>
      <c r="AM629" s="228"/>
      <c r="AN629" s="228"/>
      <c r="AO629" s="228"/>
      <c r="AP629" s="228"/>
      <c r="AQ629" s="229"/>
      <c r="AR629" s="177"/>
      <c r="AS629" s="168"/>
      <c r="AT629" s="160"/>
    </row>
    <row r="630" spans="1:46" s="74" customFormat="1" ht="24.95" customHeight="1" outlineLevel="1">
      <c r="A630" s="160"/>
      <c r="B630" s="227"/>
      <c r="C630" s="228"/>
      <c r="D630" s="228"/>
      <c r="E630" s="228"/>
      <c r="F630" s="228"/>
      <c r="G630" s="228"/>
      <c r="H630" s="228"/>
      <c r="I630" s="228"/>
      <c r="J630" s="228"/>
      <c r="K630" s="228"/>
      <c r="L630" s="228"/>
      <c r="M630" s="228"/>
      <c r="N630" s="228"/>
      <c r="O630" s="228"/>
      <c r="P630" s="228"/>
      <c r="Q630" s="229"/>
      <c r="R630" s="227"/>
      <c r="S630" s="230"/>
      <c r="T630" s="231"/>
      <c r="U630" s="228"/>
      <c r="V630" s="228"/>
      <c r="W630" s="228"/>
      <c r="X630" s="164" t="s">
        <v>173</v>
      </c>
      <c r="Y630" s="165" t="s">
        <v>173</v>
      </c>
      <c r="Z630" s="164"/>
      <c r="AA630" s="166"/>
      <c r="AB630" s="125" t="e">
        <f t="shared" si="32"/>
        <v>#N/A</v>
      </c>
      <c r="AC630" s="227"/>
      <c r="AD630" s="228"/>
      <c r="AE630" s="228"/>
      <c r="AF630" s="228"/>
      <c r="AG630" s="228"/>
      <c r="AH630" s="228"/>
      <c r="AI630" s="228"/>
      <c r="AJ630" s="228"/>
      <c r="AK630" s="228"/>
      <c r="AL630" s="228"/>
      <c r="AM630" s="228"/>
      <c r="AN630" s="228"/>
      <c r="AO630" s="228"/>
      <c r="AP630" s="228"/>
      <c r="AQ630" s="229"/>
      <c r="AR630" s="177"/>
      <c r="AS630" s="168"/>
      <c r="AT630" s="160"/>
    </row>
    <row r="631" spans="1:46" s="74" customFormat="1" ht="24.95" customHeight="1" outlineLevel="1" thickBot="1">
      <c r="A631" s="160"/>
      <c r="B631" s="227"/>
      <c r="C631" s="228"/>
      <c r="D631" s="228"/>
      <c r="E631" s="228"/>
      <c r="F631" s="228"/>
      <c r="G631" s="228"/>
      <c r="H631" s="228"/>
      <c r="I631" s="228"/>
      <c r="J631" s="228"/>
      <c r="K631" s="228"/>
      <c r="L631" s="228"/>
      <c r="M631" s="228"/>
      <c r="N631" s="228"/>
      <c r="O631" s="228"/>
      <c r="P631" s="228"/>
      <c r="Q631" s="229"/>
      <c r="R631" s="232"/>
      <c r="S631" s="233"/>
      <c r="T631" s="234"/>
      <c r="U631" s="235"/>
      <c r="V631" s="235"/>
      <c r="W631" s="235"/>
      <c r="X631" s="175" t="s">
        <v>173</v>
      </c>
      <c r="Y631" s="179" t="s">
        <v>173</v>
      </c>
      <c r="Z631" s="169"/>
      <c r="AA631" s="171"/>
      <c r="AB631" s="131" t="e">
        <f t="shared" si="32"/>
        <v>#N/A</v>
      </c>
      <c r="AC631" s="232"/>
      <c r="AD631" s="235"/>
      <c r="AE631" s="235"/>
      <c r="AF631" s="235"/>
      <c r="AG631" s="235"/>
      <c r="AH631" s="235"/>
      <c r="AI631" s="235"/>
      <c r="AJ631" s="235"/>
      <c r="AK631" s="235"/>
      <c r="AL631" s="235"/>
      <c r="AM631" s="235"/>
      <c r="AN631" s="235"/>
      <c r="AO631" s="235"/>
      <c r="AP631" s="235"/>
      <c r="AQ631" s="236"/>
      <c r="AR631" s="178"/>
      <c r="AS631" s="173"/>
      <c r="AT631" s="160"/>
    </row>
    <row r="632" spans="1:46" s="74" customFormat="1" ht="24.95" customHeight="1" outlineLevel="1" thickBot="1">
      <c r="B632" s="237"/>
      <c r="C632" s="238"/>
      <c r="D632" s="238"/>
      <c r="E632" s="238"/>
      <c r="F632" s="238"/>
      <c r="G632" s="238"/>
      <c r="H632" s="238"/>
      <c r="I632" s="238"/>
      <c r="J632" s="238"/>
      <c r="K632" s="238"/>
      <c r="L632" s="238"/>
      <c r="M632" s="238"/>
      <c r="N632" s="238"/>
      <c r="O632" s="238"/>
      <c r="P632" s="238"/>
      <c r="Q632" s="239"/>
      <c r="R632" s="240" t="s">
        <v>132</v>
      </c>
      <c r="S632" s="241"/>
      <c r="T632" s="241"/>
      <c r="U632" s="241"/>
      <c r="V632" s="241"/>
      <c r="W632" s="241"/>
      <c r="X632" s="241"/>
      <c r="Y632" s="242"/>
      <c r="Z632" s="134">
        <f>ROUNDUP(SUM(Z623:Z631)*$AK621,0)</f>
        <v>0</v>
      </c>
      <c r="AA632" s="135">
        <f>ROUNDUP(SUM(AA623:AA631)*$AK621,0)</f>
        <v>0</v>
      </c>
      <c r="AB632" s="136"/>
      <c r="AC632" s="615"/>
      <c r="AD632" s="616"/>
      <c r="AE632" s="616"/>
      <c r="AF632" s="616"/>
      <c r="AG632" s="616"/>
      <c r="AH632" s="616"/>
      <c r="AI632" s="616"/>
      <c r="AJ632" s="616"/>
      <c r="AK632" s="616"/>
      <c r="AL632" s="616"/>
      <c r="AM632" s="616"/>
      <c r="AN632" s="616"/>
      <c r="AO632" s="616"/>
      <c r="AP632" s="616"/>
      <c r="AQ632" s="616"/>
      <c r="AR632" s="616"/>
      <c r="AS632" s="617"/>
      <c r="AT632" s="160"/>
    </row>
    <row r="633" spans="1:46" s="74" customFormat="1" ht="24.95" customHeight="1" outlineLevel="1">
      <c r="A633" s="160"/>
      <c r="B633" s="160"/>
      <c r="C633" s="160"/>
      <c r="D633" s="160"/>
      <c r="E633" s="160"/>
      <c r="F633" s="160"/>
      <c r="G633" s="160"/>
      <c r="H633" s="160"/>
      <c r="I633" s="160"/>
      <c r="J633" s="160"/>
      <c r="K633" s="160"/>
      <c r="L633" s="160"/>
      <c r="M633" s="160"/>
      <c r="N633" s="160"/>
      <c r="O633" s="160"/>
      <c r="P633" s="160"/>
      <c r="Q633" s="160"/>
      <c r="R633" s="160"/>
      <c r="S633" s="160"/>
      <c r="T633" s="160"/>
      <c r="U633" s="160"/>
      <c r="V633" s="160"/>
      <c r="W633" s="160"/>
      <c r="X633" s="160"/>
      <c r="Y633" s="160"/>
      <c r="Z633" s="160"/>
      <c r="AA633" s="160"/>
      <c r="AB633" s="160"/>
      <c r="AC633" s="160"/>
      <c r="AD633" s="160"/>
      <c r="AE633" s="160"/>
      <c r="AF633" s="160"/>
      <c r="AG633" s="160"/>
      <c r="AH633" s="160"/>
      <c r="AI633" s="160"/>
      <c r="AJ633" s="160"/>
      <c r="AK633" s="160"/>
      <c r="AL633" s="160"/>
      <c r="AM633" s="160"/>
      <c r="AN633" s="160"/>
      <c r="AO633" s="160"/>
      <c r="AP633" s="160"/>
      <c r="AQ633" s="160"/>
      <c r="AR633" s="70"/>
      <c r="AS633" s="70"/>
      <c r="AT633" s="160"/>
    </row>
    <row r="634" spans="1:46" s="74" customFormat="1" ht="24.95" customHeight="1" thickBot="1">
      <c r="A634" s="160"/>
      <c r="B634" s="160"/>
      <c r="C634" s="160"/>
      <c r="D634" s="160"/>
      <c r="E634" s="160"/>
      <c r="F634" s="160"/>
      <c r="G634" s="160"/>
      <c r="H634" s="160"/>
      <c r="I634" s="160"/>
      <c r="J634" s="160"/>
      <c r="K634" s="160"/>
      <c r="L634" s="160"/>
      <c r="M634" s="160"/>
      <c r="N634" s="160"/>
      <c r="O634" s="160"/>
      <c r="P634" s="160"/>
      <c r="Q634" s="160"/>
      <c r="R634" s="160"/>
      <c r="S634" s="160"/>
      <c r="T634" s="160"/>
      <c r="U634" s="160"/>
      <c r="V634" s="160"/>
      <c r="W634" s="160"/>
      <c r="X634" s="160"/>
      <c r="Y634" s="160"/>
      <c r="Z634" s="160"/>
      <c r="AA634" s="160"/>
      <c r="AB634" s="160"/>
      <c r="AC634" s="160"/>
      <c r="AD634" s="160"/>
      <c r="AE634" s="160"/>
      <c r="AF634" s="160"/>
      <c r="AG634" s="160"/>
      <c r="AH634" s="160"/>
      <c r="AI634" s="160"/>
      <c r="AJ634" s="160"/>
      <c r="AK634" s="160"/>
      <c r="AL634" s="160"/>
      <c r="AM634" s="160"/>
      <c r="AN634" s="160"/>
      <c r="AO634" s="160"/>
      <c r="AP634" s="160"/>
      <c r="AQ634" s="160"/>
      <c r="AR634" s="70"/>
      <c r="AS634" s="70"/>
      <c r="AT634" s="160"/>
    </row>
    <row r="635" spans="1:46" s="74" customFormat="1" ht="24.95" customHeight="1">
      <c r="A635" s="160"/>
      <c r="B635" s="611" t="s">
        <v>267</v>
      </c>
      <c r="C635" s="612"/>
      <c r="D635" s="599" t="s">
        <v>109</v>
      </c>
      <c r="E635" s="603"/>
      <c r="F635" s="603"/>
      <c r="G635" s="603"/>
      <c r="H635" s="603"/>
      <c r="I635" s="603"/>
      <c r="J635" s="603"/>
      <c r="K635" s="603"/>
      <c r="L635" s="603"/>
      <c r="M635" s="603"/>
      <c r="N635" s="603"/>
      <c r="O635" s="603"/>
      <c r="P635" s="603"/>
      <c r="Q635" s="603"/>
      <c r="R635" s="603"/>
      <c r="S635" s="603"/>
      <c r="T635" s="603"/>
      <c r="U635" s="603"/>
      <c r="V635" s="603"/>
      <c r="W635" s="603"/>
      <c r="X635" s="603"/>
      <c r="Y635" s="603"/>
      <c r="Z635" s="603"/>
      <c r="AA635" s="603"/>
      <c r="AB635" s="603"/>
      <c r="AC635" s="603"/>
      <c r="AD635" s="603"/>
      <c r="AE635" s="603"/>
      <c r="AF635" s="603"/>
      <c r="AG635" s="603"/>
      <c r="AH635" s="603"/>
      <c r="AI635" s="603"/>
      <c r="AJ635" s="603"/>
      <c r="AK635" s="600"/>
      <c r="AL635" s="812" t="s">
        <v>168</v>
      </c>
      <c r="AM635" s="813"/>
      <c r="AN635" s="813"/>
      <c r="AO635" s="813"/>
      <c r="AP635" s="813"/>
      <c r="AQ635" s="813"/>
      <c r="AR635" s="813"/>
      <c r="AS635" s="814"/>
      <c r="AT635" s="160"/>
    </row>
    <row r="636" spans="1:46" s="74" customFormat="1" ht="24.95" customHeight="1" thickBot="1">
      <c r="A636" s="160"/>
      <c r="B636" s="613"/>
      <c r="C636" s="614"/>
      <c r="D636" s="601"/>
      <c r="E636" s="604"/>
      <c r="F636" s="604"/>
      <c r="G636" s="604"/>
      <c r="H636" s="604"/>
      <c r="I636" s="604"/>
      <c r="J636" s="604"/>
      <c r="K636" s="604"/>
      <c r="L636" s="604"/>
      <c r="M636" s="604"/>
      <c r="N636" s="604"/>
      <c r="O636" s="604"/>
      <c r="P636" s="604"/>
      <c r="Q636" s="604"/>
      <c r="R636" s="604"/>
      <c r="S636" s="604"/>
      <c r="T636" s="604"/>
      <c r="U636" s="604"/>
      <c r="V636" s="604"/>
      <c r="W636" s="604"/>
      <c r="X636" s="604"/>
      <c r="Y636" s="604"/>
      <c r="Z636" s="604"/>
      <c r="AA636" s="604"/>
      <c r="AB636" s="604"/>
      <c r="AC636" s="604"/>
      <c r="AD636" s="604"/>
      <c r="AE636" s="604"/>
      <c r="AF636" s="604"/>
      <c r="AG636" s="604"/>
      <c r="AH636" s="604"/>
      <c r="AI636" s="604"/>
      <c r="AJ636" s="604"/>
      <c r="AK636" s="602"/>
      <c r="AL636" s="815"/>
      <c r="AM636" s="816"/>
      <c r="AN636" s="816"/>
      <c r="AO636" s="816"/>
      <c r="AP636" s="816"/>
      <c r="AQ636" s="816"/>
      <c r="AR636" s="816"/>
      <c r="AS636" s="817"/>
      <c r="AT636" s="160"/>
    </row>
    <row r="637" spans="1:46" s="74" customFormat="1" ht="24.95" customHeight="1" outlineLevel="1" thickTop="1" thickBot="1">
      <c r="B637" s="576"/>
      <c r="C637" s="577"/>
      <c r="D637" s="577"/>
      <c r="E637" s="577"/>
      <c r="F637" s="577"/>
      <c r="G637" s="577"/>
      <c r="H637" s="577"/>
      <c r="I637" s="577"/>
      <c r="J637" s="577"/>
      <c r="K637" s="577"/>
      <c r="L637" s="577"/>
      <c r="M637" s="577"/>
      <c r="N637" s="577"/>
      <c r="O637" s="577"/>
      <c r="P637" s="577"/>
      <c r="Q637" s="577"/>
      <c r="R637" s="577"/>
      <c r="S637" s="577"/>
      <c r="T637" s="577"/>
      <c r="U637" s="577"/>
      <c r="V637" s="577"/>
      <c r="W637" s="577"/>
      <c r="X637" s="577"/>
      <c r="Y637" s="578"/>
      <c r="Z637" s="249" t="s">
        <v>115</v>
      </c>
      <c r="AA637" s="250"/>
      <c r="AB637" s="251"/>
      <c r="AC637" s="442" t="s">
        <v>116</v>
      </c>
      <c r="AD637" s="443"/>
      <c r="AE637" s="443"/>
      <c r="AF637" s="443"/>
      <c r="AG637" s="443"/>
      <c r="AH637" s="443"/>
      <c r="AI637" s="581">
        <v>2</v>
      </c>
      <c r="AJ637" s="582"/>
      <c r="AK637" s="579">
        <f>AI637/AR$9</f>
        <v>0.11764705882352941</v>
      </c>
      <c r="AL637" s="580"/>
      <c r="AM637" s="256" t="s">
        <v>175</v>
      </c>
      <c r="AN637" s="252"/>
      <c r="AO637" s="252"/>
      <c r="AP637" s="252"/>
      <c r="AQ637" s="253"/>
      <c r="AR637" s="254"/>
      <c r="AS637" s="258"/>
      <c r="AT637" s="160"/>
    </row>
    <row r="638" spans="1:46" s="74" customFormat="1" ht="24.95" customHeight="1" outlineLevel="1" thickTop="1">
      <c r="B638" s="256" t="s">
        <v>117</v>
      </c>
      <c r="C638" s="252"/>
      <c r="D638" s="252"/>
      <c r="E638" s="252"/>
      <c r="F638" s="252"/>
      <c r="G638" s="252"/>
      <c r="H638" s="252"/>
      <c r="I638" s="252"/>
      <c r="J638" s="252"/>
      <c r="K638" s="252"/>
      <c r="L638" s="252"/>
      <c r="M638" s="252"/>
      <c r="N638" s="252"/>
      <c r="O638" s="252"/>
      <c r="P638" s="252"/>
      <c r="Q638" s="259"/>
      <c r="R638" s="256" t="s">
        <v>118</v>
      </c>
      <c r="S638" s="253"/>
      <c r="T638" s="252" t="s">
        <v>119</v>
      </c>
      <c r="U638" s="252"/>
      <c r="V638" s="252"/>
      <c r="W638" s="252"/>
      <c r="X638" s="264" t="s">
        <v>46</v>
      </c>
      <c r="Y638" s="266" t="s">
        <v>47</v>
      </c>
      <c r="Z638" s="268" t="s">
        <v>120</v>
      </c>
      <c r="AA638" s="270" t="s">
        <v>121</v>
      </c>
      <c r="AB638" s="266" t="s">
        <v>122</v>
      </c>
      <c r="AC638" s="256" t="s">
        <v>123</v>
      </c>
      <c r="AD638" s="252"/>
      <c r="AE638" s="252"/>
      <c r="AF638" s="252"/>
      <c r="AG638" s="252"/>
      <c r="AH638" s="252"/>
      <c r="AI638" s="252"/>
      <c r="AJ638" s="252"/>
      <c r="AK638" s="252"/>
      <c r="AL638" s="252"/>
      <c r="AM638" s="252"/>
      <c r="AN638" s="252"/>
      <c r="AO638" s="252"/>
      <c r="AP638" s="252"/>
      <c r="AQ638" s="259"/>
      <c r="AR638" s="591" t="s">
        <v>124</v>
      </c>
      <c r="AS638" s="592"/>
      <c r="AT638" s="160"/>
    </row>
    <row r="639" spans="1:46" s="74" customFormat="1" ht="24.95" customHeight="1" outlineLevel="1">
      <c r="B639" s="260"/>
      <c r="C639" s="261"/>
      <c r="D639" s="261"/>
      <c r="E639" s="261"/>
      <c r="F639" s="261"/>
      <c r="G639" s="261"/>
      <c r="H639" s="261"/>
      <c r="I639" s="261"/>
      <c r="J639" s="261"/>
      <c r="K639" s="261"/>
      <c r="L639" s="261"/>
      <c r="M639" s="261"/>
      <c r="N639" s="261"/>
      <c r="O639" s="261"/>
      <c r="P639" s="261"/>
      <c r="Q639" s="262"/>
      <c r="R639" s="260"/>
      <c r="S639" s="263"/>
      <c r="T639" s="261"/>
      <c r="U639" s="261"/>
      <c r="V639" s="261"/>
      <c r="W639" s="261"/>
      <c r="X639" s="265"/>
      <c r="Y639" s="267"/>
      <c r="Z639" s="269"/>
      <c r="AA639" s="271"/>
      <c r="AB639" s="267"/>
      <c r="AC639" s="260"/>
      <c r="AD639" s="261"/>
      <c r="AE639" s="261"/>
      <c r="AF639" s="261"/>
      <c r="AG639" s="261"/>
      <c r="AH639" s="261"/>
      <c r="AI639" s="261"/>
      <c r="AJ639" s="261"/>
      <c r="AK639" s="261"/>
      <c r="AL639" s="261"/>
      <c r="AM639" s="261"/>
      <c r="AN639" s="261"/>
      <c r="AO639" s="261"/>
      <c r="AP639" s="261"/>
      <c r="AQ639" s="262"/>
      <c r="AR639" s="141" t="s">
        <v>125</v>
      </c>
      <c r="AS639" s="121" t="s">
        <v>126</v>
      </c>
      <c r="AT639" s="160"/>
    </row>
    <row r="640" spans="1:46" s="74" customFormat="1" ht="24.95" customHeight="1" outlineLevel="1">
      <c r="A640" s="160"/>
      <c r="B640" s="227"/>
      <c r="C640" s="228"/>
      <c r="D640" s="228"/>
      <c r="E640" s="228"/>
      <c r="F640" s="228"/>
      <c r="G640" s="228"/>
      <c r="H640" s="228"/>
      <c r="I640" s="228"/>
      <c r="J640" s="228"/>
      <c r="K640" s="228"/>
      <c r="L640" s="228"/>
      <c r="M640" s="228"/>
      <c r="N640" s="228"/>
      <c r="O640" s="228"/>
      <c r="P640" s="228"/>
      <c r="Q640" s="229"/>
      <c r="R640" s="227" t="s">
        <v>127</v>
      </c>
      <c r="S640" s="230"/>
      <c r="T640" s="231" t="s">
        <v>336</v>
      </c>
      <c r="U640" s="228"/>
      <c r="V640" s="228"/>
      <c r="W640" s="228"/>
      <c r="X640" s="164" t="s">
        <v>170</v>
      </c>
      <c r="Y640" s="165"/>
      <c r="Z640" s="164"/>
      <c r="AA640" s="166"/>
      <c r="AB640" s="125" t="e">
        <f>INDEX($AM$107:$AT$110,MATCH(Z640,$AK$107:$AK$110,0),MATCH(AA640,$AM$111:$AT$111,0))</f>
        <v>#N/A</v>
      </c>
      <c r="AC640" s="227"/>
      <c r="AD640" s="228"/>
      <c r="AE640" s="228"/>
      <c r="AF640" s="228"/>
      <c r="AG640" s="228"/>
      <c r="AH640" s="228"/>
      <c r="AI640" s="228"/>
      <c r="AJ640" s="228"/>
      <c r="AK640" s="228"/>
      <c r="AL640" s="228"/>
      <c r="AM640" s="228"/>
      <c r="AN640" s="228"/>
      <c r="AO640" s="228"/>
      <c r="AP640" s="228"/>
      <c r="AQ640" s="229"/>
      <c r="AR640" s="177"/>
      <c r="AS640" s="168"/>
      <c r="AT640" s="160"/>
    </row>
    <row r="641" spans="1:46" s="74" customFormat="1" ht="24.95" customHeight="1" outlineLevel="1">
      <c r="A641" s="160"/>
      <c r="B641" s="227" t="s">
        <v>338</v>
      </c>
      <c r="C641" s="228"/>
      <c r="D641" s="228"/>
      <c r="E641" s="228"/>
      <c r="F641" s="228"/>
      <c r="G641" s="228"/>
      <c r="H641" s="228"/>
      <c r="I641" s="228"/>
      <c r="J641" s="228"/>
      <c r="K641" s="228"/>
      <c r="L641" s="228"/>
      <c r="M641" s="228"/>
      <c r="N641" s="228"/>
      <c r="O641" s="228"/>
      <c r="P641" s="228"/>
      <c r="Q641" s="229"/>
      <c r="R641" s="227"/>
      <c r="S641" s="230"/>
      <c r="T641" s="231"/>
      <c r="U641" s="228"/>
      <c r="V641" s="228"/>
      <c r="W641" s="228"/>
      <c r="X641" s="164"/>
      <c r="Y641" s="165"/>
      <c r="Z641" s="164">
        <v>3</v>
      </c>
      <c r="AA641" s="166">
        <v>3</v>
      </c>
      <c r="AB641" s="125" t="str">
        <f t="shared" ref="AB641:AB647" si="33">INDEX($AM$107:$AT$110,MATCH(Z641,$AK$107:$AK$110,0),MATCH(AA641,$AM$111:$AT$111,0))</f>
        <v>B</v>
      </c>
      <c r="AC641" s="227" t="s">
        <v>341</v>
      </c>
      <c r="AD641" s="228"/>
      <c r="AE641" s="228"/>
      <c r="AF641" s="228"/>
      <c r="AG641" s="228"/>
      <c r="AH641" s="228"/>
      <c r="AI641" s="228"/>
      <c r="AJ641" s="228"/>
      <c r="AK641" s="228"/>
      <c r="AL641" s="228"/>
      <c r="AM641" s="228"/>
      <c r="AN641" s="228"/>
      <c r="AO641" s="228"/>
      <c r="AP641" s="228"/>
      <c r="AQ641" s="229"/>
      <c r="AR641" s="177" t="s">
        <v>170</v>
      </c>
      <c r="AS641" s="168"/>
      <c r="AT641" s="160"/>
    </row>
    <row r="642" spans="1:46" s="74" customFormat="1" ht="24.95" customHeight="1" outlineLevel="1">
      <c r="A642" s="160"/>
      <c r="B642" s="227" t="s">
        <v>339</v>
      </c>
      <c r="C642" s="228"/>
      <c r="D642" s="228"/>
      <c r="E642" s="228"/>
      <c r="F642" s="228"/>
      <c r="G642" s="228"/>
      <c r="H642" s="228"/>
      <c r="I642" s="228"/>
      <c r="J642" s="228"/>
      <c r="K642" s="228"/>
      <c r="L642" s="228"/>
      <c r="M642" s="228"/>
      <c r="N642" s="228"/>
      <c r="O642" s="228"/>
      <c r="P642" s="228"/>
      <c r="Q642" s="229"/>
      <c r="R642" s="227"/>
      <c r="S642" s="230"/>
      <c r="T642" s="231"/>
      <c r="U642" s="228"/>
      <c r="V642" s="228"/>
      <c r="W642" s="228"/>
      <c r="X642" s="164"/>
      <c r="Y642" s="165"/>
      <c r="Z642" s="164">
        <v>3</v>
      </c>
      <c r="AA642" s="166">
        <v>2</v>
      </c>
      <c r="AB642" s="125" t="str">
        <f t="shared" si="33"/>
        <v>B</v>
      </c>
      <c r="AC642" s="227"/>
      <c r="AD642" s="228"/>
      <c r="AE642" s="228"/>
      <c r="AF642" s="228"/>
      <c r="AG642" s="228"/>
      <c r="AH642" s="228"/>
      <c r="AI642" s="228"/>
      <c r="AJ642" s="228"/>
      <c r="AK642" s="228"/>
      <c r="AL642" s="228"/>
      <c r="AM642" s="228"/>
      <c r="AN642" s="228"/>
      <c r="AO642" s="228"/>
      <c r="AP642" s="228"/>
      <c r="AQ642" s="229"/>
      <c r="AR642" s="177"/>
      <c r="AS642" s="168" t="s">
        <v>170</v>
      </c>
      <c r="AT642" s="160"/>
    </row>
    <row r="643" spans="1:46" s="74" customFormat="1" ht="24.95" customHeight="1" outlineLevel="1">
      <c r="A643" s="160"/>
      <c r="B643" s="227" t="s">
        <v>340</v>
      </c>
      <c r="C643" s="228"/>
      <c r="D643" s="228"/>
      <c r="E643" s="228"/>
      <c r="F643" s="228"/>
      <c r="G643" s="228"/>
      <c r="H643" s="228"/>
      <c r="I643" s="228"/>
      <c r="J643" s="228"/>
      <c r="K643" s="228"/>
      <c r="L643" s="228"/>
      <c r="M643" s="228"/>
      <c r="N643" s="228"/>
      <c r="O643" s="228"/>
      <c r="P643" s="228"/>
      <c r="Q643" s="229"/>
      <c r="R643" s="227"/>
      <c r="S643" s="230"/>
      <c r="T643" s="231"/>
      <c r="U643" s="228"/>
      <c r="V643" s="228"/>
      <c r="W643" s="228"/>
      <c r="X643" s="164"/>
      <c r="Y643" s="165"/>
      <c r="Z643" s="164">
        <v>3</v>
      </c>
      <c r="AA643" s="166">
        <v>2</v>
      </c>
      <c r="AB643" s="125" t="str">
        <f t="shared" si="33"/>
        <v>B</v>
      </c>
      <c r="AC643" s="227"/>
      <c r="AD643" s="228"/>
      <c r="AE643" s="228"/>
      <c r="AF643" s="228"/>
      <c r="AG643" s="228"/>
      <c r="AH643" s="228"/>
      <c r="AI643" s="228"/>
      <c r="AJ643" s="228"/>
      <c r="AK643" s="228"/>
      <c r="AL643" s="228"/>
      <c r="AM643" s="228"/>
      <c r="AN643" s="228"/>
      <c r="AO643" s="228"/>
      <c r="AP643" s="228"/>
      <c r="AQ643" s="229"/>
      <c r="AR643" s="177"/>
      <c r="AS643" s="168"/>
      <c r="AT643" s="160"/>
    </row>
    <row r="644" spans="1:46" s="74" customFormat="1" ht="24.95" customHeight="1" outlineLevel="1">
      <c r="A644" s="160"/>
      <c r="B644" s="227"/>
      <c r="C644" s="228"/>
      <c r="D644" s="228"/>
      <c r="E644" s="228"/>
      <c r="F644" s="228"/>
      <c r="G644" s="228"/>
      <c r="H644" s="228"/>
      <c r="I644" s="228"/>
      <c r="J644" s="228"/>
      <c r="K644" s="228"/>
      <c r="L644" s="228"/>
      <c r="M644" s="228"/>
      <c r="N644" s="228"/>
      <c r="O644" s="228"/>
      <c r="P644" s="228"/>
      <c r="Q644" s="229"/>
      <c r="R644" s="227"/>
      <c r="S644" s="230"/>
      <c r="T644" s="231"/>
      <c r="U644" s="228"/>
      <c r="V644" s="228"/>
      <c r="W644" s="228"/>
      <c r="X644" s="164"/>
      <c r="Y644" s="165"/>
      <c r="Z644" s="164"/>
      <c r="AA644" s="166"/>
      <c r="AB644" s="125" t="e">
        <f t="shared" si="33"/>
        <v>#N/A</v>
      </c>
      <c r="AC644" s="227"/>
      <c r="AD644" s="228"/>
      <c r="AE644" s="228"/>
      <c r="AF644" s="228"/>
      <c r="AG644" s="228"/>
      <c r="AH644" s="228"/>
      <c r="AI644" s="228"/>
      <c r="AJ644" s="228"/>
      <c r="AK644" s="228"/>
      <c r="AL644" s="228"/>
      <c r="AM644" s="228"/>
      <c r="AN644" s="228"/>
      <c r="AO644" s="228"/>
      <c r="AP644" s="228"/>
      <c r="AQ644" s="229"/>
      <c r="AR644" s="177"/>
      <c r="AS644" s="168"/>
      <c r="AT644" s="160"/>
    </row>
    <row r="645" spans="1:46" s="74" customFormat="1" ht="24.95" customHeight="1" outlineLevel="1">
      <c r="A645" s="160"/>
      <c r="B645" s="227"/>
      <c r="C645" s="228"/>
      <c r="D645" s="228"/>
      <c r="E645" s="228"/>
      <c r="F645" s="228"/>
      <c r="G645" s="228"/>
      <c r="H645" s="228"/>
      <c r="I645" s="228"/>
      <c r="J645" s="228"/>
      <c r="K645" s="228"/>
      <c r="L645" s="228"/>
      <c r="M645" s="228"/>
      <c r="N645" s="228"/>
      <c r="O645" s="228"/>
      <c r="P645" s="228"/>
      <c r="Q645" s="229"/>
      <c r="R645" s="227"/>
      <c r="S645" s="230"/>
      <c r="T645" s="231"/>
      <c r="U645" s="228"/>
      <c r="V645" s="228"/>
      <c r="W645" s="228"/>
      <c r="X645" s="164"/>
      <c r="Y645" s="165"/>
      <c r="Z645" s="164"/>
      <c r="AA645" s="166"/>
      <c r="AB645" s="125" t="e">
        <f t="shared" si="33"/>
        <v>#N/A</v>
      </c>
      <c r="AC645" s="227"/>
      <c r="AD645" s="228"/>
      <c r="AE645" s="228"/>
      <c r="AF645" s="228"/>
      <c r="AG645" s="228"/>
      <c r="AH645" s="228"/>
      <c r="AI645" s="228"/>
      <c r="AJ645" s="228"/>
      <c r="AK645" s="228"/>
      <c r="AL645" s="228"/>
      <c r="AM645" s="228"/>
      <c r="AN645" s="228"/>
      <c r="AO645" s="228"/>
      <c r="AP645" s="228"/>
      <c r="AQ645" s="229"/>
      <c r="AR645" s="177"/>
      <c r="AS645" s="168"/>
      <c r="AT645" s="160"/>
    </row>
    <row r="646" spans="1:46" s="74" customFormat="1" ht="24.95" customHeight="1" outlineLevel="1">
      <c r="A646" s="160"/>
      <c r="B646" s="227"/>
      <c r="C646" s="228"/>
      <c r="D646" s="228"/>
      <c r="E646" s="228"/>
      <c r="F646" s="228"/>
      <c r="G646" s="228"/>
      <c r="H646" s="228"/>
      <c r="I646" s="228"/>
      <c r="J646" s="228"/>
      <c r="K646" s="228"/>
      <c r="L646" s="228"/>
      <c r="M646" s="228"/>
      <c r="N646" s="228"/>
      <c r="O646" s="228"/>
      <c r="P646" s="228"/>
      <c r="Q646" s="229"/>
      <c r="R646" s="227"/>
      <c r="S646" s="230"/>
      <c r="T646" s="231"/>
      <c r="U646" s="228"/>
      <c r="V646" s="228"/>
      <c r="W646" s="228"/>
      <c r="X646" s="164"/>
      <c r="Y646" s="165"/>
      <c r="Z646" s="164"/>
      <c r="AA646" s="166"/>
      <c r="AB646" s="125" t="e">
        <f t="shared" si="33"/>
        <v>#N/A</v>
      </c>
      <c r="AC646" s="227"/>
      <c r="AD646" s="228"/>
      <c r="AE646" s="228"/>
      <c r="AF646" s="228"/>
      <c r="AG646" s="228"/>
      <c r="AH646" s="228"/>
      <c r="AI646" s="228"/>
      <c r="AJ646" s="228"/>
      <c r="AK646" s="228"/>
      <c r="AL646" s="228"/>
      <c r="AM646" s="228"/>
      <c r="AN646" s="228"/>
      <c r="AO646" s="228"/>
      <c r="AP646" s="228"/>
      <c r="AQ646" s="229"/>
      <c r="AR646" s="177"/>
      <c r="AS646" s="168"/>
      <c r="AT646" s="160"/>
    </row>
    <row r="647" spans="1:46" s="74" customFormat="1" ht="24.95" customHeight="1" outlineLevel="1" thickBot="1">
      <c r="A647" s="160"/>
      <c r="B647" s="227"/>
      <c r="C647" s="228"/>
      <c r="D647" s="228"/>
      <c r="E647" s="228"/>
      <c r="F647" s="228"/>
      <c r="G647" s="228"/>
      <c r="H647" s="228"/>
      <c r="I647" s="228"/>
      <c r="J647" s="228"/>
      <c r="K647" s="228"/>
      <c r="L647" s="228"/>
      <c r="M647" s="228"/>
      <c r="N647" s="228"/>
      <c r="O647" s="228"/>
      <c r="P647" s="228"/>
      <c r="Q647" s="229"/>
      <c r="R647" s="232"/>
      <c r="S647" s="233"/>
      <c r="T647" s="234"/>
      <c r="U647" s="235"/>
      <c r="V647" s="235"/>
      <c r="W647" s="235"/>
      <c r="X647" s="164"/>
      <c r="Y647" s="165"/>
      <c r="Z647" s="169"/>
      <c r="AA647" s="171"/>
      <c r="AB647" s="131" t="e">
        <f t="shared" si="33"/>
        <v>#N/A</v>
      </c>
      <c r="AC647" s="232"/>
      <c r="AD647" s="235"/>
      <c r="AE647" s="235"/>
      <c r="AF647" s="235"/>
      <c r="AG647" s="235"/>
      <c r="AH647" s="235"/>
      <c r="AI647" s="235"/>
      <c r="AJ647" s="235"/>
      <c r="AK647" s="235"/>
      <c r="AL647" s="235"/>
      <c r="AM647" s="235"/>
      <c r="AN647" s="235"/>
      <c r="AO647" s="235"/>
      <c r="AP647" s="235"/>
      <c r="AQ647" s="236"/>
      <c r="AR647" s="178"/>
      <c r="AS647" s="173"/>
      <c r="AT647" s="160"/>
    </row>
    <row r="648" spans="1:46" s="74" customFormat="1" ht="24.95" customHeight="1" outlineLevel="1" thickBot="1">
      <c r="B648" s="237"/>
      <c r="C648" s="238"/>
      <c r="D648" s="238"/>
      <c r="E648" s="238"/>
      <c r="F648" s="238"/>
      <c r="G648" s="238"/>
      <c r="H648" s="238"/>
      <c r="I648" s="238"/>
      <c r="J648" s="238"/>
      <c r="K648" s="238"/>
      <c r="L648" s="238"/>
      <c r="M648" s="238"/>
      <c r="N648" s="238"/>
      <c r="O648" s="238"/>
      <c r="P648" s="238"/>
      <c r="Q648" s="239"/>
      <c r="R648" s="240" t="s">
        <v>132</v>
      </c>
      <c r="S648" s="241"/>
      <c r="T648" s="241"/>
      <c r="U648" s="241"/>
      <c r="V648" s="241"/>
      <c r="W648" s="241"/>
      <c r="X648" s="241"/>
      <c r="Y648" s="242"/>
      <c r="Z648" s="134">
        <f>ROUNDUP(SUM(Z639:Z647)*$AK637,0)</f>
        <v>2</v>
      </c>
      <c r="AA648" s="135">
        <f>ROUNDUP(SUM(AA639:AA647)*$AK637,0)</f>
        <v>1</v>
      </c>
      <c r="AB648" s="136"/>
      <c r="AC648" s="615"/>
      <c r="AD648" s="616"/>
      <c r="AE648" s="616"/>
      <c r="AF648" s="616"/>
      <c r="AG648" s="616"/>
      <c r="AH648" s="616"/>
      <c r="AI648" s="616"/>
      <c r="AJ648" s="616"/>
      <c r="AK648" s="616"/>
      <c r="AL648" s="616"/>
      <c r="AM648" s="616"/>
      <c r="AN648" s="616"/>
      <c r="AO648" s="616"/>
      <c r="AP648" s="616"/>
      <c r="AQ648" s="616"/>
      <c r="AR648" s="616"/>
      <c r="AS648" s="617"/>
      <c r="AT648" s="160"/>
    </row>
    <row r="649" spans="1:46" s="74" customFormat="1" ht="24.95" customHeight="1" outlineLevel="1">
      <c r="A649" s="160"/>
      <c r="B649" s="160"/>
      <c r="C649" s="160"/>
      <c r="D649" s="160"/>
      <c r="E649" s="160"/>
      <c r="F649" s="160"/>
      <c r="G649" s="160"/>
      <c r="H649" s="160"/>
      <c r="I649" s="160"/>
      <c r="J649" s="160"/>
      <c r="K649" s="160"/>
      <c r="L649" s="160"/>
      <c r="M649" s="160"/>
      <c r="N649" s="160"/>
      <c r="O649" s="160"/>
      <c r="P649" s="160"/>
      <c r="Q649" s="160"/>
      <c r="R649" s="160"/>
      <c r="S649" s="160"/>
      <c r="T649" s="160"/>
      <c r="U649" s="160"/>
      <c r="V649" s="160"/>
      <c r="W649" s="160"/>
      <c r="X649" s="160"/>
      <c r="Y649" s="160"/>
      <c r="Z649" s="160"/>
      <c r="AA649" s="160"/>
      <c r="AB649" s="160"/>
      <c r="AC649" s="160"/>
      <c r="AD649" s="160"/>
      <c r="AE649" s="160"/>
      <c r="AF649" s="160"/>
      <c r="AG649" s="160"/>
      <c r="AH649" s="160"/>
      <c r="AI649" s="160"/>
      <c r="AJ649" s="160"/>
      <c r="AK649" s="160"/>
      <c r="AL649" s="160"/>
      <c r="AM649" s="160"/>
      <c r="AN649" s="160"/>
      <c r="AO649" s="160"/>
      <c r="AP649" s="160"/>
      <c r="AQ649" s="160"/>
      <c r="AR649" s="70"/>
      <c r="AS649" s="70"/>
      <c r="AT649" s="160"/>
    </row>
    <row r="650" spans="1:46" s="74" customFormat="1" ht="24.95" customHeight="1" thickBot="1">
      <c r="A650" s="160"/>
      <c r="B650" s="160"/>
      <c r="C650" s="160"/>
      <c r="D650" s="160"/>
      <c r="E650" s="160"/>
      <c r="F650" s="160"/>
      <c r="G650" s="160"/>
      <c r="H650" s="160"/>
      <c r="I650" s="160"/>
      <c r="J650" s="160"/>
      <c r="K650" s="160"/>
      <c r="L650" s="160"/>
      <c r="M650" s="160"/>
      <c r="N650" s="160"/>
      <c r="O650" s="160"/>
      <c r="P650" s="160"/>
      <c r="Q650" s="160"/>
      <c r="R650" s="160"/>
      <c r="S650" s="160"/>
      <c r="T650" s="160"/>
      <c r="U650" s="160"/>
      <c r="V650" s="160"/>
      <c r="W650" s="160"/>
      <c r="X650" s="160"/>
      <c r="Y650" s="160"/>
      <c r="Z650" s="160"/>
      <c r="AA650" s="160"/>
      <c r="AB650" s="160"/>
      <c r="AC650" s="160"/>
      <c r="AD650" s="160"/>
      <c r="AE650" s="160"/>
      <c r="AF650" s="160"/>
      <c r="AG650" s="160"/>
      <c r="AH650" s="160"/>
      <c r="AI650" s="160"/>
      <c r="AJ650" s="160"/>
      <c r="AK650" s="160"/>
      <c r="AL650" s="160"/>
      <c r="AM650" s="160"/>
      <c r="AN650" s="160"/>
      <c r="AO650" s="160"/>
      <c r="AP650" s="160"/>
      <c r="AQ650" s="160"/>
      <c r="AR650" s="70"/>
      <c r="AS650" s="70"/>
      <c r="AT650" s="160"/>
    </row>
    <row r="651" spans="1:46" s="74" customFormat="1" ht="24.95" customHeight="1">
      <c r="A651" s="160"/>
      <c r="B651" s="611" t="s">
        <v>268</v>
      </c>
      <c r="C651" s="612"/>
      <c r="D651" s="599" t="s">
        <v>110</v>
      </c>
      <c r="E651" s="603"/>
      <c r="F651" s="603"/>
      <c r="G651" s="603"/>
      <c r="H651" s="603"/>
      <c r="I651" s="603"/>
      <c r="J651" s="603"/>
      <c r="K651" s="603"/>
      <c r="L651" s="603"/>
      <c r="M651" s="603"/>
      <c r="N651" s="603"/>
      <c r="O651" s="603"/>
      <c r="P651" s="603"/>
      <c r="Q651" s="603"/>
      <c r="R651" s="603"/>
      <c r="S651" s="603"/>
      <c r="T651" s="603"/>
      <c r="U651" s="603"/>
      <c r="V651" s="603"/>
      <c r="W651" s="603"/>
      <c r="X651" s="603"/>
      <c r="Y651" s="603"/>
      <c r="Z651" s="603"/>
      <c r="AA651" s="603"/>
      <c r="AB651" s="603"/>
      <c r="AC651" s="603"/>
      <c r="AD651" s="603"/>
      <c r="AE651" s="603"/>
      <c r="AF651" s="603"/>
      <c r="AG651" s="603"/>
      <c r="AH651" s="603"/>
      <c r="AI651" s="603"/>
      <c r="AJ651" s="603"/>
      <c r="AK651" s="600"/>
      <c r="AL651" s="812" t="s">
        <v>168</v>
      </c>
      <c r="AM651" s="813"/>
      <c r="AN651" s="813"/>
      <c r="AO651" s="813"/>
      <c r="AP651" s="813"/>
      <c r="AQ651" s="813"/>
      <c r="AR651" s="813"/>
      <c r="AS651" s="814"/>
      <c r="AT651" s="160"/>
    </row>
    <row r="652" spans="1:46" s="74" customFormat="1" ht="24.95" customHeight="1" thickBot="1">
      <c r="A652" s="160"/>
      <c r="B652" s="613"/>
      <c r="C652" s="614"/>
      <c r="D652" s="601"/>
      <c r="E652" s="604"/>
      <c r="F652" s="604"/>
      <c r="G652" s="604"/>
      <c r="H652" s="604"/>
      <c r="I652" s="604"/>
      <c r="J652" s="604"/>
      <c r="K652" s="604"/>
      <c r="L652" s="604"/>
      <c r="M652" s="604"/>
      <c r="N652" s="604"/>
      <c r="O652" s="604"/>
      <c r="P652" s="604"/>
      <c r="Q652" s="604"/>
      <c r="R652" s="604"/>
      <c r="S652" s="604"/>
      <c r="T652" s="604"/>
      <c r="U652" s="604"/>
      <c r="V652" s="604"/>
      <c r="W652" s="604"/>
      <c r="X652" s="604"/>
      <c r="Y652" s="604"/>
      <c r="Z652" s="604"/>
      <c r="AA652" s="604"/>
      <c r="AB652" s="604"/>
      <c r="AC652" s="604"/>
      <c r="AD652" s="604"/>
      <c r="AE652" s="604"/>
      <c r="AF652" s="604"/>
      <c r="AG652" s="604"/>
      <c r="AH652" s="604"/>
      <c r="AI652" s="604"/>
      <c r="AJ652" s="604"/>
      <c r="AK652" s="602"/>
      <c r="AL652" s="815"/>
      <c r="AM652" s="816"/>
      <c r="AN652" s="816"/>
      <c r="AO652" s="816"/>
      <c r="AP652" s="816"/>
      <c r="AQ652" s="816"/>
      <c r="AR652" s="816"/>
      <c r="AS652" s="817"/>
      <c r="AT652" s="160"/>
    </row>
    <row r="653" spans="1:46" s="74" customFormat="1" ht="24.95" customHeight="1" outlineLevel="1" thickTop="1" thickBot="1">
      <c r="B653" s="576"/>
      <c r="C653" s="577"/>
      <c r="D653" s="577"/>
      <c r="E653" s="577"/>
      <c r="F653" s="577"/>
      <c r="G653" s="577"/>
      <c r="H653" s="577"/>
      <c r="I653" s="577"/>
      <c r="J653" s="577"/>
      <c r="K653" s="577"/>
      <c r="L653" s="577"/>
      <c r="M653" s="577"/>
      <c r="N653" s="577"/>
      <c r="O653" s="577"/>
      <c r="P653" s="577"/>
      <c r="Q653" s="577"/>
      <c r="R653" s="577"/>
      <c r="S653" s="577"/>
      <c r="T653" s="577"/>
      <c r="U653" s="577"/>
      <c r="V653" s="577"/>
      <c r="W653" s="577"/>
      <c r="X653" s="577"/>
      <c r="Y653" s="578"/>
      <c r="Z653" s="249" t="s">
        <v>115</v>
      </c>
      <c r="AA653" s="250"/>
      <c r="AB653" s="251"/>
      <c r="AC653" s="442" t="s">
        <v>116</v>
      </c>
      <c r="AD653" s="443"/>
      <c r="AE653" s="443"/>
      <c r="AF653" s="443"/>
      <c r="AG653" s="443"/>
      <c r="AH653" s="443"/>
      <c r="AI653" s="581">
        <v>0</v>
      </c>
      <c r="AJ653" s="582"/>
      <c r="AK653" s="579">
        <f>AI653/AR$9</f>
        <v>0</v>
      </c>
      <c r="AL653" s="580"/>
      <c r="AM653" s="256" t="s">
        <v>175</v>
      </c>
      <c r="AN653" s="252"/>
      <c r="AO653" s="252"/>
      <c r="AP653" s="252"/>
      <c r="AQ653" s="253"/>
      <c r="AR653" s="254"/>
      <c r="AS653" s="258"/>
      <c r="AT653" s="160"/>
    </row>
    <row r="654" spans="1:46" s="74" customFormat="1" ht="24.95" customHeight="1" outlineLevel="1" thickTop="1">
      <c r="B654" s="256" t="s">
        <v>117</v>
      </c>
      <c r="C654" s="252"/>
      <c r="D654" s="252"/>
      <c r="E654" s="252"/>
      <c r="F654" s="252"/>
      <c r="G654" s="252"/>
      <c r="H654" s="252"/>
      <c r="I654" s="252"/>
      <c r="J654" s="252"/>
      <c r="K654" s="252"/>
      <c r="L654" s="252"/>
      <c r="M654" s="252"/>
      <c r="N654" s="252"/>
      <c r="O654" s="252"/>
      <c r="P654" s="252"/>
      <c r="Q654" s="259"/>
      <c r="R654" s="256" t="s">
        <v>118</v>
      </c>
      <c r="S654" s="253"/>
      <c r="T654" s="252" t="s">
        <v>119</v>
      </c>
      <c r="U654" s="252"/>
      <c r="V654" s="252"/>
      <c r="W654" s="252"/>
      <c r="X654" s="264" t="s">
        <v>46</v>
      </c>
      <c r="Y654" s="266" t="s">
        <v>47</v>
      </c>
      <c r="Z654" s="268" t="s">
        <v>120</v>
      </c>
      <c r="AA654" s="270" t="s">
        <v>121</v>
      </c>
      <c r="AB654" s="266" t="s">
        <v>122</v>
      </c>
      <c r="AC654" s="256" t="s">
        <v>123</v>
      </c>
      <c r="AD654" s="252"/>
      <c r="AE654" s="252"/>
      <c r="AF654" s="252"/>
      <c r="AG654" s="252"/>
      <c r="AH654" s="252"/>
      <c r="AI654" s="252"/>
      <c r="AJ654" s="252"/>
      <c r="AK654" s="252"/>
      <c r="AL654" s="252"/>
      <c r="AM654" s="252"/>
      <c r="AN654" s="252"/>
      <c r="AO654" s="252"/>
      <c r="AP654" s="252"/>
      <c r="AQ654" s="259"/>
      <c r="AR654" s="591" t="s">
        <v>124</v>
      </c>
      <c r="AS654" s="592"/>
      <c r="AT654" s="160"/>
    </row>
    <row r="655" spans="1:46" s="74" customFormat="1" ht="24.95" customHeight="1" outlineLevel="1">
      <c r="B655" s="260"/>
      <c r="C655" s="261"/>
      <c r="D655" s="261"/>
      <c r="E655" s="261"/>
      <c r="F655" s="261"/>
      <c r="G655" s="261"/>
      <c r="H655" s="261"/>
      <c r="I655" s="261"/>
      <c r="J655" s="261"/>
      <c r="K655" s="261"/>
      <c r="L655" s="261"/>
      <c r="M655" s="261"/>
      <c r="N655" s="261"/>
      <c r="O655" s="261"/>
      <c r="P655" s="261"/>
      <c r="Q655" s="262"/>
      <c r="R655" s="260"/>
      <c r="S655" s="263"/>
      <c r="T655" s="261"/>
      <c r="U655" s="261"/>
      <c r="V655" s="261"/>
      <c r="W655" s="261"/>
      <c r="X655" s="265"/>
      <c r="Y655" s="267"/>
      <c r="Z655" s="269"/>
      <c r="AA655" s="271"/>
      <c r="AB655" s="267"/>
      <c r="AC655" s="260"/>
      <c r="AD655" s="261"/>
      <c r="AE655" s="261"/>
      <c r="AF655" s="261"/>
      <c r="AG655" s="261"/>
      <c r="AH655" s="261"/>
      <c r="AI655" s="261"/>
      <c r="AJ655" s="261"/>
      <c r="AK655" s="261"/>
      <c r="AL655" s="261"/>
      <c r="AM655" s="261"/>
      <c r="AN655" s="261"/>
      <c r="AO655" s="261"/>
      <c r="AP655" s="261"/>
      <c r="AQ655" s="262"/>
      <c r="AR655" s="141" t="s">
        <v>125</v>
      </c>
      <c r="AS655" s="121" t="s">
        <v>126</v>
      </c>
      <c r="AT655" s="160"/>
    </row>
    <row r="656" spans="1:46" s="74" customFormat="1" ht="24.95" customHeight="1" outlineLevel="1">
      <c r="A656" s="160"/>
      <c r="B656" s="227" t="s">
        <v>337</v>
      </c>
      <c r="C656" s="228"/>
      <c r="D656" s="228"/>
      <c r="E656" s="228"/>
      <c r="F656" s="228"/>
      <c r="G656" s="228"/>
      <c r="H656" s="228"/>
      <c r="I656" s="228"/>
      <c r="J656" s="228"/>
      <c r="K656" s="228"/>
      <c r="L656" s="228"/>
      <c r="M656" s="228"/>
      <c r="N656" s="228"/>
      <c r="O656" s="228"/>
      <c r="P656" s="228"/>
      <c r="Q656" s="229"/>
      <c r="R656" s="227" t="s">
        <v>127</v>
      </c>
      <c r="S656" s="230"/>
      <c r="T656" s="231" t="s">
        <v>336</v>
      </c>
      <c r="U656" s="228"/>
      <c r="V656" s="228"/>
      <c r="W656" s="228"/>
      <c r="X656" s="164" t="s">
        <v>170</v>
      </c>
      <c r="Y656" s="165"/>
      <c r="Z656" s="164"/>
      <c r="AA656" s="166"/>
      <c r="AB656" s="125" t="e">
        <f>INDEX($AM$107:$AT$110,MATCH(Z656,$AK$107:$AK$110,0),MATCH(AA656,$AM$111:$AT$111,0))</f>
        <v>#N/A</v>
      </c>
      <c r="AC656" s="227"/>
      <c r="AD656" s="228"/>
      <c r="AE656" s="228"/>
      <c r="AF656" s="228"/>
      <c r="AG656" s="228"/>
      <c r="AH656" s="228"/>
      <c r="AI656" s="228"/>
      <c r="AJ656" s="228"/>
      <c r="AK656" s="228"/>
      <c r="AL656" s="228"/>
      <c r="AM656" s="228"/>
      <c r="AN656" s="228"/>
      <c r="AO656" s="228"/>
      <c r="AP656" s="228"/>
      <c r="AQ656" s="229"/>
      <c r="AR656" s="177"/>
      <c r="AS656" s="168" t="s">
        <v>170</v>
      </c>
      <c r="AT656" s="160"/>
    </row>
    <row r="657" spans="1:46" s="74" customFormat="1" ht="24.95" customHeight="1" outlineLevel="1">
      <c r="A657" s="160"/>
      <c r="B657" s="227" t="s">
        <v>338</v>
      </c>
      <c r="C657" s="228"/>
      <c r="D657" s="228"/>
      <c r="E657" s="228"/>
      <c r="F657" s="228"/>
      <c r="G657" s="228"/>
      <c r="H657" s="228"/>
      <c r="I657" s="228"/>
      <c r="J657" s="228"/>
      <c r="K657" s="228"/>
      <c r="L657" s="228"/>
      <c r="M657" s="228"/>
      <c r="N657" s="228"/>
      <c r="O657" s="228"/>
      <c r="P657" s="228"/>
      <c r="Q657" s="229"/>
      <c r="R657" s="227"/>
      <c r="S657" s="230"/>
      <c r="T657" s="231"/>
      <c r="U657" s="228"/>
      <c r="V657" s="228"/>
      <c r="W657" s="228"/>
      <c r="X657" s="164"/>
      <c r="Y657" s="165"/>
      <c r="Z657" s="164"/>
      <c r="AA657" s="166"/>
      <c r="AB657" s="125" t="e">
        <f t="shared" ref="AB657:AB663" si="34">INDEX($AM$107:$AT$110,MATCH(Z657,$AK$107:$AK$110,0),MATCH(AA657,$AM$111:$AT$111,0))</f>
        <v>#N/A</v>
      </c>
      <c r="AC657" s="227" t="s">
        <v>341</v>
      </c>
      <c r="AD657" s="228"/>
      <c r="AE657" s="228"/>
      <c r="AF657" s="228"/>
      <c r="AG657" s="228"/>
      <c r="AH657" s="228"/>
      <c r="AI657" s="228"/>
      <c r="AJ657" s="228"/>
      <c r="AK657" s="228"/>
      <c r="AL657" s="228"/>
      <c r="AM657" s="228"/>
      <c r="AN657" s="228"/>
      <c r="AO657" s="228"/>
      <c r="AP657" s="228"/>
      <c r="AQ657" s="229"/>
      <c r="AR657" s="177" t="s">
        <v>170</v>
      </c>
      <c r="AS657" s="168"/>
      <c r="AT657" s="160"/>
    </row>
    <row r="658" spans="1:46" s="74" customFormat="1" ht="24.95" customHeight="1" outlineLevel="1">
      <c r="A658" s="160"/>
      <c r="B658" s="227"/>
      <c r="C658" s="228"/>
      <c r="D658" s="228"/>
      <c r="E658" s="228"/>
      <c r="F658" s="228"/>
      <c r="G658" s="228"/>
      <c r="H658" s="228"/>
      <c r="I658" s="228"/>
      <c r="J658" s="228"/>
      <c r="K658" s="228"/>
      <c r="L658" s="228"/>
      <c r="M658" s="228"/>
      <c r="N658" s="228"/>
      <c r="O658" s="228"/>
      <c r="P658" s="228"/>
      <c r="Q658" s="229"/>
      <c r="R658" s="227"/>
      <c r="S658" s="230"/>
      <c r="T658" s="231"/>
      <c r="U658" s="228"/>
      <c r="V658" s="228"/>
      <c r="W658" s="228"/>
      <c r="X658" s="164"/>
      <c r="Y658" s="165"/>
      <c r="Z658" s="164"/>
      <c r="AA658" s="166"/>
      <c r="AB658" s="125" t="e">
        <f t="shared" si="34"/>
        <v>#N/A</v>
      </c>
      <c r="AC658" s="227" t="s">
        <v>342</v>
      </c>
      <c r="AD658" s="228"/>
      <c r="AE658" s="228"/>
      <c r="AF658" s="228"/>
      <c r="AG658" s="228"/>
      <c r="AH658" s="228"/>
      <c r="AI658" s="228"/>
      <c r="AJ658" s="228"/>
      <c r="AK658" s="228"/>
      <c r="AL658" s="228"/>
      <c r="AM658" s="228"/>
      <c r="AN658" s="228"/>
      <c r="AO658" s="228"/>
      <c r="AP658" s="228"/>
      <c r="AQ658" s="229"/>
      <c r="AR658" s="177"/>
      <c r="AS658" s="168" t="s">
        <v>170</v>
      </c>
      <c r="AT658" s="160"/>
    </row>
    <row r="659" spans="1:46" s="74" customFormat="1" ht="24.95" customHeight="1" outlineLevel="1">
      <c r="A659" s="160"/>
      <c r="B659" s="227"/>
      <c r="C659" s="228"/>
      <c r="D659" s="228"/>
      <c r="E659" s="228"/>
      <c r="F659" s="228"/>
      <c r="G659" s="228"/>
      <c r="H659" s="228"/>
      <c r="I659" s="228"/>
      <c r="J659" s="228"/>
      <c r="K659" s="228"/>
      <c r="L659" s="228"/>
      <c r="M659" s="228"/>
      <c r="N659" s="228"/>
      <c r="O659" s="228"/>
      <c r="P659" s="228"/>
      <c r="Q659" s="229"/>
      <c r="R659" s="227"/>
      <c r="S659" s="230"/>
      <c r="T659" s="231"/>
      <c r="U659" s="228"/>
      <c r="V659" s="228"/>
      <c r="W659" s="228"/>
      <c r="X659" s="164"/>
      <c r="Y659" s="165"/>
      <c r="Z659" s="164"/>
      <c r="AA659" s="166"/>
      <c r="AB659" s="125" t="e">
        <f t="shared" si="34"/>
        <v>#N/A</v>
      </c>
      <c r="AC659" s="227"/>
      <c r="AD659" s="228"/>
      <c r="AE659" s="228"/>
      <c r="AF659" s="228"/>
      <c r="AG659" s="228"/>
      <c r="AH659" s="228"/>
      <c r="AI659" s="228"/>
      <c r="AJ659" s="228"/>
      <c r="AK659" s="228"/>
      <c r="AL659" s="228"/>
      <c r="AM659" s="228"/>
      <c r="AN659" s="228"/>
      <c r="AO659" s="228"/>
      <c r="AP659" s="228"/>
      <c r="AQ659" s="229"/>
      <c r="AR659" s="177"/>
      <c r="AS659" s="168"/>
      <c r="AT659" s="160"/>
    </row>
    <row r="660" spans="1:46" s="74" customFormat="1" ht="24.95" customHeight="1" outlineLevel="1">
      <c r="A660" s="160"/>
      <c r="B660" s="227"/>
      <c r="C660" s="228"/>
      <c r="D660" s="228"/>
      <c r="E660" s="228"/>
      <c r="F660" s="228"/>
      <c r="G660" s="228"/>
      <c r="H660" s="228"/>
      <c r="I660" s="228"/>
      <c r="J660" s="228"/>
      <c r="K660" s="228"/>
      <c r="L660" s="228"/>
      <c r="M660" s="228"/>
      <c r="N660" s="228"/>
      <c r="O660" s="228"/>
      <c r="P660" s="228"/>
      <c r="Q660" s="229"/>
      <c r="R660" s="227"/>
      <c r="S660" s="230"/>
      <c r="T660" s="231"/>
      <c r="U660" s="228"/>
      <c r="V660" s="228"/>
      <c r="W660" s="228"/>
      <c r="X660" s="164"/>
      <c r="Y660" s="165"/>
      <c r="Z660" s="164"/>
      <c r="AA660" s="166"/>
      <c r="AB660" s="125" t="e">
        <f t="shared" si="34"/>
        <v>#N/A</v>
      </c>
      <c r="AC660" s="227"/>
      <c r="AD660" s="228"/>
      <c r="AE660" s="228"/>
      <c r="AF660" s="228"/>
      <c r="AG660" s="228"/>
      <c r="AH660" s="228"/>
      <c r="AI660" s="228"/>
      <c r="AJ660" s="228"/>
      <c r="AK660" s="228"/>
      <c r="AL660" s="228"/>
      <c r="AM660" s="228"/>
      <c r="AN660" s="228"/>
      <c r="AO660" s="228"/>
      <c r="AP660" s="228"/>
      <c r="AQ660" s="229"/>
      <c r="AR660" s="177"/>
      <c r="AS660" s="168"/>
      <c r="AT660" s="160"/>
    </row>
    <row r="661" spans="1:46" s="74" customFormat="1" ht="24.95" customHeight="1" outlineLevel="1">
      <c r="A661" s="160"/>
      <c r="B661" s="227"/>
      <c r="C661" s="228"/>
      <c r="D661" s="228"/>
      <c r="E661" s="228"/>
      <c r="F661" s="228"/>
      <c r="G661" s="228"/>
      <c r="H661" s="228"/>
      <c r="I661" s="228"/>
      <c r="J661" s="228"/>
      <c r="K661" s="228"/>
      <c r="L661" s="228"/>
      <c r="M661" s="228"/>
      <c r="N661" s="228"/>
      <c r="O661" s="228"/>
      <c r="P661" s="228"/>
      <c r="Q661" s="229"/>
      <c r="R661" s="227"/>
      <c r="S661" s="230"/>
      <c r="T661" s="231"/>
      <c r="U661" s="228"/>
      <c r="V661" s="228"/>
      <c r="W661" s="228"/>
      <c r="X661" s="164"/>
      <c r="Y661" s="165"/>
      <c r="Z661" s="164"/>
      <c r="AA661" s="166"/>
      <c r="AB661" s="125" t="e">
        <f t="shared" si="34"/>
        <v>#N/A</v>
      </c>
      <c r="AC661" s="227"/>
      <c r="AD661" s="228"/>
      <c r="AE661" s="228"/>
      <c r="AF661" s="228"/>
      <c r="AG661" s="228"/>
      <c r="AH661" s="228"/>
      <c r="AI661" s="228"/>
      <c r="AJ661" s="228"/>
      <c r="AK661" s="228"/>
      <c r="AL661" s="228"/>
      <c r="AM661" s="228"/>
      <c r="AN661" s="228"/>
      <c r="AO661" s="228"/>
      <c r="AP661" s="228"/>
      <c r="AQ661" s="229"/>
      <c r="AR661" s="177"/>
      <c r="AS661" s="168"/>
      <c r="AT661" s="160"/>
    </row>
    <row r="662" spans="1:46" s="74" customFormat="1" ht="24.95" customHeight="1" outlineLevel="1">
      <c r="A662" s="160"/>
      <c r="B662" s="227"/>
      <c r="C662" s="228"/>
      <c r="D662" s="228"/>
      <c r="E662" s="228"/>
      <c r="F662" s="228"/>
      <c r="G662" s="228"/>
      <c r="H662" s="228"/>
      <c r="I662" s="228"/>
      <c r="J662" s="228"/>
      <c r="K662" s="228"/>
      <c r="L662" s="228"/>
      <c r="M662" s="228"/>
      <c r="N662" s="228"/>
      <c r="O662" s="228"/>
      <c r="P662" s="228"/>
      <c r="Q662" s="229"/>
      <c r="R662" s="227"/>
      <c r="S662" s="230"/>
      <c r="T662" s="231"/>
      <c r="U662" s="228"/>
      <c r="V662" s="228"/>
      <c r="W662" s="228"/>
      <c r="X662" s="164"/>
      <c r="Y662" s="165"/>
      <c r="Z662" s="164"/>
      <c r="AA662" s="166"/>
      <c r="AB662" s="125" t="e">
        <f t="shared" si="34"/>
        <v>#N/A</v>
      </c>
      <c r="AC662" s="227"/>
      <c r="AD662" s="228"/>
      <c r="AE662" s="228"/>
      <c r="AF662" s="228"/>
      <c r="AG662" s="228"/>
      <c r="AH662" s="228"/>
      <c r="AI662" s="228"/>
      <c r="AJ662" s="228"/>
      <c r="AK662" s="228"/>
      <c r="AL662" s="228"/>
      <c r="AM662" s="228"/>
      <c r="AN662" s="228"/>
      <c r="AO662" s="228"/>
      <c r="AP662" s="228"/>
      <c r="AQ662" s="229"/>
      <c r="AR662" s="177"/>
      <c r="AS662" s="168"/>
      <c r="AT662" s="160"/>
    </row>
    <row r="663" spans="1:46" s="74" customFormat="1" ht="24.95" customHeight="1" outlineLevel="1" thickBot="1">
      <c r="A663" s="160"/>
      <c r="B663" s="227"/>
      <c r="C663" s="228"/>
      <c r="D663" s="228"/>
      <c r="E663" s="228"/>
      <c r="F663" s="228"/>
      <c r="G663" s="228"/>
      <c r="H663" s="228"/>
      <c r="I663" s="228"/>
      <c r="J663" s="228"/>
      <c r="K663" s="228"/>
      <c r="L663" s="228"/>
      <c r="M663" s="228"/>
      <c r="N663" s="228"/>
      <c r="O663" s="228"/>
      <c r="P663" s="228"/>
      <c r="Q663" s="229"/>
      <c r="R663" s="232"/>
      <c r="S663" s="233"/>
      <c r="T663" s="234"/>
      <c r="U663" s="235"/>
      <c r="V663" s="235"/>
      <c r="W663" s="235"/>
      <c r="X663" s="164"/>
      <c r="Y663" s="165"/>
      <c r="Z663" s="169"/>
      <c r="AA663" s="171"/>
      <c r="AB663" s="131" t="e">
        <f t="shared" si="34"/>
        <v>#N/A</v>
      </c>
      <c r="AC663" s="232"/>
      <c r="AD663" s="235"/>
      <c r="AE663" s="235"/>
      <c r="AF663" s="235"/>
      <c r="AG663" s="235"/>
      <c r="AH663" s="235"/>
      <c r="AI663" s="235"/>
      <c r="AJ663" s="235"/>
      <c r="AK663" s="235"/>
      <c r="AL663" s="235"/>
      <c r="AM663" s="235"/>
      <c r="AN663" s="235"/>
      <c r="AO663" s="235"/>
      <c r="AP663" s="235"/>
      <c r="AQ663" s="236"/>
      <c r="AR663" s="178"/>
      <c r="AS663" s="173"/>
      <c r="AT663" s="160"/>
    </row>
    <row r="664" spans="1:46" s="74" customFormat="1" ht="24.95" customHeight="1" outlineLevel="1" thickBot="1">
      <c r="B664" s="237"/>
      <c r="C664" s="238"/>
      <c r="D664" s="238"/>
      <c r="E664" s="238"/>
      <c r="F664" s="238"/>
      <c r="G664" s="238"/>
      <c r="H664" s="238"/>
      <c r="I664" s="238"/>
      <c r="J664" s="238"/>
      <c r="K664" s="238"/>
      <c r="L664" s="238"/>
      <c r="M664" s="238"/>
      <c r="N664" s="238"/>
      <c r="O664" s="238"/>
      <c r="P664" s="238"/>
      <c r="Q664" s="239"/>
      <c r="R664" s="240" t="s">
        <v>132</v>
      </c>
      <c r="S664" s="241"/>
      <c r="T664" s="241"/>
      <c r="U664" s="241"/>
      <c r="V664" s="241"/>
      <c r="W664" s="241"/>
      <c r="X664" s="241"/>
      <c r="Y664" s="242"/>
      <c r="Z664" s="134">
        <f>ROUNDUP(SUM(Z655:Z663)*$AK653,0)</f>
        <v>0</v>
      </c>
      <c r="AA664" s="135">
        <f>ROUNDUP(SUM(AA655:AA663)*$AK653,0)</f>
        <v>0</v>
      </c>
      <c r="AB664" s="136"/>
      <c r="AC664" s="615"/>
      <c r="AD664" s="616"/>
      <c r="AE664" s="616"/>
      <c r="AF664" s="616"/>
      <c r="AG664" s="616"/>
      <c r="AH664" s="616"/>
      <c r="AI664" s="616"/>
      <c r="AJ664" s="616"/>
      <c r="AK664" s="616"/>
      <c r="AL664" s="616"/>
      <c r="AM664" s="616"/>
      <c r="AN664" s="616"/>
      <c r="AO664" s="616"/>
      <c r="AP664" s="616"/>
      <c r="AQ664" s="616"/>
      <c r="AR664" s="616"/>
      <c r="AS664" s="617"/>
      <c r="AT664" s="160"/>
    </row>
    <row r="665" spans="1:46" s="74" customFormat="1" ht="24.95" customHeight="1" outlineLevel="1">
      <c r="A665" s="160"/>
      <c r="B665" s="160"/>
      <c r="C665" s="160"/>
      <c r="D665" s="160"/>
      <c r="E665" s="160"/>
      <c r="F665" s="160"/>
      <c r="G665" s="160"/>
      <c r="H665" s="160"/>
      <c r="I665" s="160"/>
      <c r="J665" s="160"/>
      <c r="K665" s="160"/>
      <c r="L665" s="160"/>
      <c r="M665" s="160"/>
      <c r="N665" s="160"/>
      <c r="O665" s="160"/>
      <c r="P665" s="160"/>
      <c r="Q665" s="160"/>
      <c r="R665" s="160"/>
      <c r="S665" s="160"/>
      <c r="T665" s="160"/>
      <c r="U665" s="160"/>
      <c r="V665" s="160"/>
      <c r="W665" s="160"/>
      <c r="X665" s="160"/>
      <c r="Y665" s="160"/>
      <c r="Z665" s="160"/>
      <c r="AA665" s="160"/>
      <c r="AB665" s="160"/>
      <c r="AC665" s="160"/>
      <c r="AD665" s="160"/>
      <c r="AE665" s="160"/>
      <c r="AF665" s="160"/>
      <c r="AG665" s="160"/>
      <c r="AH665" s="160"/>
      <c r="AI665" s="160"/>
      <c r="AJ665" s="160"/>
      <c r="AK665" s="160"/>
      <c r="AL665" s="160"/>
      <c r="AM665" s="160"/>
      <c r="AN665" s="160"/>
      <c r="AO665" s="160"/>
      <c r="AP665" s="160"/>
      <c r="AQ665" s="160"/>
      <c r="AR665" s="70"/>
      <c r="AS665" s="70"/>
      <c r="AT665" s="160"/>
    </row>
    <row r="666" spans="1:46" s="74" customFormat="1" ht="24.95" customHeight="1" thickBot="1">
      <c r="A666" s="160"/>
      <c r="B666" s="160"/>
      <c r="C666" s="160"/>
      <c r="D666" s="160"/>
      <c r="E666" s="160"/>
      <c r="F666" s="160"/>
      <c r="G666" s="160"/>
      <c r="H666" s="160"/>
      <c r="I666" s="160"/>
      <c r="J666" s="160"/>
      <c r="K666" s="160"/>
      <c r="L666" s="160"/>
      <c r="M666" s="160"/>
      <c r="N666" s="160"/>
      <c r="O666" s="160"/>
      <c r="P666" s="160"/>
      <c r="Q666" s="160"/>
      <c r="R666" s="160"/>
      <c r="S666" s="160"/>
      <c r="T666" s="160"/>
      <c r="U666" s="160"/>
      <c r="V666" s="160"/>
      <c r="W666" s="160"/>
      <c r="X666" s="160"/>
      <c r="Y666" s="160"/>
      <c r="Z666" s="160"/>
      <c r="AA666" s="160"/>
      <c r="AB666" s="160"/>
      <c r="AC666" s="160"/>
      <c r="AD666" s="160"/>
      <c r="AE666" s="160"/>
      <c r="AF666" s="160"/>
      <c r="AG666" s="160"/>
      <c r="AH666" s="160"/>
      <c r="AI666" s="160"/>
      <c r="AJ666" s="160"/>
      <c r="AK666" s="160"/>
      <c r="AL666" s="160"/>
      <c r="AM666" s="160"/>
      <c r="AN666" s="160"/>
      <c r="AO666" s="160"/>
      <c r="AP666" s="160"/>
      <c r="AQ666" s="160"/>
      <c r="AR666" s="70"/>
      <c r="AS666" s="70"/>
      <c r="AT666" s="160"/>
    </row>
    <row r="667" spans="1:46" s="74" customFormat="1" ht="24.95" customHeight="1">
      <c r="A667" s="160"/>
      <c r="B667" s="599" t="s">
        <v>269</v>
      </c>
      <c r="C667" s="600"/>
      <c r="D667" s="599" t="s">
        <v>111</v>
      </c>
      <c r="E667" s="603"/>
      <c r="F667" s="603"/>
      <c r="G667" s="603"/>
      <c r="H667" s="603"/>
      <c r="I667" s="603"/>
      <c r="J667" s="603"/>
      <c r="K667" s="603"/>
      <c r="L667" s="603"/>
      <c r="M667" s="603"/>
      <c r="N667" s="603"/>
      <c r="O667" s="603"/>
      <c r="P667" s="603"/>
      <c r="Q667" s="603"/>
      <c r="R667" s="603"/>
      <c r="S667" s="603"/>
      <c r="T667" s="603"/>
      <c r="U667" s="603"/>
      <c r="V667" s="603"/>
      <c r="W667" s="603"/>
      <c r="X667" s="603"/>
      <c r="Y667" s="603"/>
      <c r="Z667" s="603"/>
      <c r="AA667" s="603"/>
      <c r="AB667" s="603"/>
      <c r="AC667" s="603"/>
      <c r="AD667" s="603"/>
      <c r="AE667" s="603"/>
      <c r="AF667" s="603"/>
      <c r="AG667" s="603"/>
      <c r="AH667" s="603"/>
      <c r="AI667" s="603"/>
      <c r="AJ667" s="603"/>
      <c r="AK667" s="600"/>
      <c r="AL667" s="812" t="s">
        <v>168</v>
      </c>
      <c r="AM667" s="813"/>
      <c r="AN667" s="813"/>
      <c r="AO667" s="813"/>
      <c r="AP667" s="813"/>
      <c r="AQ667" s="813"/>
      <c r="AR667" s="813"/>
      <c r="AS667" s="814"/>
      <c r="AT667" s="160"/>
    </row>
    <row r="668" spans="1:46" s="74" customFormat="1" ht="24.95" customHeight="1" thickBot="1">
      <c r="A668" s="160"/>
      <c r="B668" s="601"/>
      <c r="C668" s="602"/>
      <c r="D668" s="601"/>
      <c r="E668" s="604"/>
      <c r="F668" s="604"/>
      <c r="G668" s="604"/>
      <c r="H668" s="604"/>
      <c r="I668" s="604"/>
      <c r="J668" s="604"/>
      <c r="K668" s="604"/>
      <c r="L668" s="604"/>
      <c r="M668" s="604"/>
      <c r="N668" s="604"/>
      <c r="O668" s="604"/>
      <c r="P668" s="604"/>
      <c r="Q668" s="604"/>
      <c r="R668" s="604"/>
      <c r="S668" s="604"/>
      <c r="T668" s="604"/>
      <c r="U668" s="604"/>
      <c r="V668" s="604"/>
      <c r="W668" s="604"/>
      <c r="X668" s="604"/>
      <c r="Y668" s="604"/>
      <c r="Z668" s="604"/>
      <c r="AA668" s="604"/>
      <c r="AB668" s="604"/>
      <c r="AC668" s="604"/>
      <c r="AD668" s="604"/>
      <c r="AE668" s="604"/>
      <c r="AF668" s="604"/>
      <c r="AG668" s="604"/>
      <c r="AH668" s="604"/>
      <c r="AI668" s="604"/>
      <c r="AJ668" s="604"/>
      <c r="AK668" s="602"/>
      <c r="AL668" s="815"/>
      <c r="AM668" s="816"/>
      <c r="AN668" s="816"/>
      <c r="AO668" s="816"/>
      <c r="AP668" s="816"/>
      <c r="AQ668" s="816"/>
      <c r="AR668" s="816"/>
      <c r="AS668" s="817"/>
      <c r="AT668" s="160"/>
    </row>
    <row r="669" spans="1:46" s="74" customFormat="1" ht="24.95" customHeight="1" outlineLevel="1" thickTop="1" thickBot="1">
      <c r="B669" s="576"/>
      <c r="C669" s="577"/>
      <c r="D669" s="577"/>
      <c r="E669" s="577"/>
      <c r="F669" s="577"/>
      <c r="G669" s="577"/>
      <c r="H669" s="577"/>
      <c r="I669" s="577"/>
      <c r="J669" s="577"/>
      <c r="K669" s="577"/>
      <c r="L669" s="577"/>
      <c r="M669" s="577"/>
      <c r="N669" s="577"/>
      <c r="O669" s="577"/>
      <c r="P669" s="577"/>
      <c r="Q669" s="577"/>
      <c r="R669" s="577"/>
      <c r="S669" s="577"/>
      <c r="T669" s="577"/>
      <c r="U669" s="577"/>
      <c r="V669" s="577"/>
      <c r="W669" s="577"/>
      <c r="X669" s="577"/>
      <c r="Y669" s="578"/>
      <c r="Z669" s="249" t="s">
        <v>115</v>
      </c>
      <c r="AA669" s="250"/>
      <c r="AB669" s="251"/>
      <c r="AC669" s="442" t="s">
        <v>116</v>
      </c>
      <c r="AD669" s="443"/>
      <c r="AE669" s="443"/>
      <c r="AF669" s="443"/>
      <c r="AG669" s="443"/>
      <c r="AH669" s="443"/>
      <c r="AI669" s="581">
        <v>0</v>
      </c>
      <c r="AJ669" s="582"/>
      <c r="AK669" s="579">
        <f>AI669/AR$9</f>
        <v>0</v>
      </c>
      <c r="AL669" s="580"/>
      <c r="AM669" s="256" t="s">
        <v>175</v>
      </c>
      <c r="AN669" s="252"/>
      <c r="AO669" s="252"/>
      <c r="AP669" s="252"/>
      <c r="AQ669" s="253"/>
      <c r="AR669" s="254">
        <v>0</v>
      </c>
      <c r="AS669" s="258"/>
      <c r="AT669" s="160"/>
    </row>
    <row r="670" spans="1:46" s="74" customFormat="1" ht="24.95" customHeight="1" outlineLevel="1" thickTop="1">
      <c r="B670" s="256" t="s">
        <v>117</v>
      </c>
      <c r="C670" s="252"/>
      <c r="D670" s="252"/>
      <c r="E670" s="252"/>
      <c r="F670" s="252"/>
      <c r="G670" s="252"/>
      <c r="H670" s="252"/>
      <c r="I670" s="252"/>
      <c r="J670" s="252"/>
      <c r="K670" s="252"/>
      <c r="L670" s="252"/>
      <c r="M670" s="252"/>
      <c r="N670" s="252"/>
      <c r="O670" s="252"/>
      <c r="P670" s="252"/>
      <c r="Q670" s="259"/>
      <c r="R670" s="256" t="s">
        <v>118</v>
      </c>
      <c r="S670" s="253"/>
      <c r="T670" s="252" t="s">
        <v>119</v>
      </c>
      <c r="U670" s="252"/>
      <c r="V670" s="252"/>
      <c r="W670" s="252"/>
      <c r="X670" s="264" t="s">
        <v>46</v>
      </c>
      <c r="Y670" s="266" t="s">
        <v>47</v>
      </c>
      <c r="Z670" s="268" t="s">
        <v>120</v>
      </c>
      <c r="AA670" s="270" t="s">
        <v>121</v>
      </c>
      <c r="AB670" s="266" t="s">
        <v>122</v>
      </c>
      <c r="AC670" s="256" t="s">
        <v>123</v>
      </c>
      <c r="AD670" s="252"/>
      <c r="AE670" s="252"/>
      <c r="AF670" s="252"/>
      <c r="AG670" s="252"/>
      <c r="AH670" s="252"/>
      <c r="AI670" s="252"/>
      <c r="AJ670" s="252"/>
      <c r="AK670" s="252"/>
      <c r="AL670" s="252"/>
      <c r="AM670" s="252"/>
      <c r="AN670" s="252"/>
      <c r="AO670" s="252"/>
      <c r="AP670" s="252"/>
      <c r="AQ670" s="259"/>
      <c r="AR670" s="591" t="s">
        <v>124</v>
      </c>
      <c r="AS670" s="592"/>
      <c r="AT670" s="160"/>
    </row>
    <row r="671" spans="1:46" s="74" customFormat="1" ht="24.95" customHeight="1" outlineLevel="1">
      <c r="B671" s="260"/>
      <c r="C671" s="261"/>
      <c r="D671" s="261"/>
      <c r="E671" s="261"/>
      <c r="F671" s="261"/>
      <c r="G671" s="261"/>
      <c r="H671" s="261"/>
      <c r="I671" s="261"/>
      <c r="J671" s="261"/>
      <c r="K671" s="261"/>
      <c r="L671" s="261"/>
      <c r="M671" s="261"/>
      <c r="N671" s="261"/>
      <c r="O671" s="261"/>
      <c r="P671" s="261"/>
      <c r="Q671" s="262"/>
      <c r="R671" s="260"/>
      <c r="S671" s="263"/>
      <c r="T671" s="261"/>
      <c r="U671" s="261"/>
      <c r="V671" s="261"/>
      <c r="W671" s="261"/>
      <c r="X671" s="265"/>
      <c r="Y671" s="267"/>
      <c r="Z671" s="269"/>
      <c r="AA671" s="271"/>
      <c r="AB671" s="267"/>
      <c r="AC671" s="260"/>
      <c r="AD671" s="261"/>
      <c r="AE671" s="261"/>
      <c r="AF671" s="261"/>
      <c r="AG671" s="261"/>
      <c r="AH671" s="261"/>
      <c r="AI671" s="261"/>
      <c r="AJ671" s="261"/>
      <c r="AK671" s="261"/>
      <c r="AL671" s="261"/>
      <c r="AM671" s="261"/>
      <c r="AN671" s="261"/>
      <c r="AO671" s="261"/>
      <c r="AP671" s="261"/>
      <c r="AQ671" s="262"/>
      <c r="AR671" s="141" t="s">
        <v>125</v>
      </c>
      <c r="AS671" s="121" t="s">
        <v>126</v>
      </c>
      <c r="AT671" s="160"/>
    </row>
    <row r="672" spans="1:46" s="74" customFormat="1" ht="24.95" customHeight="1" outlineLevel="1">
      <c r="A672" s="160"/>
      <c r="B672" s="227" t="s">
        <v>354</v>
      </c>
      <c r="C672" s="228"/>
      <c r="D672" s="228"/>
      <c r="E672" s="228"/>
      <c r="F672" s="228"/>
      <c r="G672" s="228"/>
      <c r="H672" s="228"/>
      <c r="I672" s="228"/>
      <c r="J672" s="228"/>
      <c r="K672" s="228"/>
      <c r="L672" s="228"/>
      <c r="M672" s="228"/>
      <c r="N672" s="228"/>
      <c r="O672" s="228"/>
      <c r="P672" s="228"/>
      <c r="Q672" s="229"/>
      <c r="R672" s="227" t="s">
        <v>127</v>
      </c>
      <c r="S672" s="230"/>
      <c r="T672" s="231" t="s">
        <v>336</v>
      </c>
      <c r="U672" s="228"/>
      <c r="V672" s="228"/>
      <c r="W672" s="228"/>
      <c r="X672" s="164" t="s">
        <v>170</v>
      </c>
      <c r="Y672" s="165"/>
      <c r="Z672" s="164"/>
      <c r="AA672" s="166"/>
      <c r="AB672" s="125" t="e">
        <f>INDEX($AM$107:$AT$110,MATCH(Z672,$AK$107:$AK$110,0),MATCH(AA672,$AM$111:$AT$111,0))</f>
        <v>#N/A</v>
      </c>
      <c r="AC672" s="227"/>
      <c r="AD672" s="228"/>
      <c r="AE672" s="228"/>
      <c r="AF672" s="228"/>
      <c r="AG672" s="228"/>
      <c r="AH672" s="228"/>
      <c r="AI672" s="228"/>
      <c r="AJ672" s="228"/>
      <c r="AK672" s="228"/>
      <c r="AL672" s="228"/>
      <c r="AM672" s="228"/>
      <c r="AN672" s="228"/>
      <c r="AO672" s="228"/>
      <c r="AP672" s="228"/>
      <c r="AQ672" s="229"/>
      <c r="AR672" s="177"/>
      <c r="AS672" s="168" t="s">
        <v>170</v>
      </c>
      <c r="AT672" s="160"/>
    </row>
    <row r="673" spans="1:46" s="74" customFormat="1" ht="24.95" customHeight="1" outlineLevel="1">
      <c r="A673" s="160"/>
      <c r="B673" s="227" t="s">
        <v>338</v>
      </c>
      <c r="C673" s="228"/>
      <c r="D673" s="228"/>
      <c r="E673" s="228"/>
      <c r="F673" s="228"/>
      <c r="G673" s="228"/>
      <c r="H673" s="228"/>
      <c r="I673" s="228"/>
      <c r="J673" s="228"/>
      <c r="K673" s="228"/>
      <c r="L673" s="228"/>
      <c r="M673" s="228"/>
      <c r="N673" s="228"/>
      <c r="O673" s="228"/>
      <c r="P673" s="228"/>
      <c r="Q673" s="229"/>
      <c r="R673" s="227"/>
      <c r="S673" s="230"/>
      <c r="T673" s="231"/>
      <c r="U673" s="228"/>
      <c r="V673" s="228"/>
      <c r="W673" s="228"/>
      <c r="X673" s="164"/>
      <c r="Y673" s="165"/>
      <c r="Z673" s="164"/>
      <c r="AA673" s="166"/>
      <c r="AB673" s="125" t="e">
        <f t="shared" ref="AB673:AB679" si="35">INDEX($AM$107:$AT$110,MATCH(Z673,$AK$107:$AK$110,0),MATCH(AA673,$AM$111:$AT$111,0))</f>
        <v>#N/A</v>
      </c>
      <c r="AC673" s="227" t="s">
        <v>341</v>
      </c>
      <c r="AD673" s="228"/>
      <c r="AE673" s="228"/>
      <c r="AF673" s="228"/>
      <c r="AG673" s="228"/>
      <c r="AH673" s="228"/>
      <c r="AI673" s="228"/>
      <c r="AJ673" s="228"/>
      <c r="AK673" s="228"/>
      <c r="AL673" s="228"/>
      <c r="AM673" s="228"/>
      <c r="AN673" s="228"/>
      <c r="AO673" s="228"/>
      <c r="AP673" s="228"/>
      <c r="AQ673" s="229"/>
      <c r="AR673" s="177" t="s">
        <v>170</v>
      </c>
      <c r="AS673" s="168"/>
      <c r="AT673" s="160"/>
    </row>
    <row r="674" spans="1:46" s="74" customFormat="1" ht="24.95" customHeight="1" outlineLevel="1">
      <c r="A674" s="160"/>
      <c r="B674" s="227"/>
      <c r="C674" s="228"/>
      <c r="D674" s="228"/>
      <c r="E674" s="228"/>
      <c r="F674" s="228"/>
      <c r="G674" s="228"/>
      <c r="H674" s="228"/>
      <c r="I674" s="228"/>
      <c r="J674" s="228"/>
      <c r="K674" s="228"/>
      <c r="L674" s="228"/>
      <c r="M674" s="228"/>
      <c r="N674" s="228"/>
      <c r="O674" s="228"/>
      <c r="P674" s="228"/>
      <c r="Q674" s="229"/>
      <c r="R674" s="227"/>
      <c r="S674" s="230"/>
      <c r="T674" s="231"/>
      <c r="U674" s="228"/>
      <c r="V674" s="228"/>
      <c r="W674" s="228"/>
      <c r="X674" s="164"/>
      <c r="Y674" s="165"/>
      <c r="Z674" s="164"/>
      <c r="AA674" s="166"/>
      <c r="AB674" s="125" t="e">
        <f t="shared" si="35"/>
        <v>#N/A</v>
      </c>
      <c r="AC674" s="227" t="s">
        <v>342</v>
      </c>
      <c r="AD674" s="228"/>
      <c r="AE674" s="228"/>
      <c r="AF674" s="228"/>
      <c r="AG674" s="228"/>
      <c r="AH674" s="228"/>
      <c r="AI674" s="228"/>
      <c r="AJ674" s="228"/>
      <c r="AK674" s="228"/>
      <c r="AL674" s="228"/>
      <c r="AM674" s="228"/>
      <c r="AN674" s="228"/>
      <c r="AO674" s="228"/>
      <c r="AP674" s="228"/>
      <c r="AQ674" s="229"/>
      <c r="AR674" s="177"/>
      <c r="AS674" s="168" t="s">
        <v>170</v>
      </c>
      <c r="AT674" s="160"/>
    </row>
    <row r="675" spans="1:46" s="74" customFormat="1" ht="24.95" customHeight="1" outlineLevel="1">
      <c r="A675" s="160"/>
      <c r="B675" s="227"/>
      <c r="C675" s="228"/>
      <c r="D675" s="228"/>
      <c r="E675" s="228"/>
      <c r="F675" s="228"/>
      <c r="G675" s="228"/>
      <c r="H675" s="228"/>
      <c r="I675" s="228"/>
      <c r="J675" s="228"/>
      <c r="K675" s="228"/>
      <c r="L675" s="228"/>
      <c r="M675" s="228"/>
      <c r="N675" s="228"/>
      <c r="O675" s="228"/>
      <c r="P675" s="228"/>
      <c r="Q675" s="229"/>
      <c r="R675" s="227"/>
      <c r="S675" s="230"/>
      <c r="T675" s="231"/>
      <c r="U675" s="228"/>
      <c r="V675" s="228"/>
      <c r="W675" s="228"/>
      <c r="X675" s="164"/>
      <c r="Y675" s="165"/>
      <c r="Z675" s="164"/>
      <c r="AA675" s="166"/>
      <c r="AB675" s="125" t="e">
        <f t="shared" si="35"/>
        <v>#N/A</v>
      </c>
      <c r="AC675" s="227"/>
      <c r="AD675" s="228"/>
      <c r="AE675" s="228"/>
      <c r="AF675" s="228"/>
      <c r="AG675" s="228"/>
      <c r="AH675" s="228"/>
      <c r="AI675" s="228"/>
      <c r="AJ675" s="228"/>
      <c r="AK675" s="228"/>
      <c r="AL675" s="228"/>
      <c r="AM675" s="228"/>
      <c r="AN675" s="228"/>
      <c r="AO675" s="228"/>
      <c r="AP675" s="228"/>
      <c r="AQ675" s="229"/>
      <c r="AR675" s="177"/>
      <c r="AS675" s="168"/>
      <c r="AT675" s="160"/>
    </row>
    <row r="676" spans="1:46" s="74" customFormat="1" ht="24.95" customHeight="1" outlineLevel="1">
      <c r="A676" s="160"/>
      <c r="B676" s="227"/>
      <c r="C676" s="228"/>
      <c r="D676" s="228"/>
      <c r="E676" s="228"/>
      <c r="F676" s="228"/>
      <c r="G676" s="228"/>
      <c r="H676" s="228"/>
      <c r="I676" s="228"/>
      <c r="J676" s="228"/>
      <c r="K676" s="228"/>
      <c r="L676" s="228"/>
      <c r="M676" s="228"/>
      <c r="N676" s="228"/>
      <c r="O676" s="228"/>
      <c r="P676" s="228"/>
      <c r="Q676" s="229"/>
      <c r="R676" s="227"/>
      <c r="S676" s="230"/>
      <c r="T676" s="231"/>
      <c r="U676" s="228"/>
      <c r="V676" s="228"/>
      <c r="W676" s="228"/>
      <c r="X676" s="164"/>
      <c r="Y676" s="165"/>
      <c r="Z676" s="164"/>
      <c r="AA676" s="166"/>
      <c r="AB676" s="125" t="e">
        <f t="shared" si="35"/>
        <v>#N/A</v>
      </c>
      <c r="AC676" s="227"/>
      <c r="AD676" s="228"/>
      <c r="AE676" s="228"/>
      <c r="AF676" s="228"/>
      <c r="AG676" s="228"/>
      <c r="AH676" s="228"/>
      <c r="AI676" s="228"/>
      <c r="AJ676" s="228"/>
      <c r="AK676" s="228"/>
      <c r="AL676" s="228"/>
      <c r="AM676" s="228"/>
      <c r="AN676" s="228"/>
      <c r="AO676" s="228"/>
      <c r="AP676" s="228"/>
      <c r="AQ676" s="229"/>
      <c r="AR676" s="177"/>
      <c r="AS676" s="168"/>
      <c r="AT676" s="160"/>
    </row>
    <row r="677" spans="1:46" s="74" customFormat="1" ht="24.95" customHeight="1" outlineLevel="1">
      <c r="A677" s="160"/>
      <c r="B677" s="227"/>
      <c r="C677" s="228"/>
      <c r="D677" s="228"/>
      <c r="E677" s="228"/>
      <c r="F677" s="228"/>
      <c r="G677" s="228"/>
      <c r="H677" s="228"/>
      <c r="I677" s="228"/>
      <c r="J677" s="228"/>
      <c r="K677" s="228"/>
      <c r="L677" s="228"/>
      <c r="M677" s="228"/>
      <c r="N677" s="228"/>
      <c r="O677" s="228"/>
      <c r="P677" s="228"/>
      <c r="Q677" s="229"/>
      <c r="R677" s="227"/>
      <c r="S677" s="230"/>
      <c r="T677" s="231"/>
      <c r="U677" s="228"/>
      <c r="V677" s="228"/>
      <c r="W677" s="228"/>
      <c r="X677" s="164"/>
      <c r="Y677" s="165"/>
      <c r="Z677" s="164"/>
      <c r="AA677" s="166"/>
      <c r="AB677" s="125" t="e">
        <f t="shared" si="35"/>
        <v>#N/A</v>
      </c>
      <c r="AC677" s="227"/>
      <c r="AD677" s="228"/>
      <c r="AE677" s="228"/>
      <c r="AF677" s="228"/>
      <c r="AG677" s="228"/>
      <c r="AH677" s="228"/>
      <c r="AI677" s="228"/>
      <c r="AJ677" s="228"/>
      <c r="AK677" s="228"/>
      <c r="AL677" s="228"/>
      <c r="AM677" s="228"/>
      <c r="AN677" s="228"/>
      <c r="AO677" s="228"/>
      <c r="AP677" s="228"/>
      <c r="AQ677" s="229"/>
      <c r="AR677" s="177"/>
      <c r="AS677" s="168"/>
      <c r="AT677" s="160"/>
    </row>
    <row r="678" spans="1:46" s="74" customFormat="1" ht="24.95" customHeight="1" outlineLevel="1">
      <c r="A678" s="160"/>
      <c r="B678" s="227"/>
      <c r="C678" s="228"/>
      <c r="D678" s="228"/>
      <c r="E678" s="228"/>
      <c r="F678" s="228"/>
      <c r="G678" s="228"/>
      <c r="H678" s="228"/>
      <c r="I678" s="228"/>
      <c r="J678" s="228"/>
      <c r="K678" s="228"/>
      <c r="L678" s="228"/>
      <c r="M678" s="228"/>
      <c r="N678" s="228"/>
      <c r="O678" s="228"/>
      <c r="P678" s="228"/>
      <c r="Q678" s="229"/>
      <c r="R678" s="227"/>
      <c r="S678" s="230"/>
      <c r="T678" s="231"/>
      <c r="U678" s="228"/>
      <c r="V678" s="228"/>
      <c r="W678" s="228"/>
      <c r="X678" s="164"/>
      <c r="Y678" s="165"/>
      <c r="Z678" s="164"/>
      <c r="AA678" s="166"/>
      <c r="AB678" s="125" t="e">
        <f t="shared" si="35"/>
        <v>#N/A</v>
      </c>
      <c r="AC678" s="227"/>
      <c r="AD678" s="228"/>
      <c r="AE678" s="228"/>
      <c r="AF678" s="228"/>
      <c r="AG678" s="228"/>
      <c r="AH678" s="228"/>
      <c r="AI678" s="228"/>
      <c r="AJ678" s="228"/>
      <c r="AK678" s="228"/>
      <c r="AL678" s="228"/>
      <c r="AM678" s="228"/>
      <c r="AN678" s="228"/>
      <c r="AO678" s="228"/>
      <c r="AP678" s="228"/>
      <c r="AQ678" s="229"/>
      <c r="AR678" s="177"/>
      <c r="AS678" s="168"/>
      <c r="AT678" s="160"/>
    </row>
    <row r="679" spans="1:46" s="74" customFormat="1" ht="24.95" customHeight="1" outlineLevel="1" thickBot="1">
      <c r="A679" s="160"/>
      <c r="B679" s="227"/>
      <c r="C679" s="228"/>
      <c r="D679" s="228"/>
      <c r="E679" s="228"/>
      <c r="F679" s="228"/>
      <c r="G679" s="228"/>
      <c r="H679" s="228"/>
      <c r="I679" s="228"/>
      <c r="J679" s="228"/>
      <c r="K679" s="228"/>
      <c r="L679" s="228"/>
      <c r="M679" s="228"/>
      <c r="N679" s="228"/>
      <c r="O679" s="228"/>
      <c r="P679" s="228"/>
      <c r="Q679" s="229"/>
      <c r="R679" s="232"/>
      <c r="S679" s="233"/>
      <c r="T679" s="234"/>
      <c r="U679" s="235"/>
      <c r="V679" s="235"/>
      <c r="W679" s="235"/>
      <c r="X679" s="164"/>
      <c r="Y679" s="165"/>
      <c r="Z679" s="169"/>
      <c r="AA679" s="171"/>
      <c r="AB679" s="131" t="e">
        <f t="shared" si="35"/>
        <v>#N/A</v>
      </c>
      <c r="AC679" s="232"/>
      <c r="AD679" s="235"/>
      <c r="AE679" s="235"/>
      <c r="AF679" s="235"/>
      <c r="AG679" s="235"/>
      <c r="AH679" s="235"/>
      <c r="AI679" s="235"/>
      <c r="AJ679" s="235"/>
      <c r="AK679" s="235"/>
      <c r="AL679" s="235"/>
      <c r="AM679" s="235"/>
      <c r="AN679" s="235"/>
      <c r="AO679" s="235"/>
      <c r="AP679" s="235"/>
      <c r="AQ679" s="236"/>
      <c r="AR679" s="178"/>
      <c r="AS679" s="173"/>
      <c r="AT679" s="160"/>
    </row>
    <row r="680" spans="1:46" s="74" customFormat="1" ht="24.95" customHeight="1" outlineLevel="1" thickBot="1">
      <c r="B680" s="237"/>
      <c r="C680" s="238"/>
      <c r="D680" s="238"/>
      <c r="E680" s="238"/>
      <c r="F680" s="238"/>
      <c r="G680" s="238"/>
      <c r="H680" s="238"/>
      <c r="I680" s="238"/>
      <c r="J680" s="238"/>
      <c r="K680" s="238"/>
      <c r="L680" s="238"/>
      <c r="M680" s="238"/>
      <c r="N680" s="238"/>
      <c r="O680" s="238"/>
      <c r="P680" s="238"/>
      <c r="Q680" s="239"/>
      <c r="R680" s="240" t="s">
        <v>132</v>
      </c>
      <c r="S680" s="241"/>
      <c r="T680" s="241"/>
      <c r="U680" s="241"/>
      <c r="V680" s="241"/>
      <c r="W680" s="241"/>
      <c r="X680" s="241"/>
      <c r="Y680" s="242"/>
      <c r="Z680" s="134">
        <f>ROUNDUP(SUM(Z671:Z679)*$AK669,0)</f>
        <v>0</v>
      </c>
      <c r="AA680" s="135">
        <f>ROUNDUP(SUM(AA671:AA679)*$AK669,0)</f>
        <v>0</v>
      </c>
      <c r="AB680" s="136"/>
      <c r="AC680" s="615"/>
      <c r="AD680" s="616"/>
      <c r="AE680" s="616"/>
      <c r="AF680" s="616"/>
      <c r="AG680" s="616"/>
      <c r="AH680" s="616"/>
      <c r="AI680" s="616"/>
      <c r="AJ680" s="616"/>
      <c r="AK680" s="616"/>
      <c r="AL680" s="616"/>
      <c r="AM680" s="616"/>
      <c r="AN680" s="616"/>
      <c r="AO680" s="616"/>
      <c r="AP680" s="616"/>
      <c r="AQ680" s="616"/>
      <c r="AR680" s="616"/>
      <c r="AS680" s="617"/>
      <c r="AT680" s="160"/>
    </row>
    <row r="681" spans="1:46" s="74" customFormat="1" ht="24.95" customHeight="1" outlineLevel="1">
      <c r="A681" s="160"/>
      <c r="B681" s="160"/>
      <c r="C681" s="160"/>
      <c r="D681" s="160"/>
      <c r="E681" s="160"/>
      <c r="F681" s="160"/>
      <c r="G681" s="160"/>
      <c r="H681" s="160"/>
      <c r="I681" s="160"/>
      <c r="J681" s="160"/>
      <c r="K681" s="160"/>
      <c r="L681" s="160"/>
      <c r="M681" s="160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60"/>
      <c r="Y681" s="160"/>
      <c r="Z681" s="160"/>
      <c r="AA681" s="160"/>
      <c r="AB681" s="160"/>
      <c r="AC681" s="160"/>
      <c r="AD681" s="160"/>
      <c r="AE681" s="160"/>
      <c r="AF681" s="160"/>
      <c r="AG681" s="160"/>
      <c r="AH681" s="160"/>
      <c r="AI681" s="160"/>
      <c r="AJ681" s="160"/>
      <c r="AK681" s="160"/>
      <c r="AL681" s="160"/>
      <c r="AM681" s="160"/>
      <c r="AN681" s="160"/>
      <c r="AO681" s="160"/>
      <c r="AP681" s="160"/>
      <c r="AQ681" s="160"/>
      <c r="AR681" s="70"/>
      <c r="AS681" s="70"/>
      <c r="AT681" s="160"/>
    </row>
    <row r="682" spans="1:46" s="74" customFormat="1" ht="24.95" customHeight="1" thickBot="1">
      <c r="A682" s="160"/>
      <c r="B682" s="160"/>
      <c r="C682" s="160"/>
      <c r="D682" s="160"/>
      <c r="E682" s="160"/>
      <c r="F682" s="160"/>
      <c r="G682" s="160"/>
      <c r="H682" s="160"/>
      <c r="I682" s="160"/>
      <c r="J682" s="160"/>
      <c r="K682" s="160"/>
      <c r="L682" s="160"/>
      <c r="M682" s="160"/>
      <c r="N682" s="160"/>
      <c r="O682" s="160"/>
      <c r="P682" s="160"/>
      <c r="Q682" s="160"/>
      <c r="R682" s="160"/>
      <c r="S682" s="160"/>
      <c r="T682" s="160"/>
      <c r="U682" s="160"/>
      <c r="V682" s="160"/>
      <c r="W682" s="160"/>
      <c r="X682" s="160"/>
      <c r="Y682" s="160"/>
      <c r="Z682" s="160"/>
      <c r="AA682" s="160"/>
      <c r="AB682" s="160"/>
      <c r="AC682" s="160"/>
      <c r="AD682" s="160"/>
      <c r="AE682" s="160"/>
      <c r="AF682" s="160"/>
      <c r="AG682" s="160"/>
      <c r="AH682" s="160"/>
      <c r="AI682" s="160"/>
      <c r="AJ682" s="160"/>
      <c r="AK682" s="160"/>
      <c r="AL682" s="160"/>
      <c r="AM682" s="160"/>
      <c r="AN682" s="160"/>
      <c r="AO682" s="160"/>
      <c r="AP682" s="160"/>
      <c r="AQ682" s="160"/>
      <c r="AR682" s="70"/>
      <c r="AS682" s="70"/>
      <c r="AT682" s="160"/>
    </row>
    <row r="683" spans="1:46" s="74" customFormat="1" ht="24.95" customHeight="1">
      <c r="A683" s="160"/>
      <c r="B683" s="611" t="s">
        <v>270</v>
      </c>
      <c r="C683" s="612"/>
      <c r="D683" s="599" t="s">
        <v>112</v>
      </c>
      <c r="E683" s="603"/>
      <c r="F683" s="603"/>
      <c r="G683" s="603"/>
      <c r="H683" s="603"/>
      <c r="I683" s="603"/>
      <c r="J683" s="603"/>
      <c r="K683" s="603"/>
      <c r="L683" s="603"/>
      <c r="M683" s="603"/>
      <c r="N683" s="603"/>
      <c r="O683" s="603"/>
      <c r="P683" s="603"/>
      <c r="Q683" s="603"/>
      <c r="R683" s="603"/>
      <c r="S683" s="603"/>
      <c r="T683" s="603"/>
      <c r="U683" s="603"/>
      <c r="V683" s="603"/>
      <c r="W683" s="603"/>
      <c r="X683" s="603"/>
      <c r="Y683" s="603"/>
      <c r="Z683" s="603"/>
      <c r="AA683" s="603"/>
      <c r="AB683" s="603"/>
      <c r="AC683" s="603"/>
      <c r="AD683" s="603"/>
      <c r="AE683" s="603"/>
      <c r="AF683" s="603"/>
      <c r="AG683" s="603"/>
      <c r="AH683" s="603"/>
      <c r="AI683" s="603"/>
      <c r="AJ683" s="603"/>
      <c r="AK683" s="600"/>
      <c r="AL683" s="812" t="s">
        <v>168</v>
      </c>
      <c r="AM683" s="813"/>
      <c r="AN683" s="813"/>
      <c r="AO683" s="813"/>
      <c r="AP683" s="813"/>
      <c r="AQ683" s="813"/>
      <c r="AR683" s="813"/>
      <c r="AS683" s="814"/>
      <c r="AT683" s="160"/>
    </row>
    <row r="684" spans="1:46" s="74" customFormat="1" ht="24.95" customHeight="1" thickBot="1">
      <c r="A684" s="160"/>
      <c r="B684" s="613"/>
      <c r="C684" s="614"/>
      <c r="D684" s="601"/>
      <c r="E684" s="604"/>
      <c r="F684" s="604"/>
      <c r="G684" s="604"/>
      <c r="H684" s="604"/>
      <c r="I684" s="604"/>
      <c r="J684" s="604"/>
      <c r="K684" s="604"/>
      <c r="L684" s="604"/>
      <c r="M684" s="604"/>
      <c r="N684" s="604"/>
      <c r="O684" s="604"/>
      <c r="P684" s="604"/>
      <c r="Q684" s="604"/>
      <c r="R684" s="604"/>
      <c r="S684" s="604"/>
      <c r="T684" s="604"/>
      <c r="U684" s="604"/>
      <c r="V684" s="604"/>
      <c r="W684" s="604"/>
      <c r="X684" s="604"/>
      <c r="Y684" s="604"/>
      <c r="Z684" s="604"/>
      <c r="AA684" s="604"/>
      <c r="AB684" s="604"/>
      <c r="AC684" s="604"/>
      <c r="AD684" s="604"/>
      <c r="AE684" s="604"/>
      <c r="AF684" s="604"/>
      <c r="AG684" s="604"/>
      <c r="AH684" s="604"/>
      <c r="AI684" s="604"/>
      <c r="AJ684" s="604"/>
      <c r="AK684" s="602"/>
      <c r="AL684" s="815"/>
      <c r="AM684" s="816"/>
      <c r="AN684" s="816"/>
      <c r="AO684" s="816"/>
      <c r="AP684" s="816"/>
      <c r="AQ684" s="816"/>
      <c r="AR684" s="816"/>
      <c r="AS684" s="817"/>
      <c r="AT684" s="160"/>
    </row>
    <row r="685" spans="1:46" s="74" customFormat="1" ht="24.95" customHeight="1" outlineLevel="1" thickTop="1" thickBot="1">
      <c r="B685" s="576"/>
      <c r="C685" s="577"/>
      <c r="D685" s="577"/>
      <c r="E685" s="577"/>
      <c r="F685" s="577"/>
      <c r="G685" s="577"/>
      <c r="H685" s="577"/>
      <c r="I685" s="577"/>
      <c r="J685" s="577"/>
      <c r="K685" s="577"/>
      <c r="L685" s="577"/>
      <c r="M685" s="577"/>
      <c r="N685" s="577"/>
      <c r="O685" s="577"/>
      <c r="P685" s="577"/>
      <c r="Q685" s="577"/>
      <c r="R685" s="577"/>
      <c r="S685" s="577"/>
      <c r="T685" s="577"/>
      <c r="U685" s="577"/>
      <c r="V685" s="577"/>
      <c r="W685" s="577"/>
      <c r="X685" s="577"/>
      <c r="Y685" s="578"/>
      <c r="Z685" s="249" t="s">
        <v>115</v>
      </c>
      <c r="AA685" s="250"/>
      <c r="AB685" s="251"/>
      <c r="AC685" s="442" t="s">
        <v>116</v>
      </c>
      <c r="AD685" s="443"/>
      <c r="AE685" s="443"/>
      <c r="AF685" s="443"/>
      <c r="AG685" s="443"/>
      <c r="AH685" s="443"/>
      <c r="AI685" s="581">
        <v>0</v>
      </c>
      <c r="AJ685" s="582"/>
      <c r="AK685" s="579">
        <f>AI685/AR$9</f>
        <v>0</v>
      </c>
      <c r="AL685" s="580"/>
      <c r="AM685" s="256" t="s">
        <v>175</v>
      </c>
      <c r="AN685" s="252"/>
      <c r="AO685" s="252"/>
      <c r="AP685" s="252"/>
      <c r="AQ685" s="253"/>
      <c r="AR685" s="257"/>
      <c r="AS685" s="258"/>
      <c r="AT685" s="160"/>
    </row>
    <row r="686" spans="1:46" s="74" customFormat="1" ht="24.95" customHeight="1" outlineLevel="1" thickTop="1">
      <c r="B686" s="256" t="s">
        <v>117</v>
      </c>
      <c r="C686" s="252"/>
      <c r="D686" s="252"/>
      <c r="E686" s="252"/>
      <c r="F686" s="252"/>
      <c r="G686" s="252"/>
      <c r="H686" s="252"/>
      <c r="I686" s="252"/>
      <c r="J686" s="252"/>
      <c r="K686" s="252"/>
      <c r="L686" s="252"/>
      <c r="M686" s="252"/>
      <c r="N686" s="252"/>
      <c r="O686" s="252"/>
      <c r="P686" s="252"/>
      <c r="Q686" s="259"/>
      <c r="R686" s="256" t="s">
        <v>118</v>
      </c>
      <c r="S686" s="253"/>
      <c r="T686" s="252" t="s">
        <v>119</v>
      </c>
      <c r="U686" s="252"/>
      <c r="V686" s="252"/>
      <c r="W686" s="252"/>
      <c r="X686" s="264" t="s">
        <v>46</v>
      </c>
      <c r="Y686" s="266" t="s">
        <v>47</v>
      </c>
      <c r="Z686" s="268" t="s">
        <v>120</v>
      </c>
      <c r="AA686" s="270" t="s">
        <v>121</v>
      </c>
      <c r="AB686" s="266" t="s">
        <v>122</v>
      </c>
      <c r="AC686" s="256" t="s">
        <v>123</v>
      </c>
      <c r="AD686" s="252"/>
      <c r="AE686" s="252"/>
      <c r="AF686" s="252"/>
      <c r="AG686" s="252"/>
      <c r="AH686" s="252"/>
      <c r="AI686" s="252"/>
      <c r="AJ686" s="252"/>
      <c r="AK686" s="252"/>
      <c r="AL686" s="252"/>
      <c r="AM686" s="252"/>
      <c r="AN686" s="252"/>
      <c r="AO686" s="252"/>
      <c r="AP686" s="252"/>
      <c r="AQ686" s="259"/>
      <c r="AR686" s="591" t="s">
        <v>124</v>
      </c>
      <c r="AS686" s="592"/>
      <c r="AT686" s="160"/>
    </row>
    <row r="687" spans="1:46" s="74" customFormat="1" ht="24.95" customHeight="1" outlineLevel="1">
      <c r="B687" s="260"/>
      <c r="C687" s="261"/>
      <c r="D687" s="261"/>
      <c r="E687" s="261"/>
      <c r="F687" s="261"/>
      <c r="G687" s="261"/>
      <c r="H687" s="261"/>
      <c r="I687" s="261"/>
      <c r="J687" s="261"/>
      <c r="K687" s="261"/>
      <c r="L687" s="261"/>
      <c r="M687" s="261"/>
      <c r="N687" s="261"/>
      <c r="O687" s="261"/>
      <c r="P687" s="261"/>
      <c r="Q687" s="262"/>
      <c r="R687" s="260"/>
      <c r="S687" s="263"/>
      <c r="T687" s="261"/>
      <c r="U687" s="261"/>
      <c r="V687" s="261"/>
      <c r="W687" s="261"/>
      <c r="X687" s="265"/>
      <c r="Y687" s="267"/>
      <c r="Z687" s="269"/>
      <c r="AA687" s="271"/>
      <c r="AB687" s="267"/>
      <c r="AC687" s="260"/>
      <c r="AD687" s="261"/>
      <c r="AE687" s="261"/>
      <c r="AF687" s="261"/>
      <c r="AG687" s="261"/>
      <c r="AH687" s="261"/>
      <c r="AI687" s="261"/>
      <c r="AJ687" s="261"/>
      <c r="AK687" s="261"/>
      <c r="AL687" s="261"/>
      <c r="AM687" s="261"/>
      <c r="AN687" s="261"/>
      <c r="AO687" s="261"/>
      <c r="AP687" s="261"/>
      <c r="AQ687" s="262"/>
      <c r="AR687" s="141" t="s">
        <v>125</v>
      </c>
      <c r="AS687" s="121" t="s">
        <v>126</v>
      </c>
      <c r="AT687" s="160"/>
    </row>
    <row r="688" spans="1:46" s="74" customFormat="1" ht="24.95" customHeight="1" outlineLevel="1">
      <c r="A688" s="160"/>
      <c r="B688" s="227" t="s">
        <v>346</v>
      </c>
      <c r="C688" s="228"/>
      <c r="D688" s="228"/>
      <c r="E688" s="228"/>
      <c r="F688" s="228"/>
      <c r="G688" s="228"/>
      <c r="H688" s="228"/>
      <c r="I688" s="228"/>
      <c r="J688" s="228"/>
      <c r="K688" s="228"/>
      <c r="L688" s="228"/>
      <c r="M688" s="228"/>
      <c r="N688" s="228"/>
      <c r="O688" s="228"/>
      <c r="P688" s="228"/>
      <c r="Q688" s="229"/>
      <c r="R688" s="227" t="s">
        <v>69</v>
      </c>
      <c r="S688" s="230"/>
      <c r="T688" s="231" t="s">
        <v>344</v>
      </c>
      <c r="U688" s="228"/>
      <c r="V688" s="228"/>
      <c r="W688" s="228"/>
      <c r="X688" s="164" t="s">
        <v>170</v>
      </c>
      <c r="Y688" s="165"/>
      <c r="Z688" s="164"/>
      <c r="AA688" s="166"/>
      <c r="AB688" s="125" t="e">
        <f>INDEX($AM$107:$AT$110,MATCH(Z688,$AK$107:$AK$110,0),MATCH(AA688,$AM$111:$AT$111,0))</f>
        <v>#N/A</v>
      </c>
      <c r="AC688" s="227" t="s">
        <v>349</v>
      </c>
      <c r="AD688" s="228"/>
      <c r="AE688" s="228"/>
      <c r="AF688" s="228"/>
      <c r="AG688" s="228"/>
      <c r="AH688" s="228"/>
      <c r="AI688" s="228"/>
      <c r="AJ688" s="228"/>
      <c r="AK688" s="228"/>
      <c r="AL688" s="228"/>
      <c r="AM688" s="228"/>
      <c r="AN688" s="228"/>
      <c r="AO688" s="228"/>
      <c r="AP688" s="228"/>
      <c r="AQ688" s="229"/>
      <c r="AR688" s="177" t="s">
        <v>170</v>
      </c>
      <c r="AS688" s="168"/>
      <c r="AT688" s="160"/>
    </row>
    <row r="689" spans="1:46" s="74" customFormat="1" ht="24.95" customHeight="1" outlineLevel="1">
      <c r="A689" s="160"/>
      <c r="B689" s="227" t="s">
        <v>345</v>
      </c>
      <c r="C689" s="228"/>
      <c r="D689" s="228"/>
      <c r="E689" s="228"/>
      <c r="F689" s="228"/>
      <c r="G689" s="228"/>
      <c r="H689" s="228"/>
      <c r="I689" s="228"/>
      <c r="J689" s="228"/>
      <c r="K689" s="228"/>
      <c r="L689" s="228"/>
      <c r="M689" s="228"/>
      <c r="N689" s="228"/>
      <c r="O689" s="228"/>
      <c r="P689" s="228"/>
      <c r="Q689" s="229"/>
      <c r="R689" s="227"/>
      <c r="S689" s="230"/>
      <c r="T689" s="231"/>
      <c r="U689" s="228"/>
      <c r="V689" s="228"/>
      <c r="W689" s="228"/>
      <c r="X689" s="164"/>
      <c r="Y689" s="165"/>
      <c r="Z689" s="164"/>
      <c r="AA689" s="166"/>
      <c r="AB689" s="125" t="e">
        <f t="shared" ref="AB689:AB695" si="36">INDEX($AM$107:$AT$110,MATCH(Z689,$AK$107:$AK$110,0),MATCH(AA689,$AM$111:$AT$111,0))</f>
        <v>#N/A</v>
      </c>
      <c r="AC689" s="227" t="s">
        <v>348</v>
      </c>
      <c r="AD689" s="228"/>
      <c r="AE689" s="228"/>
      <c r="AF689" s="228"/>
      <c r="AG689" s="228"/>
      <c r="AH689" s="228"/>
      <c r="AI689" s="228"/>
      <c r="AJ689" s="228"/>
      <c r="AK689" s="228"/>
      <c r="AL689" s="228"/>
      <c r="AM689" s="228"/>
      <c r="AN689" s="228"/>
      <c r="AO689" s="228"/>
      <c r="AP689" s="228"/>
      <c r="AQ689" s="229"/>
      <c r="AR689" s="177" t="s">
        <v>170</v>
      </c>
      <c r="AS689" s="168"/>
      <c r="AT689" s="160"/>
    </row>
    <row r="690" spans="1:46" s="74" customFormat="1" ht="24.95" customHeight="1" outlineLevel="1">
      <c r="A690" s="160"/>
      <c r="B690" s="227" t="s">
        <v>347</v>
      </c>
      <c r="C690" s="228"/>
      <c r="D690" s="228"/>
      <c r="E690" s="228"/>
      <c r="F690" s="228"/>
      <c r="G690" s="228"/>
      <c r="H690" s="228"/>
      <c r="I690" s="228"/>
      <c r="J690" s="228"/>
      <c r="K690" s="228"/>
      <c r="L690" s="228"/>
      <c r="M690" s="228"/>
      <c r="N690" s="228"/>
      <c r="O690" s="228"/>
      <c r="P690" s="228"/>
      <c r="Q690" s="229"/>
      <c r="R690" s="227"/>
      <c r="S690" s="230"/>
      <c r="T690" s="231"/>
      <c r="U690" s="228"/>
      <c r="V690" s="228"/>
      <c r="W690" s="228"/>
      <c r="X690" s="164"/>
      <c r="Y690" s="165"/>
      <c r="Z690" s="164"/>
      <c r="AA690" s="166"/>
      <c r="AB690" s="125" t="e">
        <f t="shared" si="36"/>
        <v>#N/A</v>
      </c>
      <c r="AC690" s="227" t="s">
        <v>350</v>
      </c>
      <c r="AD690" s="228"/>
      <c r="AE690" s="228"/>
      <c r="AF690" s="228"/>
      <c r="AG690" s="228"/>
      <c r="AH690" s="228"/>
      <c r="AI690" s="228"/>
      <c r="AJ690" s="228"/>
      <c r="AK690" s="228"/>
      <c r="AL690" s="228"/>
      <c r="AM690" s="228"/>
      <c r="AN690" s="228"/>
      <c r="AO690" s="228"/>
      <c r="AP690" s="228"/>
      <c r="AQ690" s="229"/>
      <c r="AR690" s="177" t="s">
        <v>170</v>
      </c>
      <c r="AS690" s="168"/>
      <c r="AT690" s="160"/>
    </row>
    <row r="691" spans="1:46" s="74" customFormat="1" ht="24.95" customHeight="1" outlineLevel="1">
      <c r="A691" s="160"/>
      <c r="B691" s="227"/>
      <c r="C691" s="228"/>
      <c r="D691" s="228"/>
      <c r="E691" s="228"/>
      <c r="F691" s="228"/>
      <c r="G691" s="228"/>
      <c r="H691" s="228"/>
      <c r="I691" s="228"/>
      <c r="J691" s="228"/>
      <c r="K691" s="228"/>
      <c r="L691" s="228"/>
      <c r="M691" s="228"/>
      <c r="N691" s="228"/>
      <c r="O691" s="228"/>
      <c r="P691" s="228"/>
      <c r="Q691" s="229"/>
      <c r="R691" s="227"/>
      <c r="S691" s="230"/>
      <c r="T691" s="231"/>
      <c r="U691" s="228"/>
      <c r="V691" s="228"/>
      <c r="W691" s="228"/>
      <c r="X691" s="164"/>
      <c r="Y691" s="165"/>
      <c r="Z691" s="164"/>
      <c r="AA691" s="166"/>
      <c r="AB691" s="125" t="e">
        <f t="shared" si="36"/>
        <v>#N/A</v>
      </c>
      <c r="AC691" s="227"/>
      <c r="AD691" s="228"/>
      <c r="AE691" s="228"/>
      <c r="AF691" s="228"/>
      <c r="AG691" s="228"/>
      <c r="AH691" s="228"/>
      <c r="AI691" s="228"/>
      <c r="AJ691" s="228"/>
      <c r="AK691" s="228"/>
      <c r="AL691" s="228"/>
      <c r="AM691" s="228"/>
      <c r="AN691" s="228"/>
      <c r="AO691" s="228"/>
      <c r="AP691" s="228"/>
      <c r="AQ691" s="229"/>
      <c r="AR691" s="177"/>
      <c r="AS691" s="168"/>
      <c r="AT691" s="160"/>
    </row>
    <row r="692" spans="1:46" s="74" customFormat="1" ht="24.95" customHeight="1" outlineLevel="1">
      <c r="A692" s="160"/>
      <c r="B692" s="227"/>
      <c r="C692" s="228"/>
      <c r="D692" s="228"/>
      <c r="E692" s="228"/>
      <c r="F692" s="228"/>
      <c r="G692" s="228"/>
      <c r="H692" s="228"/>
      <c r="I692" s="228"/>
      <c r="J692" s="228"/>
      <c r="K692" s="228"/>
      <c r="L692" s="228"/>
      <c r="M692" s="228"/>
      <c r="N692" s="228"/>
      <c r="O692" s="228"/>
      <c r="P692" s="228"/>
      <c r="Q692" s="229"/>
      <c r="R692" s="227"/>
      <c r="S692" s="230"/>
      <c r="T692" s="231"/>
      <c r="U692" s="228"/>
      <c r="V692" s="228"/>
      <c r="W692" s="228"/>
      <c r="X692" s="164"/>
      <c r="Y692" s="165"/>
      <c r="Z692" s="164"/>
      <c r="AA692" s="166"/>
      <c r="AB692" s="125" t="e">
        <f t="shared" si="36"/>
        <v>#N/A</v>
      </c>
      <c r="AC692" s="227"/>
      <c r="AD692" s="228"/>
      <c r="AE692" s="228"/>
      <c r="AF692" s="228"/>
      <c r="AG692" s="228"/>
      <c r="AH692" s="228"/>
      <c r="AI692" s="228"/>
      <c r="AJ692" s="228"/>
      <c r="AK692" s="228"/>
      <c r="AL692" s="228"/>
      <c r="AM692" s="228"/>
      <c r="AN692" s="228"/>
      <c r="AO692" s="228"/>
      <c r="AP692" s="228"/>
      <c r="AQ692" s="229"/>
      <c r="AR692" s="177"/>
      <c r="AS692" s="168"/>
      <c r="AT692" s="160"/>
    </row>
    <row r="693" spans="1:46" s="74" customFormat="1" ht="24.95" customHeight="1" outlineLevel="1">
      <c r="A693" s="160"/>
      <c r="B693" s="227"/>
      <c r="C693" s="228"/>
      <c r="D693" s="228"/>
      <c r="E693" s="228"/>
      <c r="F693" s="228"/>
      <c r="G693" s="228"/>
      <c r="H693" s="228"/>
      <c r="I693" s="228"/>
      <c r="J693" s="228"/>
      <c r="K693" s="228"/>
      <c r="L693" s="228"/>
      <c r="M693" s="228"/>
      <c r="N693" s="228"/>
      <c r="O693" s="228"/>
      <c r="P693" s="228"/>
      <c r="Q693" s="229"/>
      <c r="R693" s="227"/>
      <c r="S693" s="230"/>
      <c r="T693" s="231"/>
      <c r="U693" s="228"/>
      <c r="V693" s="228"/>
      <c r="W693" s="228"/>
      <c r="X693" s="164"/>
      <c r="Y693" s="165"/>
      <c r="Z693" s="164"/>
      <c r="AA693" s="166"/>
      <c r="AB693" s="125" t="e">
        <f t="shared" si="36"/>
        <v>#N/A</v>
      </c>
      <c r="AC693" s="227"/>
      <c r="AD693" s="228"/>
      <c r="AE693" s="228"/>
      <c r="AF693" s="228"/>
      <c r="AG693" s="228"/>
      <c r="AH693" s="228"/>
      <c r="AI693" s="228"/>
      <c r="AJ693" s="228"/>
      <c r="AK693" s="228"/>
      <c r="AL693" s="228"/>
      <c r="AM693" s="228"/>
      <c r="AN693" s="228"/>
      <c r="AO693" s="228"/>
      <c r="AP693" s="228"/>
      <c r="AQ693" s="229"/>
      <c r="AR693" s="177"/>
      <c r="AS693" s="168"/>
      <c r="AT693" s="160"/>
    </row>
    <row r="694" spans="1:46" s="74" customFormat="1" ht="24.95" customHeight="1" outlineLevel="1">
      <c r="A694" s="160"/>
      <c r="B694" s="227"/>
      <c r="C694" s="228"/>
      <c r="D694" s="228"/>
      <c r="E694" s="228"/>
      <c r="F694" s="228"/>
      <c r="G694" s="228"/>
      <c r="H694" s="228"/>
      <c r="I694" s="228"/>
      <c r="J694" s="228"/>
      <c r="K694" s="228"/>
      <c r="L694" s="228"/>
      <c r="M694" s="228"/>
      <c r="N694" s="228"/>
      <c r="O694" s="228"/>
      <c r="P694" s="228"/>
      <c r="Q694" s="229"/>
      <c r="R694" s="227"/>
      <c r="S694" s="230"/>
      <c r="T694" s="231"/>
      <c r="U694" s="228"/>
      <c r="V694" s="228"/>
      <c r="W694" s="228"/>
      <c r="X694" s="164"/>
      <c r="Y694" s="165"/>
      <c r="Z694" s="164"/>
      <c r="AA694" s="166"/>
      <c r="AB694" s="125" t="e">
        <f t="shared" si="36"/>
        <v>#N/A</v>
      </c>
      <c r="AC694" s="227"/>
      <c r="AD694" s="228"/>
      <c r="AE694" s="228"/>
      <c r="AF694" s="228"/>
      <c r="AG694" s="228"/>
      <c r="AH694" s="228"/>
      <c r="AI694" s="228"/>
      <c r="AJ694" s="228"/>
      <c r="AK694" s="228"/>
      <c r="AL694" s="228"/>
      <c r="AM694" s="228"/>
      <c r="AN694" s="228"/>
      <c r="AO694" s="228"/>
      <c r="AP694" s="228"/>
      <c r="AQ694" s="229"/>
      <c r="AR694" s="177"/>
      <c r="AS694" s="168"/>
      <c r="AT694" s="160"/>
    </row>
    <row r="695" spans="1:46" s="74" customFormat="1" ht="24.95" customHeight="1" outlineLevel="1" thickBot="1">
      <c r="A695" s="160"/>
      <c r="B695" s="227"/>
      <c r="C695" s="228"/>
      <c r="D695" s="228"/>
      <c r="E695" s="228"/>
      <c r="F695" s="228"/>
      <c r="G695" s="228"/>
      <c r="H695" s="228"/>
      <c r="I695" s="228"/>
      <c r="J695" s="228"/>
      <c r="K695" s="228"/>
      <c r="L695" s="228"/>
      <c r="M695" s="228"/>
      <c r="N695" s="228"/>
      <c r="O695" s="228"/>
      <c r="P695" s="228"/>
      <c r="Q695" s="229"/>
      <c r="R695" s="232"/>
      <c r="S695" s="233"/>
      <c r="T695" s="234"/>
      <c r="U695" s="235"/>
      <c r="V695" s="235"/>
      <c r="W695" s="235"/>
      <c r="X695" s="164"/>
      <c r="Y695" s="165"/>
      <c r="Z695" s="169"/>
      <c r="AA695" s="171"/>
      <c r="AB695" s="131" t="e">
        <f t="shared" si="36"/>
        <v>#N/A</v>
      </c>
      <c r="AC695" s="232"/>
      <c r="AD695" s="235"/>
      <c r="AE695" s="235"/>
      <c r="AF695" s="235"/>
      <c r="AG695" s="235"/>
      <c r="AH695" s="235"/>
      <c r="AI695" s="235"/>
      <c r="AJ695" s="235"/>
      <c r="AK695" s="235"/>
      <c r="AL695" s="235"/>
      <c r="AM695" s="235"/>
      <c r="AN695" s="235"/>
      <c r="AO695" s="235"/>
      <c r="AP695" s="235"/>
      <c r="AQ695" s="236"/>
      <c r="AR695" s="178"/>
      <c r="AS695" s="173"/>
      <c r="AT695" s="160"/>
    </row>
    <row r="696" spans="1:46" s="74" customFormat="1" ht="24.95" customHeight="1" outlineLevel="1" thickBot="1">
      <c r="B696" s="237"/>
      <c r="C696" s="238"/>
      <c r="D696" s="238"/>
      <c r="E696" s="238"/>
      <c r="F696" s="238"/>
      <c r="G696" s="238"/>
      <c r="H696" s="238"/>
      <c r="I696" s="238"/>
      <c r="J696" s="238"/>
      <c r="K696" s="238"/>
      <c r="L696" s="238"/>
      <c r="M696" s="238"/>
      <c r="N696" s="238"/>
      <c r="O696" s="238"/>
      <c r="P696" s="238"/>
      <c r="Q696" s="239"/>
      <c r="R696" s="240" t="s">
        <v>132</v>
      </c>
      <c r="S696" s="241"/>
      <c r="T696" s="241"/>
      <c r="U696" s="241"/>
      <c r="V696" s="241"/>
      <c r="W696" s="241"/>
      <c r="X696" s="241"/>
      <c r="Y696" s="242"/>
      <c r="Z696" s="134">
        <f>ROUNDUP(SUM(Z687:Z695)*$AK685,0)</f>
        <v>0</v>
      </c>
      <c r="AA696" s="135">
        <f>ROUNDUP(SUM(AA687:AA695)*$AK685,0)</f>
        <v>0</v>
      </c>
      <c r="AB696" s="136"/>
      <c r="AC696" s="615"/>
      <c r="AD696" s="616"/>
      <c r="AE696" s="616"/>
      <c r="AF696" s="616"/>
      <c r="AG696" s="616"/>
      <c r="AH696" s="616"/>
      <c r="AI696" s="616"/>
      <c r="AJ696" s="616"/>
      <c r="AK696" s="616"/>
      <c r="AL696" s="616"/>
      <c r="AM696" s="616"/>
      <c r="AN696" s="616"/>
      <c r="AO696" s="616"/>
      <c r="AP696" s="616"/>
      <c r="AQ696" s="616"/>
      <c r="AR696" s="616"/>
      <c r="AS696" s="617"/>
      <c r="AT696" s="160"/>
    </row>
    <row r="697" spans="1:46" s="74" customFormat="1" ht="24.95" customHeight="1" outlineLevel="1">
      <c r="A697" s="160"/>
      <c r="B697" s="160"/>
      <c r="C697" s="160"/>
      <c r="D697" s="160"/>
      <c r="E697" s="160"/>
      <c r="F697" s="160"/>
      <c r="G697" s="160"/>
      <c r="H697" s="160"/>
      <c r="I697" s="160"/>
      <c r="J697" s="160"/>
      <c r="K697" s="160"/>
      <c r="L697" s="160"/>
      <c r="M697" s="160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60"/>
      <c r="Y697" s="160"/>
      <c r="Z697" s="160"/>
      <c r="AA697" s="160"/>
      <c r="AB697" s="160"/>
      <c r="AC697" s="160"/>
      <c r="AD697" s="160"/>
      <c r="AE697" s="160"/>
      <c r="AF697" s="160"/>
      <c r="AG697" s="160"/>
      <c r="AH697" s="160"/>
      <c r="AI697" s="160"/>
      <c r="AJ697" s="160"/>
      <c r="AK697" s="160"/>
      <c r="AL697" s="160"/>
      <c r="AM697" s="160"/>
      <c r="AN697" s="160"/>
      <c r="AO697" s="160"/>
      <c r="AP697" s="160"/>
      <c r="AQ697" s="160"/>
      <c r="AR697" s="70"/>
      <c r="AS697" s="70"/>
      <c r="AT697" s="160"/>
    </row>
    <row r="698" spans="1:46" s="74" customFormat="1" ht="24.95" customHeight="1" thickBot="1">
      <c r="A698" s="160"/>
      <c r="B698" s="160"/>
      <c r="C698" s="160"/>
      <c r="D698" s="160"/>
      <c r="E698" s="160"/>
      <c r="F698" s="160"/>
      <c r="G698" s="160"/>
      <c r="H698" s="160"/>
      <c r="I698" s="160"/>
      <c r="J698" s="160"/>
      <c r="K698" s="160"/>
      <c r="L698" s="160"/>
      <c r="M698" s="160"/>
      <c r="N698" s="160"/>
      <c r="O698" s="160"/>
      <c r="P698" s="160"/>
      <c r="Q698" s="160"/>
      <c r="R698" s="160"/>
      <c r="S698" s="160"/>
      <c r="T698" s="160"/>
      <c r="U698" s="160"/>
      <c r="V698" s="160"/>
      <c r="W698" s="160"/>
      <c r="X698" s="160"/>
      <c r="Y698" s="160"/>
      <c r="Z698" s="160"/>
      <c r="AA698" s="160"/>
      <c r="AB698" s="160"/>
      <c r="AC698" s="160"/>
      <c r="AD698" s="160"/>
      <c r="AE698" s="160"/>
      <c r="AF698" s="160"/>
      <c r="AG698" s="160"/>
      <c r="AH698" s="160"/>
      <c r="AI698" s="160"/>
      <c r="AJ698" s="160"/>
      <c r="AK698" s="160"/>
      <c r="AL698" s="160"/>
      <c r="AM698" s="160"/>
      <c r="AN698" s="160"/>
      <c r="AO698" s="160"/>
      <c r="AP698" s="160"/>
      <c r="AQ698" s="160"/>
      <c r="AR698" s="70"/>
      <c r="AS698" s="70"/>
      <c r="AT698" s="160"/>
    </row>
    <row r="699" spans="1:46" s="74" customFormat="1" ht="24.95" customHeight="1">
      <c r="A699" s="160"/>
      <c r="B699" s="599" t="s">
        <v>271</v>
      </c>
      <c r="C699" s="600"/>
      <c r="D699" s="599" t="s">
        <v>113</v>
      </c>
      <c r="E699" s="603"/>
      <c r="F699" s="603"/>
      <c r="G699" s="603"/>
      <c r="H699" s="603"/>
      <c r="I699" s="603"/>
      <c r="J699" s="603"/>
      <c r="K699" s="603"/>
      <c r="L699" s="603"/>
      <c r="M699" s="603"/>
      <c r="N699" s="603"/>
      <c r="O699" s="603"/>
      <c r="P699" s="603"/>
      <c r="Q699" s="603"/>
      <c r="R699" s="603"/>
      <c r="S699" s="603"/>
      <c r="T699" s="603"/>
      <c r="U699" s="603"/>
      <c r="V699" s="603"/>
      <c r="W699" s="603"/>
      <c r="X699" s="603"/>
      <c r="Y699" s="603"/>
      <c r="Z699" s="603"/>
      <c r="AA699" s="603"/>
      <c r="AB699" s="603"/>
      <c r="AC699" s="603"/>
      <c r="AD699" s="603"/>
      <c r="AE699" s="603"/>
      <c r="AF699" s="603"/>
      <c r="AG699" s="603"/>
      <c r="AH699" s="603"/>
      <c r="AI699" s="603"/>
      <c r="AJ699" s="603"/>
      <c r="AK699" s="600"/>
      <c r="AL699" s="806" t="s">
        <v>168</v>
      </c>
      <c r="AM699" s="807"/>
      <c r="AN699" s="807"/>
      <c r="AO699" s="807"/>
      <c r="AP699" s="807"/>
      <c r="AQ699" s="807"/>
      <c r="AR699" s="807"/>
      <c r="AS699" s="808"/>
      <c r="AT699" s="160"/>
    </row>
    <row r="700" spans="1:46" s="74" customFormat="1" ht="24.95" customHeight="1" thickBot="1">
      <c r="A700" s="160"/>
      <c r="B700" s="601"/>
      <c r="C700" s="602"/>
      <c r="D700" s="601"/>
      <c r="E700" s="604"/>
      <c r="F700" s="604"/>
      <c r="G700" s="604"/>
      <c r="H700" s="604"/>
      <c r="I700" s="604"/>
      <c r="J700" s="604"/>
      <c r="K700" s="604"/>
      <c r="L700" s="604"/>
      <c r="M700" s="604"/>
      <c r="N700" s="604"/>
      <c r="O700" s="604"/>
      <c r="P700" s="604"/>
      <c r="Q700" s="604"/>
      <c r="R700" s="604"/>
      <c r="S700" s="604"/>
      <c r="T700" s="604"/>
      <c r="U700" s="604"/>
      <c r="V700" s="604"/>
      <c r="W700" s="604"/>
      <c r="X700" s="604"/>
      <c r="Y700" s="604"/>
      <c r="Z700" s="604"/>
      <c r="AA700" s="604"/>
      <c r="AB700" s="604"/>
      <c r="AC700" s="604"/>
      <c r="AD700" s="604"/>
      <c r="AE700" s="604"/>
      <c r="AF700" s="604"/>
      <c r="AG700" s="604"/>
      <c r="AH700" s="604"/>
      <c r="AI700" s="604"/>
      <c r="AJ700" s="604"/>
      <c r="AK700" s="602"/>
      <c r="AL700" s="809"/>
      <c r="AM700" s="810"/>
      <c r="AN700" s="810"/>
      <c r="AO700" s="810"/>
      <c r="AP700" s="810"/>
      <c r="AQ700" s="810"/>
      <c r="AR700" s="810"/>
      <c r="AS700" s="811"/>
      <c r="AT700" s="160"/>
    </row>
    <row r="701" spans="1:46" s="74" customFormat="1" ht="24.95" customHeight="1" outlineLevel="1" thickTop="1" thickBot="1">
      <c r="B701" s="576"/>
      <c r="C701" s="577"/>
      <c r="D701" s="577"/>
      <c r="E701" s="577"/>
      <c r="F701" s="577"/>
      <c r="G701" s="577"/>
      <c r="H701" s="577"/>
      <c r="I701" s="577"/>
      <c r="J701" s="577"/>
      <c r="K701" s="577"/>
      <c r="L701" s="577"/>
      <c r="M701" s="577"/>
      <c r="N701" s="577"/>
      <c r="O701" s="577"/>
      <c r="P701" s="577"/>
      <c r="Q701" s="577"/>
      <c r="R701" s="577"/>
      <c r="S701" s="577"/>
      <c r="T701" s="577"/>
      <c r="U701" s="577"/>
      <c r="V701" s="577"/>
      <c r="W701" s="577"/>
      <c r="X701" s="577"/>
      <c r="Y701" s="578"/>
      <c r="Z701" s="249" t="s">
        <v>115</v>
      </c>
      <c r="AA701" s="250"/>
      <c r="AB701" s="251"/>
      <c r="AC701" s="442" t="s">
        <v>116</v>
      </c>
      <c r="AD701" s="443"/>
      <c r="AE701" s="443"/>
      <c r="AF701" s="443"/>
      <c r="AG701" s="443"/>
      <c r="AH701" s="443"/>
      <c r="AI701" s="581"/>
      <c r="AJ701" s="582"/>
      <c r="AK701" s="579">
        <f>AI701/AR$9</f>
        <v>0</v>
      </c>
      <c r="AL701" s="580"/>
      <c r="AM701" s="256" t="s">
        <v>175</v>
      </c>
      <c r="AN701" s="252"/>
      <c r="AO701" s="252"/>
      <c r="AP701" s="252"/>
      <c r="AQ701" s="253"/>
      <c r="AR701" s="257"/>
      <c r="AS701" s="258"/>
      <c r="AT701" s="160"/>
    </row>
    <row r="702" spans="1:46" s="74" customFormat="1" ht="24.95" customHeight="1" outlineLevel="1" thickTop="1">
      <c r="B702" s="256" t="s">
        <v>117</v>
      </c>
      <c r="C702" s="252"/>
      <c r="D702" s="252"/>
      <c r="E702" s="252"/>
      <c r="F702" s="252"/>
      <c r="G702" s="252"/>
      <c r="H702" s="252"/>
      <c r="I702" s="252"/>
      <c r="J702" s="252"/>
      <c r="K702" s="252"/>
      <c r="L702" s="252"/>
      <c r="M702" s="252"/>
      <c r="N702" s="252"/>
      <c r="O702" s="252"/>
      <c r="P702" s="252"/>
      <c r="Q702" s="259"/>
      <c r="R702" s="256" t="s">
        <v>118</v>
      </c>
      <c r="S702" s="253"/>
      <c r="T702" s="252" t="s">
        <v>119</v>
      </c>
      <c r="U702" s="252"/>
      <c r="V702" s="252"/>
      <c r="W702" s="252"/>
      <c r="X702" s="264" t="s">
        <v>46</v>
      </c>
      <c r="Y702" s="266" t="s">
        <v>47</v>
      </c>
      <c r="Z702" s="268" t="s">
        <v>120</v>
      </c>
      <c r="AA702" s="270" t="s">
        <v>121</v>
      </c>
      <c r="AB702" s="266" t="s">
        <v>122</v>
      </c>
      <c r="AC702" s="256" t="s">
        <v>123</v>
      </c>
      <c r="AD702" s="252"/>
      <c r="AE702" s="252"/>
      <c r="AF702" s="252"/>
      <c r="AG702" s="252"/>
      <c r="AH702" s="252"/>
      <c r="AI702" s="252"/>
      <c r="AJ702" s="252"/>
      <c r="AK702" s="252"/>
      <c r="AL702" s="252"/>
      <c r="AM702" s="252"/>
      <c r="AN702" s="252"/>
      <c r="AO702" s="252"/>
      <c r="AP702" s="252"/>
      <c r="AQ702" s="259"/>
      <c r="AR702" s="591" t="s">
        <v>124</v>
      </c>
      <c r="AS702" s="592"/>
      <c r="AT702" s="160"/>
    </row>
    <row r="703" spans="1:46" s="74" customFormat="1" ht="24.95" customHeight="1" outlineLevel="1">
      <c r="B703" s="260"/>
      <c r="C703" s="261"/>
      <c r="D703" s="261"/>
      <c r="E703" s="261"/>
      <c r="F703" s="261"/>
      <c r="G703" s="261"/>
      <c r="H703" s="261"/>
      <c r="I703" s="261"/>
      <c r="J703" s="261"/>
      <c r="K703" s="261"/>
      <c r="L703" s="261"/>
      <c r="M703" s="261"/>
      <c r="N703" s="261"/>
      <c r="O703" s="261"/>
      <c r="P703" s="261"/>
      <c r="Q703" s="262"/>
      <c r="R703" s="260"/>
      <c r="S703" s="263"/>
      <c r="T703" s="261"/>
      <c r="U703" s="261"/>
      <c r="V703" s="261"/>
      <c r="W703" s="261"/>
      <c r="X703" s="265"/>
      <c r="Y703" s="267"/>
      <c r="Z703" s="269"/>
      <c r="AA703" s="271"/>
      <c r="AB703" s="267"/>
      <c r="AC703" s="260"/>
      <c r="AD703" s="261"/>
      <c r="AE703" s="261"/>
      <c r="AF703" s="261"/>
      <c r="AG703" s="261"/>
      <c r="AH703" s="261"/>
      <c r="AI703" s="261"/>
      <c r="AJ703" s="261"/>
      <c r="AK703" s="261"/>
      <c r="AL703" s="261"/>
      <c r="AM703" s="261"/>
      <c r="AN703" s="261"/>
      <c r="AO703" s="261"/>
      <c r="AP703" s="261"/>
      <c r="AQ703" s="262"/>
      <c r="AR703" s="141" t="s">
        <v>125</v>
      </c>
      <c r="AS703" s="121" t="s">
        <v>126</v>
      </c>
      <c r="AT703" s="160"/>
    </row>
    <row r="704" spans="1:46" s="74" customFormat="1" ht="24.95" customHeight="1" outlineLevel="1">
      <c r="A704" s="160"/>
      <c r="B704" s="227"/>
      <c r="C704" s="228"/>
      <c r="D704" s="228"/>
      <c r="E704" s="228"/>
      <c r="F704" s="228"/>
      <c r="G704" s="228"/>
      <c r="H704" s="228"/>
      <c r="I704" s="228"/>
      <c r="J704" s="228"/>
      <c r="K704" s="228"/>
      <c r="L704" s="228"/>
      <c r="M704" s="228"/>
      <c r="N704" s="228"/>
      <c r="O704" s="228"/>
      <c r="P704" s="228"/>
      <c r="Q704" s="229"/>
      <c r="R704" s="227"/>
      <c r="S704" s="230"/>
      <c r="T704" s="231"/>
      <c r="U704" s="228"/>
      <c r="V704" s="228"/>
      <c r="W704" s="228"/>
      <c r="X704" s="164"/>
      <c r="Y704" s="165"/>
      <c r="Z704" s="164"/>
      <c r="AA704" s="166"/>
      <c r="AB704" s="125" t="e">
        <f>INDEX($AM$107:$AT$110,MATCH(Z704,$AK$107:$AK$110,0),MATCH(AA704,$AM$111:$AT$111,0))</f>
        <v>#N/A</v>
      </c>
      <c r="AC704" s="227"/>
      <c r="AD704" s="228"/>
      <c r="AE704" s="228"/>
      <c r="AF704" s="228"/>
      <c r="AG704" s="228"/>
      <c r="AH704" s="228"/>
      <c r="AI704" s="228"/>
      <c r="AJ704" s="228"/>
      <c r="AK704" s="228"/>
      <c r="AL704" s="228"/>
      <c r="AM704" s="228"/>
      <c r="AN704" s="228"/>
      <c r="AO704" s="228"/>
      <c r="AP704" s="228"/>
      <c r="AQ704" s="229"/>
      <c r="AR704" s="177"/>
      <c r="AS704" s="168"/>
      <c r="AT704" s="160"/>
    </row>
    <row r="705" spans="1:48" s="74" customFormat="1" ht="24.95" customHeight="1" outlineLevel="1">
      <c r="A705" s="160"/>
      <c r="B705" s="227"/>
      <c r="C705" s="228"/>
      <c r="D705" s="228"/>
      <c r="E705" s="228"/>
      <c r="F705" s="228"/>
      <c r="G705" s="228"/>
      <c r="H705" s="228"/>
      <c r="I705" s="228"/>
      <c r="J705" s="228"/>
      <c r="K705" s="228"/>
      <c r="L705" s="228"/>
      <c r="M705" s="228"/>
      <c r="N705" s="228"/>
      <c r="O705" s="228"/>
      <c r="P705" s="228"/>
      <c r="Q705" s="229"/>
      <c r="R705" s="227"/>
      <c r="S705" s="230"/>
      <c r="T705" s="231"/>
      <c r="U705" s="228"/>
      <c r="V705" s="228"/>
      <c r="W705" s="228"/>
      <c r="X705" s="164"/>
      <c r="Y705" s="165"/>
      <c r="Z705" s="164"/>
      <c r="AA705" s="166"/>
      <c r="AB705" s="125" t="e">
        <f t="shared" ref="AB705:AB711" si="37">INDEX($AM$107:$AT$110,MATCH(Z705,$AK$107:$AK$110,0),MATCH(AA705,$AM$111:$AT$111,0))</f>
        <v>#N/A</v>
      </c>
      <c r="AC705" s="227"/>
      <c r="AD705" s="228"/>
      <c r="AE705" s="228"/>
      <c r="AF705" s="228"/>
      <c r="AG705" s="228"/>
      <c r="AH705" s="228"/>
      <c r="AI705" s="228"/>
      <c r="AJ705" s="228"/>
      <c r="AK705" s="228"/>
      <c r="AL705" s="228"/>
      <c r="AM705" s="228"/>
      <c r="AN705" s="228"/>
      <c r="AO705" s="228"/>
      <c r="AP705" s="228"/>
      <c r="AQ705" s="229"/>
      <c r="AR705" s="177"/>
      <c r="AS705" s="168"/>
      <c r="AT705" s="160"/>
    </row>
    <row r="706" spans="1:48" s="74" customFormat="1" ht="24.95" customHeight="1" outlineLevel="1">
      <c r="A706" s="160"/>
      <c r="B706" s="227"/>
      <c r="C706" s="228"/>
      <c r="D706" s="228"/>
      <c r="E706" s="228"/>
      <c r="F706" s="228"/>
      <c r="G706" s="228"/>
      <c r="H706" s="228"/>
      <c r="I706" s="228"/>
      <c r="J706" s="228"/>
      <c r="K706" s="228"/>
      <c r="L706" s="228"/>
      <c r="M706" s="228"/>
      <c r="N706" s="228"/>
      <c r="O706" s="228"/>
      <c r="P706" s="228"/>
      <c r="Q706" s="229"/>
      <c r="R706" s="227"/>
      <c r="S706" s="230"/>
      <c r="T706" s="231"/>
      <c r="U706" s="228"/>
      <c r="V706" s="228"/>
      <c r="W706" s="228"/>
      <c r="X706" s="164"/>
      <c r="Y706" s="165"/>
      <c r="Z706" s="164"/>
      <c r="AA706" s="166"/>
      <c r="AB706" s="125" t="e">
        <f t="shared" si="37"/>
        <v>#N/A</v>
      </c>
      <c r="AC706" s="227"/>
      <c r="AD706" s="228"/>
      <c r="AE706" s="228"/>
      <c r="AF706" s="228"/>
      <c r="AG706" s="228"/>
      <c r="AH706" s="228"/>
      <c r="AI706" s="228"/>
      <c r="AJ706" s="228"/>
      <c r="AK706" s="228"/>
      <c r="AL706" s="228"/>
      <c r="AM706" s="228"/>
      <c r="AN706" s="228"/>
      <c r="AO706" s="228"/>
      <c r="AP706" s="228"/>
      <c r="AQ706" s="229"/>
      <c r="AR706" s="177"/>
      <c r="AS706" s="168"/>
      <c r="AT706" s="160"/>
    </row>
    <row r="707" spans="1:48" s="74" customFormat="1" ht="24.95" customHeight="1" outlineLevel="1">
      <c r="A707" s="160"/>
      <c r="B707" s="227"/>
      <c r="C707" s="228"/>
      <c r="D707" s="228"/>
      <c r="E707" s="228"/>
      <c r="F707" s="228"/>
      <c r="G707" s="228"/>
      <c r="H707" s="228"/>
      <c r="I707" s="228"/>
      <c r="J707" s="228"/>
      <c r="K707" s="228"/>
      <c r="L707" s="228"/>
      <c r="M707" s="228"/>
      <c r="N707" s="228"/>
      <c r="O707" s="228"/>
      <c r="P707" s="228"/>
      <c r="Q707" s="229"/>
      <c r="R707" s="227"/>
      <c r="S707" s="230"/>
      <c r="T707" s="231"/>
      <c r="U707" s="228"/>
      <c r="V707" s="228"/>
      <c r="W707" s="228"/>
      <c r="X707" s="164"/>
      <c r="Y707" s="165"/>
      <c r="Z707" s="164"/>
      <c r="AA707" s="166"/>
      <c r="AB707" s="125" t="e">
        <f t="shared" si="37"/>
        <v>#N/A</v>
      </c>
      <c r="AC707" s="227"/>
      <c r="AD707" s="228"/>
      <c r="AE707" s="228"/>
      <c r="AF707" s="228"/>
      <c r="AG707" s="228"/>
      <c r="AH707" s="228"/>
      <c r="AI707" s="228"/>
      <c r="AJ707" s="228"/>
      <c r="AK707" s="228"/>
      <c r="AL707" s="228"/>
      <c r="AM707" s="228"/>
      <c r="AN707" s="228"/>
      <c r="AO707" s="228"/>
      <c r="AP707" s="228"/>
      <c r="AQ707" s="229"/>
      <c r="AR707" s="177"/>
      <c r="AS707" s="168"/>
      <c r="AT707" s="160"/>
    </row>
    <row r="708" spans="1:48" s="74" customFormat="1" ht="24.95" customHeight="1" outlineLevel="1">
      <c r="A708" s="160"/>
      <c r="B708" s="227"/>
      <c r="C708" s="228"/>
      <c r="D708" s="228"/>
      <c r="E708" s="228"/>
      <c r="F708" s="228"/>
      <c r="G708" s="228"/>
      <c r="H708" s="228"/>
      <c r="I708" s="228"/>
      <c r="J708" s="228"/>
      <c r="K708" s="228"/>
      <c r="L708" s="228"/>
      <c r="M708" s="228"/>
      <c r="N708" s="228"/>
      <c r="O708" s="228"/>
      <c r="P708" s="228"/>
      <c r="Q708" s="229"/>
      <c r="R708" s="227"/>
      <c r="S708" s="230"/>
      <c r="T708" s="231"/>
      <c r="U708" s="228"/>
      <c r="V708" s="228"/>
      <c r="W708" s="228"/>
      <c r="X708" s="164"/>
      <c r="Y708" s="165"/>
      <c r="Z708" s="164"/>
      <c r="AA708" s="166"/>
      <c r="AB708" s="125" t="e">
        <f t="shared" si="37"/>
        <v>#N/A</v>
      </c>
      <c r="AC708" s="227"/>
      <c r="AD708" s="228"/>
      <c r="AE708" s="228"/>
      <c r="AF708" s="228"/>
      <c r="AG708" s="228"/>
      <c r="AH708" s="228"/>
      <c r="AI708" s="228"/>
      <c r="AJ708" s="228"/>
      <c r="AK708" s="228"/>
      <c r="AL708" s="228"/>
      <c r="AM708" s="228"/>
      <c r="AN708" s="228"/>
      <c r="AO708" s="228"/>
      <c r="AP708" s="228"/>
      <c r="AQ708" s="229"/>
      <c r="AR708" s="177"/>
      <c r="AS708" s="168"/>
      <c r="AT708" s="160"/>
    </row>
    <row r="709" spans="1:48" s="74" customFormat="1" ht="24.95" customHeight="1" outlineLevel="1">
      <c r="A709" s="160"/>
      <c r="B709" s="227"/>
      <c r="C709" s="228"/>
      <c r="D709" s="228"/>
      <c r="E709" s="228"/>
      <c r="F709" s="228"/>
      <c r="G709" s="228"/>
      <c r="H709" s="228"/>
      <c r="I709" s="228"/>
      <c r="J709" s="228"/>
      <c r="K709" s="228"/>
      <c r="L709" s="228"/>
      <c r="M709" s="228"/>
      <c r="N709" s="228"/>
      <c r="O709" s="228"/>
      <c r="P709" s="228"/>
      <c r="Q709" s="229"/>
      <c r="R709" s="227"/>
      <c r="S709" s="230"/>
      <c r="T709" s="231"/>
      <c r="U709" s="228"/>
      <c r="V709" s="228"/>
      <c r="W709" s="228"/>
      <c r="X709" s="164"/>
      <c r="Y709" s="165"/>
      <c r="Z709" s="164"/>
      <c r="AA709" s="166"/>
      <c r="AB709" s="125" t="e">
        <f t="shared" si="37"/>
        <v>#N/A</v>
      </c>
      <c r="AC709" s="227"/>
      <c r="AD709" s="228"/>
      <c r="AE709" s="228"/>
      <c r="AF709" s="228"/>
      <c r="AG709" s="228"/>
      <c r="AH709" s="228"/>
      <c r="AI709" s="228"/>
      <c r="AJ709" s="228"/>
      <c r="AK709" s="228"/>
      <c r="AL709" s="228"/>
      <c r="AM709" s="228"/>
      <c r="AN709" s="228"/>
      <c r="AO709" s="228"/>
      <c r="AP709" s="228"/>
      <c r="AQ709" s="229"/>
      <c r="AR709" s="177"/>
      <c r="AS709" s="168"/>
      <c r="AT709" s="160"/>
    </row>
    <row r="710" spans="1:48" s="74" customFormat="1" ht="24.95" customHeight="1" outlineLevel="1">
      <c r="A710" s="160"/>
      <c r="B710" s="227"/>
      <c r="C710" s="228"/>
      <c r="D710" s="228"/>
      <c r="E710" s="228"/>
      <c r="F710" s="228"/>
      <c r="G710" s="228"/>
      <c r="H710" s="228"/>
      <c r="I710" s="228"/>
      <c r="J710" s="228"/>
      <c r="K710" s="228"/>
      <c r="L710" s="228"/>
      <c r="M710" s="228"/>
      <c r="N710" s="228"/>
      <c r="O710" s="228"/>
      <c r="P710" s="228"/>
      <c r="Q710" s="229"/>
      <c r="R710" s="227"/>
      <c r="S710" s="230"/>
      <c r="T710" s="231"/>
      <c r="U710" s="228"/>
      <c r="V710" s="228"/>
      <c r="W710" s="228"/>
      <c r="X710" s="164"/>
      <c r="Y710" s="165"/>
      <c r="Z710" s="164"/>
      <c r="AA710" s="166"/>
      <c r="AB710" s="125" t="e">
        <f t="shared" si="37"/>
        <v>#N/A</v>
      </c>
      <c r="AC710" s="227"/>
      <c r="AD710" s="228"/>
      <c r="AE710" s="228"/>
      <c r="AF710" s="228"/>
      <c r="AG710" s="228"/>
      <c r="AH710" s="228"/>
      <c r="AI710" s="228"/>
      <c r="AJ710" s="228"/>
      <c r="AK710" s="228"/>
      <c r="AL710" s="228"/>
      <c r="AM710" s="228"/>
      <c r="AN710" s="228"/>
      <c r="AO710" s="228"/>
      <c r="AP710" s="228"/>
      <c r="AQ710" s="229"/>
      <c r="AR710" s="177"/>
      <c r="AS710" s="168"/>
      <c r="AT710" s="160"/>
    </row>
    <row r="711" spans="1:48" s="74" customFormat="1" ht="24.95" customHeight="1" outlineLevel="1" thickBot="1">
      <c r="A711" s="160"/>
      <c r="B711" s="227"/>
      <c r="C711" s="228"/>
      <c r="D711" s="228"/>
      <c r="E711" s="228"/>
      <c r="F711" s="228"/>
      <c r="G711" s="228"/>
      <c r="H711" s="228"/>
      <c r="I711" s="228"/>
      <c r="J711" s="228"/>
      <c r="K711" s="228"/>
      <c r="L711" s="228"/>
      <c r="M711" s="228"/>
      <c r="N711" s="228"/>
      <c r="O711" s="228"/>
      <c r="P711" s="228"/>
      <c r="Q711" s="229"/>
      <c r="R711" s="232"/>
      <c r="S711" s="233"/>
      <c r="T711" s="234"/>
      <c r="U711" s="235"/>
      <c r="V711" s="235"/>
      <c r="W711" s="235"/>
      <c r="X711" s="175"/>
      <c r="Y711" s="179"/>
      <c r="Z711" s="169"/>
      <c r="AA711" s="171"/>
      <c r="AB711" s="131" t="e">
        <f t="shared" si="37"/>
        <v>#N/A</v>
      </c>
      <c r="AC711" s="232"/>
      <c r="AD711" s="235"/>
      <c r="AE711" s="235"/>
      <c r="AF711" s="235"/>
      <c r="AG711" s="235"/>
      <c r="AH711" s="235"/>
      <c r="AI711" s="235"/>
      <c r="AJ711" s="235"/>
      <c r="AK711" s="235"/>
      <c r="AL711" s="235"/>
      <c r="AM711" s="235"/>
      <c r="AN711" s="235"/>
      <c r="AO711" s="235"/>
      <c r="AP711" s="235"/>
      <c r="AQ711" s="236"/>
      <c r="AR711" s="178"/>
      <c r="AS711" s="173"/>
      <c r="AT711" s="160"/>
    </row>
    <row r="712" spans="1:48" s="74" customFormat="1" ht="24.95" customHeight="1" outlineLevel="1" thickBot="1">
      <c r="B712" s="237"/>
      <c r="C712" s="238"/>
      <c r="D712" s="238"/>
      <c r="E712" s="238"/>
      <c r="F712" s="238"/>
      <c r="G712" s="238"/>
      <c r="H712" s="238"/>
      <c r="I712" s="238"/>
      <c r="J712" s="238"/>
      <c r="K712" s="238"/>
      <c r="L712" s="238"/>
      <c r="M712" s="238"/>
      <c r="N712" s="238"/>
      <c r="O712" s="238"/>
      <c r="P712" s="238"/>
      <c r="Q712" s="239"/>
      <c r="R712" s="240" t="s">
        <v>132</v>
      </c>
      <c r="S712" s="241"/>
      <c r="T712" s="241"/>
      <c r="U712" s="241"/>
      <c r="V712" s="241"/>
      <c r="W712" s="241"/>
      <c r="X712" s="241"/>
      <c r="Y712" s="242"/>
      <c r="Z712" s="134">
        <f>ROUNDUP(SUM(Z703:Z711)*$AK701,0)</f>
        <v>0</v>
      </c>
      <c r="AA712" s="135">
        <f>ROUNDUP(SUM(AA703:AA711)*$AK701,0)</f>
        <v>0</v>
      </c>
      <c r="AB712" s="136"/>
      <c r="AC712" s="615"/>
      <c r="AD712" s="616"/>
      <c r="AE712" s="616"/>
      <c r="AF712" s="616"/>
      <c r="AG712" s="616"/>
      <c r="AH712" s="616"/>
      <c r="AI712" s="616"/>
      <c r="AJ712" s="616"/>
      <c r="AK712" s="616"/>
      <c r="AL712" s="616"/>
      <c r="AM712" s="616"/>
      <c r="AN712" s="616"/>
      <c r="AO712" s="616"/>
      <c r="AP712" s="616"/>
      <c r="AQ712" s="616"/>
      <c r="AR712" s="616"/>
      <c r="AS712" s="617"/>
      <c r="AT712" s="160"/>
    </row>
    <row r="713" spans="1:48" ht="24.95" customHeight="1" outlineLevel="1">
      <c r="A713" s="160"/>
      <c r="B713" s="160"/>
      <c r="C713" s="160"/>
      <c r="D713" s="160"/>
      <c r="E713" s="160"/>
      <c r="F713" s="160"/>
      <c r="G713" s="160"/>
      <c r="H713" s="160"/>
      <c r="I713" s="160"/>
      <c r="J713" s="160"/>
      <c r="K713" s="160"/>
      <c r="L713" s="160"/>
      <c r="M713" s="160"/>
      <c r="N713" s="160"/>
      <c r="O713" s="160"/>
      <c r="P713" s="160"/>
      <c r="Q713" s="160"/>
      <c r="R713" s="160"/>
      <c r="S713" s="160"/>
      <c r="T713" s="160"/>
      <c r="U713" s="160"/>
      <c r="V713" s="160"/>
      <c r="W713" s="160"/>
      <c r="X713" s="160"/>
      <c r="Y713" s="160"/>
      <c r="Z713" s="160"/>
      <c r="AA713" s="160"/>
      <c r="AB713" s="160"/>
      <c r="AC713" s="160"/>
      <c r="AD713" s="160"/>
      <c r="AE713" s="160"/>
      <c r="AF713" s="160"/>
      <c r="AG713" s="160"/>
      <c r="AH713" s="160"/>
      <c r="AI713" s="160"/>
      <c r="AJ713" s="160"/>
      <c r="AK713" s="160"/>
      <c r="AL713" s="160"/>
      <c r="AM713" s="160"/>
      <c r="AN713" s="160"/>
      <c r="AO713" s="160"/>
      <c r="AP713" s="160"/>
      <c r="AQ713" s="160"/>
      <c r="AR713" s="70"/>
      <c r="AS713" s="70"/>
      <c r="AT713" s="160"/>
      <c r="AU713" s="74"/>
      <c r="AV713" s="74"/>
    </row>
    <row r="714" spans="1:48" ht="24.95" customHeight="1">
      <c r="A714" s="160"/>
      <c r="B714" s="160"/>
      <c r="C714" s="160"/>
      <c r="D714" s="160"/>
      <c r="E714" s="160"/>
      <c r="F714" s="160"/>
      <c r="G714" s="160"/>
      <c r="H714" s="160"/>
      <c r="I714" s="160"/>
      <c r="J714" s="160"/>
      <c r="K714" s="160"/>
      <c r="L714" s="160"/>
      <c r="M714" s="160"/>
      <c r="N714" s="160"/>
      <c r="O714" s="160"/>
      <c r="P714" s="160"/>
      <c r="Q714" s="160"/>
      <c r="R714" s="160"/>
      <c r="S714" s="160"/>
      <c r="T714" s="160"/>
      <c r="U714" s="160"/>
      <c r="V714" s="160"/>
      <c r="W714" s="160"/>
      <c r="X714" s="160"/>
      <c r="Y714" s="160"/>
      <c r="Z714" s="160"/>
      <c r="AA714" s="160"/>
      <c r="AB714" s="160"/>
      <c r="AC714" s="160"/>
      <c r="AD714" s="160"/>
      <c r="AE714" s="160"/>
      <c r="AF714" s="160"/>
      <c r="AG714" s="160"/>
      <c r="AH714" s="160"/>
      <c r="AI714" s="160"/>
      <c r="AJ714" s="160"/>
      <c r="AK714" s="160"/>
      <c r="AL714" s="160"/>
      <c r="AM714" s="160"/>
      <c r="AN714" s="160"/>
      <c r="AO714" s="160"/>
      <c r="AP714" s="160"/>
      <c r="AQ714" s="160"/>
      <c r="AR714" s="70"/>
      <c r="AS714" s="70"/>
      <c r="AT714" s="160"/>
      <c r="AU714" s="74"/>
      <c r="AV714" s="74"/>
    </row>
  </sheetData>
  <protectedRanges>
    <protectedRange password="CB03" sqref="A11:AT13 A2:A5 O38 AP36:AT38 M36:AO37 T38 W38 Y38:Z38 AB38:AN38 B36:L38 A7 A9:A10 B35:AU35 A14:A38 AT76:AT82 AT101:AT104 AT39:AT55 AT113:AT115" name="Plage1"/>
    <protectedRange password="CB03" sqref="AN113:AS114 A114:Z114 C113:AF113 A39:X39 A40:A104 B76:AS82 B56:AF57 B101:AS104 B83:AF84 B42:AS55 B40:X41 AD39:AS41 A113 B58:W75 Z58:AF75 B85:W100 Z85:AF100" name="Plage1_1"/>
    <protectedRange password="CB03" sqref="A115:AS115" name="Plage1_2"/>
    <protectedRange password="CB03" sqref="AA114:AF114 AG113:AM114" name="Plage1_8"/>
    <protectedRange password="CB03" sqref="AB6:AL6 Y3:Z4 AA3:AK5 AA7:AK7 AL3:AT3 B3:M3 K4:L10 AM7 N3:X7 B4:J6 B7 B8:J10 AM5 AA9:AK10 AM9:AM10 N9:X10 N8:U8" name="Plage1_3"/>
    <protectedRange password="CB03" sqref="F1 G1:AT2 B1:E2" name="Plage1_3_1"/>
    <protectedRange password="CB03" sqref="AT5 AP5:AQ5 AN4 AN8:AN10 AR9 AP7 AN6 AP8:AQ10 AT9:AT10 AR10:AS10" name="Plage1_2_1"/>
    <protectedRange password="CB03" sqref="AA8:AK8 AM8 V8:X8" name="Plage1_7"/>
    <protectedRange password="CB03" sqref="B16:B17 Q17 X16 Y16:Y17 W17:X17 AF17:AG17 AH16:AH17 AM16 AP16 AO14:AP15 AR14:AS15 U16:V17 AO17:AP17 AQ14:AQ17 AR17 B14 G14 AN14:AN17 C14:F17 H14:J16 O16:P17 AG16 AJ16 AI17:AJ17 AK16:AK17 AD16:AE17 P14:AM15 Z17 AA16:AB17 AC17 AL17:AM17 G17:N17 L16:M16 AS16:AS17 AT14:AT17 AU17 K14:O14 B33:AU34 B18:N32 U18:AU32" name="Plage1_4"/>
    <protectedRange password="CB03" sqref="AT56:AT75" name="Plage1_6"/>
    <protectedRange password="CB03" sqref="AG56:AS75" name="Plage1_1_2"/>
    <protectedRange password="CB03" sqref="AT83:AT100" name="Plage1_10"/>
    <protectedRange password="CB03" sqref="AG83:AS100" name="Plage1_1_4"/>
    <protectedRange password="CB03" sqref="O22:O32 O18:O20 P18:T32" name="Plage1_11"/>
    <protectedRange password="CB03" sqref="Y39:AC41" name="Plage1_1_5"/>
    <protectedRange password="CB03" sqref="AT105" name="Plage1_12"/>
    <protectedRange password="CB03" sqref="A105:A107 B105:AS105" name="Plage1_1_6"/>
    <protectedRange password="CB03" sqref="A108" name="Plage1_2_2"/>
    <protectedRange password="CB03" sqref="X58:Y75 X85:Y100" name="Plage1_1_7"/>
  </protectedRanges>
  <mergeCells count="2645">
    <mergeCell ref="C111:E111"/>
    <mergeCell ref="F111:R111"/>
    <mergeCell ref="S111:U111"/>
    <mergeCell ref="V111:X111"/>
    <mergeCell ref="Y111:AA111"/>
    <mergeCell ref="AB111:AD111"/>
    <mergeCell ref="AE111:AG111"/>
    <mergeCell ref="AK111:AL112"/>
    <mergeCell ref="AM111:AN111"/>
    <mergeCell ref="AO111:AP111"/>
    <mergeCell ref="AQ111:AR111"/>
    <mergeCell ref="AS111:AT111"/>
    <mergeCell ref="C112:E112"/>
    <mergeCell ref="F112:R112"/>
    <mergeCell ref="S112:U112"/>
    <mergeCell ref="V112:X112"/>
    <mergeCell ref="Y112:AA112"/>
    <mergeCell ref="AB112:AD112"/>
    <mergeCell ref="AE112:AG112"/>
    <mergeCell ref="AM112:AT112"/>
    <mergeCell ref="AB109:AD109"/>
    <mergeCell ref="AE109:AG109"/>
    <mergeCell ref="AK109:AL109"/>
    <mergeCell ref="AM109:AN109"/>
    <mergeCell ref="AO109:AP109"/>
    <mergeCell ref="AQ109:AR109"/>
    <mergeCell ref="AS109:AT109"/>
    <mergeCell ref="C110:E110"/>
    <mergeCell ref="F110:R110"/>
    <mergeCell ref="S110:U110"/>
    <mergeCell ref="V110:X110"/>
    <mergeCell ref="Y110:AA110"/>
    <mergeCell ref="AB110:AD110"/>
    <mergeCell ref="AE110:AG110"/>
    <mergeCell ref="AK110:AL110"/>
    <mergeCell ref="AM110:AN110"/>
    <mergeCell ref="AO110:AP110"/>
    <mergeCell ref="AQ110:AR110"/>
    <mergeCell ref="AS110:AT110"/>
    <mergeCell ref="C105:AT105"/>
    <mergeCell ref="C106:R106"/>
    <mergeCell ref="S106:AG106"/>
    <mergeCell ref="AH106:AT106"/>
    <mergeCell ref="C107:E108"/>
    <mergeCell ref="F107:R108"/>
    <mergeCell ref="S107:U107"/>
    <mergeCell ref="V107:X107"/>
    <mergeCell ref="Y107:AA107"/>
    <mergeCell ref="AB107:AD107"/>
    <mergeCell ref="AE107:AG107"/>
    <mergeCell ref="AH107:AJ112"/>
    <mergeCell ref="AK107:AL107"/>
    <mergeCell ref="AM107:AN107"/>
    <mergeCell ref="AO107:AP107"/>
    <mergeCell ref="AQ107:AR107"/>
    <mergeCell ref="AS107:AT107"/>
    <mergeCell ref="S108:U108"/>
    <mergeCell ref="V108:X108"/>
    <mergeCell ref="Y108:AA108"/>
    <mergeCell ref="AB108:AD108"/>
    <mergeCell ref="AE108:AG108"/>
    <mergeCell ref="AK108:AL108"/>
    <mergeCell ref="AM108:AN108"/>
    <mergeCell ref="AO108:AP108"/>
    <mergeCell ref="AQ108:AR108"/>
    <mergeCell ref="AS108:AT108"/>
    <mergeCell ref="C109:E109"/>
    <mergeCell ref="F109:R109"/>
    <mergeCell ref="S109:U109"/>
    <mergeCell ref="V109:X109"/>
    <mergeCell ref="Y109:AA109"/>
    <mergeCell ref="AG92:AI92"/>
    <mergeCell ref="AJ92:AU92"/>
    <mergeCell ref="AG93:AI93"/>
    <mergeCell ref="AJ93:AU93"/>
    <mergeCell ref="AG94:AI94"/>
    <mergeCell ref="AJ94:AU94"/>
    <mergeCell ref="AG95:AI95"/>
    <mergeCell ref="AJ95:AU95"/>
    <mergeCell ref="AG96:AI96"/>
    <mergeCell ref="AJ96:AU96"/>
    <mergeCell ref="AG97:AI97"/>
    <mergeCell ref="AJ97:AU97"/>
    <mergeCell ref="AG98:AI98"/>
    <mergeCell ref="AJ98:AU98"/>
    <mergeCell ref="AG99:AI99"/>
    <mergeCell ref="AJ99:AU99"/>
    <mergeCell ref="AG100:AI100"/>
    <mergeCell ref="AJ100:AU100"/>
    <mergeCell ref="AG73:AI73"/>
    <mergeCell ref="AJ73:AU73"/>
    <mergeCell ref="AG74:AI74"/>
    <mergeCell ref="AJ74:AU74"/>
    <mergeCell ref="AG75:AI75"/>
    <mergeCell ref="AJ75:AU75"/>
    <mergeCell ref="AG83:AI84"/>
    <mergeCell ref="AJ83:AU84"/>
    <mergeCell ref="AG85:AI85"/>
    <mergeCell ref="AJ85:AU85"/>
    <mergeCell ref="AG86:AI86"/>
    <mergeCell ref="AJ86:AU86"/>
    <mergeCell ref="AG87:AI87"/>
    <mergeCell ref="AJ87:AU87"/>
    <mergeCell ref="AG88:AI88"/>
    <mergeCell ref="AJ88:AU88"/>
    <mergeCell ref="AG89:AI89"/>
    <mergeCell ref="AJ89:AU89"/>
    <mergeCell ref="AG64:AI64"/>
    <mergeCell ref="AJ64:AU64"/>
    <mergeCell ref="AG65:AI65"/>
    <mergeCell ref="AJ65:AU65"/>
    <mergeCell ref="AG66:AI66"/>
    <mergeCell ref="AJ66:AU66"/>
    <mergeCell ref="AG67:AI67"/>
    <mergeCell ref="AJ67:AU67"/>
    <mergeCell ref="AG68:AI68"/>
    <mergeCell ref="AJ68:AU68"/>
    <mergeCell ref="AG69:AI69"/>
    <mergeCell ref="AJ69:AU69"/>
    <mergeCell ref="AG70:AI70"/>
    <mergeCell ref="AJ70:AU70"/>
    <mergeCell ref="AG71:AI71"/>
    <mergeCell ref="AJ71:AU71"/>
    <mergeCell ref="AG72:AI72"/>
    <mergeCell ref="AJ72:AU72"/>
    <mergeCell ref="B1:AU2"/>
    <mergeCell ref="B4:K4"/>
    <mergeCell ref="L4:AM4"/>
    <mergeCell ref="AN4:AP5"/>
    <mergeCell ref="AQ4:AU5"/>
    <mergeCell ref="B5:K6"/>
    <mergeCell ref="L5:R5"/>
    <mergeCell ref="V5:AM5"/>
    <mergeCell ref="L6:R6"/>
    <mergeCell ref="V6:AM6"/>
    <mergeCell ref="AG56:AI57"/>
    <mergeCell ref="AJ56:AU57"/>
    <mergeCell ref="AG58:AI58"/>
    <mergeCell ref="AJ58:AU58"/>
    <mergeCell ref="AG59:AI59"/>
    <mergeCell ref="AJ59:AU59"/>
    <mergeCell ref="AG60:AI60"/>
    <mergeCell ref="AJ60:AU60"/>
    <mergeCell ref="O18:T34"/>
    <mergeCell ref="X18:AI34"/>
    <mergeCell ref="AM18:AR34"/>
    <mergeCell ref="AT9:AU10"/>
    <mergeCell ref="L10:U10"/>
    <mergeCell ref="W10:AM10"/>
    <mergeCell ref="E12:AB12"/>
    <mergeCell ref="E13:L13"/>
    <mergeCell ref="B9:D10"/>
    <mergeCell ref="L9:V9"/>
    <mergeCell ref="W9:AM9"/>
    <mergeCell ref="AN9:AQ10"/>
    <mergeCell ref="AR9:AS10"/>
    <mergeCell ref="AN6:AP7"/>
    <mergeCell ref="AQ6:AU7"/>
    <mergeCell ref="B7:K8"/>
    <mergeCell ref="L7:R7"/>
    <mergeCell ref="V7:AM7"/>
    <mergeCell ref="L8:R8"/>
    <mergeCell ref="V8:AM8"/>
    <mergeCell ref="AN8:AU8"/>
    <mergeCell ref="AP16:AR17"/>
    <mergeCell ref="AS16:AU17"/>
    <mergeCell ref="B18:E18"/>
    <mergeCell ref="F18:G18"/>
    <mergeCell ref="I18:K18"/>
    <mergeCell ref="L18:N18"/>
    <mergeCell ref="U18:W18"/>
    <mergeCell ref="X16:Z17"/>
    <mergeCell ref="AA16:AC17"/>
    <mergeCell ref="AD16:AF17"/>
    <mergeCell ref="AG16:AI17"/>
    <mergeCell ref="AJ16:AL17"/>
    <mergeCell ref="AM16:AO17"/>
    <mergeCell ref="B14:N15"/>
    <mergeCell ref="O14:AU15"/>
    <mergeCell ref="B16:E17"/>
    <mergeCell ref="F16:G17"/>
    <mergeCell ref="H16:H17"/>
    <mergeCell ref="I16:K17"/>
    <mergeCell ref="L16:N17"/>
    <mergeCell ref="O16:Q17"/>
    <mergeCell ref="R16:T17"/>
    <mergeCell ref="U16:W17"/>
    <mergeCell ref="F9:K10"/>
    <mergeCell ref="B20:E20"/>
    <mergeCell ref="F20:G20"/>
    <mergeCell ref="I20:K20"/>
    <mergeCell ref="L20:N20"/>
    <mergeCell ref="AJ19:AL19"/>
    <mergeCell ref="AS19:AU19"/>
    <mergeCell ref="AS18:AU18"/>
    <mergeCell ref="B19:E19"/>
    <mergeCell ref="F19:G19"/>
    <mergeCell ref="I19:K19"/>
    <mergeCell ref="L19:N19"/>
    <mergeCell ref="U19:W19"/>
    <mergeCell ref="AJ18:AL18"/>
    <mergeCell ref="AS21:AU21"/>
    <mergeCell ref="B22:E22"/>
    <mergeCell ref="F22:G22"/>
    <mergeCell ref="I22:K22"/>
    <mergeCell ref="L22:N22"/>
    <mergeCell ref="U22:W22"/>
    <mergeCell ref="AJ21:AL21"/>
    <mergeCell ref="AS20:AU20"/>
    <mergeCell ref="B21:E21"/>
    <mergeCell ref="F21:G21"/>
    <mergeCell ref="I21:K21"/>
    <mergeCell ref="L21:N21"/>
    <mergeCell ref="U21:W21"/>
    <mergeCell ref="U20:W20"/>
    <mergeCell ref="AJ20:AL20"/>
    <mergeCell ref="B24:E24"/>
    <mergeCell ref="F24:G24"/>
    <mergeCell ref="I24:K24"/>
    <mergeCell ref="L24:N24"/>
    <mergeCell ref="AJ23:AL23"/>
    <mergeCell ref="AS23:AU23"/>
    <mergeCell ref="AS22:AU22"/>
    <mergeCell ref="B23:E23"/>
    <mergeCell ref="F23:G23"/>
    <mergeCell ref="I23:K23"/>
    <mergeCell ref="L23:N23"/>
    <mergeCell ref="U23:W23"/>
    <mergeCell ref="AJ22:AL22"/>
    <mergeCell ref="AS25:AU25"/>
    <mergeCell ref="B26:E26"/>
    <mergeCell ref="F26:G26"/>
    <mergeCell ref="I26:K26"/>
    <mergeCell ref="L26:N26"/>
    <mergeCell ref="U26:W26"/>
    <mergeCell ref="AJ25:AL25"/>
    <mergeCell ref="AS24:AU24"/>
    <mergeCell ref="B25:E25"/>
    <mergeCell ref="F25:G25"/>
    <mergeCell ref="I25:K25"/>
    <mergeCell ref="L25:N25"/>
    <mergeCell ref="U25:W25"/>
    <mergeCell ref="U24:W24"/>
    <mergeCell ref="AJ24:AL24"/>
    <mergeCell ref="B28:E28"/>
    <mergeCell ref="F28:G28"/>
    <mergeCell ref="I28:K28"/>
    <mergeCell ref="L28:N28"/>
    <mergeCell ref="AJ27:AL27"/>
    <mergeCell ref="AS27:AU27"/>
    <mergeCell ref="AS26:AU26"/>
    <mergeCell ref="B27:E27"/>
    <mergeCell ref="F27:G27"/>
    <mergeCell ref="I27:K27"/>
    <mergeCell ref="L27:N27"/>
    <mergeCell ref="U27:W27"/>
    <mergeCell ref="AJ26:AL26"/>
    <mergeCell ref="AS29:AU29"/>
    <mergeCell ref="B30:E30"/>
    <mergeCell ref="F30:G30"/>
    <mergeCell ref="I30:K30"/>
    <mergeCell ref="L30:N30"/>
    <mergeCell ref="U30:W30"/>
    <mergeCell ref="AJ29:AL29"/>
    <mergeCell ref="AS28:AU28"/>
    <mergeCell ref="B29:E29"/>
    <mergeCell ref="F29:G29"/>
    <mergeCell ref="I29:K29"/>
    <mergeCell ref="L29:N29"/>
    <mergeCell ref="U29:W29"/>
    <mergeCell ref="U28:W28"/>
    <mergeCell ref="AJ28:AL28"/>
    <mergeCell ref="AJ31:AL31"/>
    <mergeCell ref="AS31:AU31"/>
    <mergeCell ref="AS30:AU30"/>
    <mergeCell ref="B31:E31"/>
    <mergeCell ref="F31:G31"/>
    <mergeCell ref="I31:K31"/>
    <mergeCell ref="L31:N31"/>
    <mergeCell ref="U31:W31"/>
    <mergeCell ref="AJ30:AL30"/>
    <mergeCell ref="AS32:AU32"/>
    <mergeCell ref="E36:V36"/>
    <mergeCell ref="B38:E38"/>
    <mergeCell ref="F38:I38"/>
    <mergeCell ref="J38:N38"/>
    <mergeCell ref="O38:S38"/>
    <mergeCell ref="T38:X38"/>
    <mergeCell ref="Y38:AC38"/>
    <mergeCell ref="U32:W32"/>
    <mergeCell ref="AJ32:AL32"/>
    <mergeCell ref="B32:E32"/>
    <mergeCell ref="F32:G32"/>
    <mergeCell ref="I32:K32"/>
    <mergeCell ref="L32:N32"/>
    <mergeCell ref="B33:E33"/>
    <mergeCell ref="F33:G33"/>
    <mergeCell ref="I33:K33"/>
    <mergeCell ref="L33:N33"/>
    <mergeCell ref="U33:W33"/>
    <mergeCell ref="AJ34:AL34"/>
    <mergeCell ref="AS34:AU34"/>
    <mergeCell ref="AS33:AU33"/>
    <mergeCell ref="B34:E34"/>
    <mergeCell ref="AI39:AM39"/>
    <mergeCell ref="AN39:AU39"/>
    <mergeCell ref="B40:E40"/>
    <mergeCell ref="F40:I40"/>
    <mergeCell ref="J40:N40"/>
    <mergeCell ref="O40:S40"/>
    <mergeCell ref="T40:X40"/>
    <mergeCell ref="Y40:AC40"/>
    <mergeCell ref="AD40:AH40"/>
    <mergeCell ref="AI40:AM40"/>
    <mergeCell ref="AD38:AH38"/>
    <mergeCell ref="AI38:AM38"/>
    <mergeCell ref="AN38:AU38"/>
    <mergeCell ref="B39:E39"/>
    <mergeCell ref="F39:I39"/>
    <mergeCell ref="J39:N39"/>
    <mergeCell ref="O39:S39"/>
    <mergeCell ref="T39:X39"/>
    <mergeCell ref="Y39:AC39"/>
    <mergeCell ref="AD39:AH39"/>
    <mergeCell ref="AD42:AH42"/>
    <mergeCell ref="AI42:AM42"/>
    <mergeCell ref="AN42:AU42"/>
    <mergeCell ref="B43:E43"/>
    <mergeCell ref="F43:I43"/>
    <mergeCell ref="J43:N43"/>
    <mergeCell ref="O43:S43"/>
    <mergeCell ref="T43:X43"/>
    <mergeCell ref="Y43:AC43"/>
    <mergeCell ref="AD43:AH43"/>
    <mergeCell ref="B42:E42"/>
    <mergeCell ref="F42:I42"/>
    <mergeCell ref="J42:N42"/>
    <mergeCell ref="O42:S42"/>
    <mergeCell ref="T42:X42"/>
    <mergeCell ref="Y42:AC42"/>
    <mergeCell ref="AN40:AU40"/>
    <mergeCell ref="B41:E41"/>
    <mergeCell ref="F41:I41"/>
    <mergeCell ref="J41:N41"/>
    <mergeCell ref="O41:S41"/>
    <mergeCell ref="T41:X41"/>
    <mergeCell ref="Y41:AC41"/>
    <mergeCell ref="AD41:AH41"/>
    <mergeCell ref="AI41:AM41"/>
    <mergeCell ref="AN41:AU41"/>
    <mergeCell ref="AN44:AU44"/>
    <mergeCell ref="B45:E45"/>
    <mergeCell ref="F45:I45"/>
    <mergeCell ref="J45:N45"/>
    <mergeCell ref="O45:S45"/>
    <mergeCell ref="T45:X45"/>
    <mergeCell ref="Y45:AC45"/>
    <mergeCell ref="AD45:AH45"/>
    <mergeCell ref="AI45:AM45"/>
    <mergeCell ref="AN45:AU45"/>
    <mergeCell ref="AI43:AM43"/>
    <mergeCell ref="AN43:AU43"/>
    <mergeCell ref="B44:E44"/>
    <mergeCell ref="F44:I44"/>
    <mergeCell ref="J44:N44"/>
    <mergeCell ref="O44:S44"/>
    <mergeCell ref="T44:X44"/>
    <mergeCell ref="Y44:AC44"/>
    <mergeCell ref="AD44:AH44"/>
    <mergeCell ref="AI44:AM44"/>
    <mergeCell ref="AI47:AM47"/>
    <mergeCell ref="AN47:AU47"/>
    <mergeCell ref="B48:E48"/>
    <mergeCell ref="F48:I48"/>
    <mergeCell ref="J48:N48"/>
    <mergeCell ref="O48:S48"/>
    <mergeCell ref="T48:X48"/>
    <mergeCell ref="Y48:AC48"/>
    <mergeCell ref="AD48:AH48"/>
    <mergeCell ref="AI48:AM48"/>
    <mergeCell ref="AD46:AH46"/>
    <mergeCell ref="AI46:AM46"/>
    <mergeCell ref="AN46:AU46"/>
    <mergeCell ref="B47:E47"/>
    <mergeCell ref="F47:I47"/>
    <mergeCell ref="J47:N47"/>
    <mergeCell ref="O47:S47"/>
    <mergeCell ref="T47:X47"/>
    <mergeCell ref="Y47:AC47"/>
    <mergeCell ref="AD47:AH47"/>
    <mergeCell ref="B46:E46"/>
    <mergeCell ref="F46:I46"/>
    <mergeCell ref="J46:N46"/>
    <mergeCell ref="O46:S46"/>
    <mergeCell ref="T46:X46"/>
    <mergeCell ref="Y46:AC46"/>
    <mergeCell ref="AD50:AH50"/>
    <mergeCell ref="AI50:AM50"/>
    <mergeCell ref="AN50:AU50"/>
    <mergeCell ref="B51:E51"/>
    <mergeCell ref="F51:I51"/>
    <mergeCell ref="J51:N51"/>
    <mergeCell ref="O51:S51"/>
    <mergeCell ref="T51:X51"/>
    <mergeCell ref="Y51:AC51"/>
    <mergeCell ref="AD51:AH51"/>
    <mergeCell ref="B50:E50"/>
    <mergeCell ref="F50:I50"/>
    <mergeCell ref="J50:N50"/>
    <mergeCell ref="O50:S50"/>
    <mergeCell ref="T50:X50"/>
    <mergeCell ref="Y50:AC50"/>
    <mergeCell ref="AN48:AU48"/>
    <mergeCell ref="B49:E49"/>
    <mergeCell ref="F49:I49"/>
    <mergeCell ref="J49:N49"/>
    <mergeCell ref="O49:S49"/>
    <mergeCell ref="T49:X49"/>
    <mergeCell ref="Y49:AC49"/>
    <mergeCell ref="AD49:AH49"/>
    <mergeCell ref="AI49:AM49"/>
    <mergeCell ref="AN49:AU49"/>
    <mergeCell ref="V57:W57"/>
    <mergeCell ref="X57:Y57"/>
    <mergeCell ref="B58:D58"/>
    <mergeCell ref="E58:S58"/>
    <mergeCell ref="T58:U58"/>
    <mergeCell ref="V58:W58"/>
    <mergeCell ref="X58:Y58"/>
    <mergeCell ref="AN52:AU52"/>
    <mergeCell ref="E55:AQ55"/>
    <mergeCell ref="B56:D57"/>
    <mergeCell ref="E56:S57"/>
    <mergeCell ref="T56:Y56"/>
    <mergeCell ref="Z56:AC57"/>
    <mergeCell ref="AD56:AF56"/>
    <mergeCell ref="T57:U57"/>
    <mergeCell ref="AI51:AM51"/>
    <mergeCell ref="AN51:AU51"/>
    <mergeCell ref="B52:E52"/>
    <mergeCell ref="F52:I52"/>
    <mergeCell ref="J52:N52"/>
    <mergeCell ref="O52:S52"/>
    <mergeCell ref="T52:X52"/>
    <mergeCell ref="Y52:AC52"/>
    <mergeCell ref="AD52:AH52"/>
    <mergeCell ref="AI52:AM52"/>
    <mergeCell ref="B54:AU54"/>
    <mergeCell ref="AG62:AI62"/>
    <mergeCell ref="AJ62:AU62"/>
    <mergeCell ref="AG63:AI63"/>
    <mergeCell ref="AJ63:AU63"/>
    <mergeCell ref="B61:D61"/>
    <mergeCell ref="E61:S61"/>
    <mergeCell ref="T61:U61"/>
    <mergeCell ref="V61:W61"/>
    <mergeCell ref="X61:Y61"/>
    <mergeCell ref="Z61:AC61"/>
    <mergeCell ref="B60:D60"/>
    <mergeCell ref="E60:S60"/>
    <mergeCell ref="T60:U60"/>
    <mergeCell ref="V60:W60"/>
    <mergeCell ref="X60:Y60"/>
    <mergeCell ref="Z60:AC60"/>
    <mergeCell ref="Z58:AC58"/>
    <mergeCell ref="B59:D59"/>
    <mergeCell ref="E59:S59"/>
    <mergeCell ref="T59:U59"/>
    <mergeCell ref="V59:W59"/>
    <mergeCell ref="X59:Y59"/>
    <mergeCell ref="Z59:AC59"/>
    <mergeCell ref="B67:D67"/>
    <mergeCell ref="E67:S67"/>
    <mergeCell ref="T67:U67"/>
    <mergeCell ref="V67:W67"/>
    <mergeCell ref="X67:Y67"/>
    <mergeCell ref="Z67:AC67"/>
    <mergeCell ref="AG61:AI61"/>
    <mergeCell ref="AJ61:AU61"/>
    <mergeCell ref="B65:D65"/>
    <mergeCell ref="E65:S65"/>
    <mergeCell ref="T65:U65"/>
    <mergeCell ref="V65:W65"/>
    <mergeCell ref="X65:Y65"/>
    <mergeCell ref="Z65:AC65"/>
    <mergeCell ref="B64:D64"/>
    <mergeCell ref="E64:S64"/>
    <mergeCell ref="T64:U64"/>
    <mergeCell ref="V64:W64"/>
    <mergeCell ref="X64:Y64"/>
    <mergeCell ref="Z64:AC64"/>
    <mergeCell ref="B63:D63"/>
    <mergeCell ref="E63:S63"/>
    <mergeCell ref="T63:U63"/>
    <mergeCell ref="V63:W63"/>
    <mergeCell ref="X63:Y63"/>
    <mergeCell ref="Z63:AC63"/>
    <mergeCell ref="B62:D62"/>
    <mergeCell ref="E62:S62"/>
    <mergeCell ref="T62:U62"/>
    <mergeCell ref="V62:W62"/>
    <mergeCell ref="X62:Y62"/>
    <mergeCell ref="Z62:AC62"/>
    <mergeCell ref="B70:D70"/>
    <mergeCell ref="E70:S70"/>
    <mergeCell ref="T70:U70"/>
    <mergeCell ref="V70:W70"/>
    <mergeCell ref="X70:Y70"/>
    <mergeCell ref="Z70:AC70"/>
    <mergeCell ref="B69:D69"/>
    <mergeCell ref="E69:S69"/>
    <mergeCell ref="T69:U69"/>
    <mergeCell ref="V69:W69"/>
    <mergeCell ref="X69:Y69"/>
    <mergeCell ref="Z69:AC69"/>
    <mergeCell ref="B68:D68"/>
    <mergeCell ref="E68:S68"/>
    <mergeCell ref="T68:U68"/>
    <mergeCell ref="V68:W68"/>
    <mergeCell ref="X68:Y68"/>
    <mergeCell ref="Z68:AC68"/>
    <mergeCell ref="E82:AQ82"/>
    <mergeCell ref="B83:D84"/>
    <mergeCell ref="E83:S84"/>
    <mergeCell ref="T83:Y83"/>
    <mergeCell ref="Z83:AC84"/>
    <mergeCell ref="AD83:AF83"/>
    <mergeCell ref="T84:U84"/>
    <mergeCell ref="V84:W84"/>
    <mergeCell ref="B75:D75"/>
    <mergeCell ref="E75:S75"/>
    <mergeCell ref="T75:U75"/>
    <mergeCell ref="V75:W75"/>
    <mergeCell ref="X75:Y75"/>
    <mergeCell ref="Z75:AC75"/>
    <mergeCell ref="B66:D66"/>
    <mergeCell ref="E66:S66"/>
    <mergeCell ref="T66:U66"/>
    <mergeCell ref="V66:W66"/>
    <mergeCell ref="X66:Y66"/>
    <mergeCell ref="Z66:AC66"/>
    <mergeCell ref="B72:D72"/>
    <mergeCell ref="E72:S72"/>
    <mergeCell ref="T72:U72"/>
    <mergeCell ref="V72:W72"/>
    <mergeCell ref="X72:Y72"/>
    <mergeCell ref="Z72:AC72"/>
    <mergeCell ref="B71:D71"/>
    <mergeCell ref="E71:S71"/>
    <mergeCell ref="T71:U71"/>
    <mergeCell ref="V71:W71"/>
    <mergeCell ref="X71:Y71"/>
    <mergeCell ref="Z71:AC71"/>
    <mergeCell ref="B74:D74"/>
    <mergeCell ref="E74:S74"/>
    <mergeCell ref="T74:U74"/>
    <mergeCell ref="V74:W74"/>
    <mergeCell ref="X74:Y74"/>
    <mergeCell ref="Z74:AC74"/>
    <mergeCell ref="B88:D88"/>
    <mergeCell ref="E88:S88"/>
    <mergeCell ref="T88:U88"/>
    <mergeCell ref="V88:W88"/>
    <mergeCell ref="X88:Y88"/>
    <mergeCell ref="Z88:AC88"/>
    <mergeCell ref="B87:D87"/>
    <mergeCell ref="E87:S87"/>
    <mergeCell ref="T87:U87"/>
    <mergeCell ref="V87:W87"/>
    <mergeCell ref="X87:Y87"/>
    <mergeCell ref="Z87:AC87"/>
    <mergeCell ref="Z85:AC85"/>
    <mergeCell ref="B86:D86"/>
    <mergeCell ref="E86:S86"/>
    <mergeCell ref="T86:U86"/>
    <mergeCell ref="V86:W86"/>
    <mergeCell ref="X86:Y86"/>
    <mergeCell ref="Z86:AC86"/>
    <mergeCell ref="B81:AU81"/>
    <mergeCell ref="X84:Y84"/>
    <mergeCell ref="B85:D85"/>
    <mergeCell ref="E85:S85"/>
    <mergeCell ref="T85:U85"/>
    <mergeCell ref="V85:W85"/>
    <mergeCell ref="X85:Y85"/>
    <mergeCell ref="B92:D92"/>
    <mergeCell ref="E92:S92"/>
    <mergeCell ref="T92:U92"/>
    <mergeCell ref="V92:W92"/>
    <mergeCell ref="X92:Y92"/>
    <mergeCell ref="Z92:AC92"/>
    <mergeCell ref="B91:D91"/>
    <mergeCell ref="E91:S91"/>
    <mergeCell ref="T91:U91"/>
    <mergeCell ref="V91:W91"/>
    <mergeCell ref="X91:Y91"/>
    <mergeCell ref="Z91:AC91"/>
    <mergeCell ref="B90:D90"/>
    <mergeCell ref="E90:S90"/>
    <mergeCell ref="T90:U90"/>
    <mergeCell ref="V90:W90"/>
    <mergeCell ref="X90:Y90"/>
    <mergeCell ref="Z90:AC90"/>
    <mergeCell ref="B89:D89"/>
    <mergeCell ref="E89:S89"/>
    <mergeCell ref="T89:U89"/>
    <mergeCell ref="V89:W89"/>
    <mergeCell ref="X89:Y89"/>
    <mergeCell ref="Z89:AC89"/>
    <mergeCell ref="AG90:AI90"/>
    <mergeCell ref="AJ90:AU90"/>
    <mergeCell ref="AG91:AI91"/>
    <mergeCell ref="AJ91:AU91"/>
    <mergeCell ref="B96:D96"/>
    <mergeCell ref="E96:S96"/>
    <mergeCell ref="T96:U96"/>
    <mergeCell ref="V96:W96"/>
    <mergeCell ref="X96:Y96"/>
    <mergeCell ref="Z96:AC96"/>
    <mergeCell ref="B95:D95"/>
    <mergeCell ref="E95:S95"/>
    <mergeCell ref="T95:U95"/>
    <mergeCell ref="V95:W95"/>
    <mergeCell ref="X95:Y95"/>
    <mergeCell ref="Z95:AC95"/>
    <mergeCell ref="B94:D94"/>
    <mergeCell ref="E94:S94"/>
    <mergeCell ref="T94:U94"/>
    <mergeCell ref="V94:W94"/>
    <mergeCell ref="X94:Y94"/>
    <mergeCell ref="Z94:AC94"/>
    <mergeCell ref="B93:D93"/>
    <mergeCell ref="E93:S93"/>
    <mergeCell ref="T93:U93"/>
    <mergeCell ref="V93:W93"/>
    <mergeCell ref="X93:Y93"/>
    <mergeCell ref="Z93:AC93"/>
    <mergeCell ref="B100:D100"/>
    <mergeCell ref="E100:S100"/>
    <mergeCell ref="T100:U100"/>
    <mergeCell ref="V100:W100"/>
    <mergeCell ref="X100:Y100"/>
    <mergeCell ref="Z100:AC100"/>
    <mergeCell ref="B99:D99"/>
    <mergeCell ref="E99:S99"/>
    <mergeCell ref="T99:U99"/>
    <mergeCell ref="V99:W99"/>
    <mergeCell ref="X99:Y99"/>
    <mergeCell ref="Z99:AC99"/>
    <mergeCell ref="B98:D98"/>
    <mergeCell ref="E98:S98"/>
    <mergeCell ref="T98:U98"/>
    <mergeCell ref="V98:W98"/>
    <mergeCell ref="X98:Y98"/>
    <mergeCell ref="Z98:AC98"/>
    <mergeCell ref="B97:D97"/>
    <mergeCell ref="E97:S97"/>
    <mergeCell ref="T97:U97"/>
    <mergeCell ref="V97:W97"/>
    <mergeCell ref="X97:Y97"/>
    <mergeCell ref="Z97:AC97"/>
    <mergeCell ref="AR120:AS120"/>
    <mergeCell ref="B122:Q122"/>
    <mergeCell ref="R122:S122"/>
    <mergeCell ref="T122:W122"/>
    <mergeCell ref="AC122:AQ122"/>
    <mergeCell ref="AM119:AQ119"/>
    <mergeCell ref="AR119:AS119"/>
    <mergeCell ref="B120:Q121"/>
    <mergeCell ref="R120:S121"/>
    <mergeCell ref="T120:W121"/>
    <mergeCell ref="X120:X121"/>
    <mergeCell ref="Y120:Y121"/>
    <mergeCell ref="Z120:Z121"/>
    <mergeCell ref="AA120:AA121"/>
    <mergeCell ref="AB120:AB121"/>
    <mergeCell ref="B115:AS115"/>
    <mergeCell ref="B116:C118"/>
    <mergeCell ref="D116:AK118"/>
    <mergeCell ref="AL116:AS117"/>
    <mergeCell ref="AL118:AS118"/>
    <mergeCell ref="B119:Y119"/>
    <mergeCell ref="Z119:AB119"/>
    <mergeCell ref="AC119:AH119"/>
    <mergeCell ref="AI119:AJ119"/>
    <mergeCell ref="AK119:AL119"/>
    <mergeCell ref="B125:Q125"/>
    <mergeCell ref="R125:S125"/>
    <mergeCell ref="T125:W125"/>
    <mergeCell ref="AC125:AQ125"/>
    <mergeCell ref="B126:Q126"/>
    <mergeCell ref="R126:S126"/>
    <mergeCell ref="T126:W126"/>
    <mergeCell ref="AC126:AQ126"/>
    <mergeCell ref="B123:Q123"/>
    <mergeCell ref="R123:S123"/>
    <mergeCell ref="T123:W123"/>
    <mergeCell ref="AC123:AQ123"/>
    <mergeCell ref="B124:Q124"/>
    <mergeCell ref="R124:S124"/>
    <mergeCell ref="T124:W124"/>
    <mergeCell ref="AC124:AQ124"/>
    <mergeCell ref="AC120:AQ121"/>
    <mergeCell ref="B131:Q131"/>
    <mergeCell ref="R131:Y131"/>
    <mergeCell ref="AC131:AS131"/>
    <mergeCell ref="B129:Q129"/>
    <mergeCell ref="R129:S129"/>
    <mergeCell ref="T129:W129"/>
    <mergeCell ref="AC129:AQ129"/>
    <mergeCell ref="B130:Q130"/>
    <mergeCell ref="R130:S130"/>
    <mergeCell ref="T130:W130"/>
    <mergeCell ref="AC130:AQ130"/>
    <mergeCell ref="B127:Q127"/>
    <mergeCell ref="R127:S127"/>
    <mergeCell ref="T127:W127"/>
    <mergeCell ref="AC127:AQ127"/>
    <mergeCell ref="B128:Q128"/>
    <mergeCell ref="R128:S128"/>
    <mergeCell ref="T128:W128"/>
    <mergeCell ref="AC128:AQ128"/>
    <mergeCell ref="AR138:AS138"/>
    <mergeCell ref="B139:Q140"/>
    <mergeCell ref="R139:S140"/>
    <mergeCell ref="T139:W140"/>
    <mergeCell ref="X139:X140"/>
    <mergeCell ref="Y139:Y140"/>
    <mergeCell ref="Z139:Z140"/>
    <mergeCell ref="AA139:AA140"/>
    <mergeCell ref="AB139:AB140"/>
    <mergeCell ref="AC139:AQ140"/>
    <mergeCell ref="B138:Y138"/>
    <mergeCell ref="Z138:AB138"/>
    <mergeCell ref="AC138:AH138"/>
    <mergeCell ref="AI138:AJ138"/>
    <mergeCell ref="AK138:AL138"/>
    <mergeCell ref="AM138:AQ138"/>
    <mergeCell ref="B134:AS134"/>
    <mergeCell ref="B135:C137"/>
    <mergeCell ref="D135:AK137"/>
    <mergeCell ref="AL135:AS136"/>
    <mergeCell ref="AL137:AS137"/>
    <mergeCell ref="B143:Q143"/>
    <mergeCell ref="R143:S143"/>
    <mergeCell ref="T143:W143"/>
    <mergeCell ref="AC143:AQ143"/>
    <mergeCell ref="B144:Q144"/>
    <mergeCell ref="R144:S144"/>
    <mergeCell ref="T144:W144"/>
    <mergeCell ref="AC144:AQ144"/>
    <mergeCell ref="AR139:AS139"/>
    <mergeCell ref="B141:Q141"/>
    <mergeCell ref="R141:S141"/>
    <mergeCell ref="T141:W141"/>
    <mergeCell ref="AC141:AQ141"/>
    <mergeCell ref="B142:Q142"/>
    <mergeCell ref="R142:S142"/>
    <mergeCell ref="T142:W142"/>
    <mergeCell ref="AC142:AQ142"/>
    <mergeCell ref="B149:Q149"/>
    <mergeCell ref="R149:S149"/>
    <mergeCell ref="T149:W149"/>
    <mergeCell ref="AC149:AQ149"/>
    <mergeCell ref="B150:Q150"/>
    <mergeCell ref="R150:Y150"/>
    <mergeCell ref="AC150:AS150"/>
    <mergeCell ref="B147:Q147"/>
    <mergeCell ref="R147:S147"/>
    <mergeCell ref="T147:W147"/>
    <mergeCell ref="AC147:AQ147"/>
    <mergeCell ref="B148:Q148"/>
    <mergeCell ref="R148:S148"/>
    <mergeCell ref="T148:W148"/>
    <mergeCell ref="AC148:AQ148"/>
    <mergeCell ref="B145:Q145"/>
    <mergeCell ref="R145:S145"/>
    <mergeCell ref="T145:W145"/>
    <mergeCell ref="AC145:AQ145"/>
    <mergeCell ref="B146:Q146"/>
    <mergeCell ref="R146:S146"/>
    <mergeCell ref="T146:W146"/>
    <mergeCell ref="AC146:AQ146"/>
    <mergeCell ref="AR158:AS158"/>
    <mergeCell ref="B160:Q160"/>
    <mergeCell ref="R160:S160"/>
    <mergeCell ref="T160:W160"/>
    <mergeCell ref="AC160:AQ160"/>
    <mergeCell ref="AM157:AQ157"/>
    <mergeCell ref="AR157:AS157"/>
    <mergeCell ref="B158:Q159"/>
    <mergeCell ref="R158:S159"/>
    <mergeCell ref="T158:W159"/>
    <mergeCell ref="X158:X159"/>
    <mergeCell ref="Y158:Y159"/>
    <mergeCell ref="Z158:Z159"/>
    <mergeCell ref="AA158:AA159"/>
    <mergeCell ref="AB158:AB159"/>
    <mergeCell ref="B153:AS153"/>
    <mergeCell ref="B154:C156"/>
    <mergeCell ref="D154:AK156"/>
    <mergeCell ref="AL154:AS155"/>
    <mergeCell ref="AL156:AS156"/>
    <mergeCell ref="B157:Y157"/>
    <mergeCell ref="Z157:AB157"/>
    <mergeCell ref="AC157:AH157"/>
    <mergeCell ref="AI157:AJ157"/>
    <mergeCell ref="AK157:AL157"/>
    <mergeCell ref="B163:Q163"/>
    <mergeCell ref="R163:S163"/>
    <mergeCell ref="T163:W163"/>
    <mergeCell ref="AC163:AQ163"/>
    <mergeCell ref="B164:Q164"/>
    <mergeCell ref="R164:S164"/>
    <mergeCell ref="T164:W164"/>
    <mergeCell ref="AC164:AQ164"/>
    <mergeCell ref="B161:Q161"/>
    <mergeCell ref="R161:S161"/>
    <mergeCell ref="T161:W161"/>
    <mergeCell ref="AC161:AQ161"/>
    <mergeCell ref="B162:Q162"/>
    <mergeCell ref="R162:S162"/>
    <mergeCell ref="T162:W162"/>
    <mergeCell ref="AC162:AQ162"/>
    <mergeCell ref="AC158:AQ159"/>
    <mergeCell ref="B169:Q169"/>
    <mergeCell ref="R169:Y169"/>
    <mergeCell ref="AC169:AS169"/>
    <mergeCell ref="B167:Q167"/>
    <mergeCell ref="R167:S167"/>
    <mergeCell ref="T167:W167"/>
    <mergeCell ref="AC167:AQ167"/>
    <mergeCell ref="B168:Q168"/>
    <mergeCell ref="R168:S168"/>
    <mergeCell ref="T168:W168"/>
    <mergeCell ref="AC168:AQ168"/>
    <mergeCell ref="B165:Q165"/>
    <mergeCell ref="R165:S165"/>
    <mergeCell ref="T165:W165"/>
    <mergeCell ref="AC165:AQ165"/>
    <mergeCell ref="B166:Q166"/>
    <mergeCell ref="R166:S166"/>
    <mergeCell ref="T166:W166"/>
    <mergeCell ref="AC166:AQ166"/>
    <mergeCell ref="AR176:AS176"/>
    <mergeCell ref="B177:Q178"/>
    <mergeCell ref="R177:S178"/>
    <mergeCell ref="T177:W178"/>
    <mergeCell ref="X177:X178"/>
    <mergeCell ref="Y177:Y178"/>
    <mergeCell ref="Z177:Z178"/>
    <mergeCell ref="AA177:AA178"/>
    <mergeCell ref="AB177:AB178"/>
    <mergeCell ref="AC177:AQ178"/>
    <mergeCell ref="B176:Y176"/>
    <mergeCell ref="Z176:AB176"/>
    <mergeCell ref="AC176:AH176"/>
    <mergeCell ref="AI176:AJ176"/>
    <mergeCell ref="AK176:AL176"/>
    <mergeCell ref="AM176:AQ176"/>
    <mergeCell ref="B172:AS172"/>
    <mergeCell ref="B173:C175"/>
    <mergeCell ref="D173:AK175"/>
    <mergeCell ref="AL173:AS174"/>
    <mergeCell ref="AL175:AS175"/>
    <mergeCell ref="B181:Q181"/>
    <mergeCell ref="R181:S181"/>
    <mergeCell ref="T181:W181"/>
    <mergeCell ref="AC181:AQ181"/>
    <mergeCell ref="B182:Q182"/>
    <mergeCell ref="R182:S182"/>
    <mergeCell ref="T182:W182"/>
    <mergeCell ref="AC182:AQ182"/>
    <mergeCell ref="AR177:AS177"/>
    <mergeCell ref="B179:Q179"/>
    <mergeCell ref="R179:S179"/>
    <mergeCell ref="T179:W179"/>
    <mergeCell ref="AC179:AQ179"/>
    <mergeCell ref="B180:Q180"/>
    <mergeCell ref="R180:S180"/>
    <mergeCell ref="T180:W180"/>
    <mergeCell ref="AC180:AQ180"/>
    <mergeCell ref="B187:Q187"/>
    <mergeCell ref="R187:S187"/>
    <mergeCell ref="T187:W187"/>
    <mergeCell ref="AC187:AQ187"/>
    <mergeCell ref="B188:Q188"/>
    <mergeCell ref="R188:Y188"/>
    <mergeCell ref="AC188:AS188"/>
    <mergeCell ref="B185:Q185"/>
    <mergeCell ref="R185:S185"/>
    <mergeCell ref="T185:W185"/>
    <mergeCell ref="AC185:AQ185"/>
    <mergeCell ref="B186:Q186"/>
    <mergeCell ref="R186:S186"/>
    <mergeCell ref="T186:W186"/>
    <mergeCell ref="AC186:AQ186"/>
    <mergeCell ref="B183:Q183"/>
    <mergeCell ref="R183:S183"/>
    <mergeCell ref="T183:W183"/>
    <mergeCell ref="AC183:AQ183"/>
    <mergeCell ref="B184:Q184"/>
    <mergeCell ref="R184:S184"/>
    <mergeCell ref="T184:W184"/>
    <mergeCell ref="AC184:AQ184"/>
    <mergeCell ref="AM195:AQ195"/>
    <mergeCell ref="AR195:AS195"/>
    <mergeCell ref="B196:Q197"/>
    <mergeCell ref="R196:S197"/>
    <mergeCell ref="T196:W197"/>
    <mergeCell ref="X196:X197"/>
    <mergeCell ref="Y196:Y197"/>
    <mergeCell ref="Z196:Z197"/>
    <mergeCell ref="AA196:AA197"/>
    <mergeCell ref="AB196:AB197"/>
    <mergeCell ref="B191:AS191"/>
    <mergeCell ref="B192:C194"/>
    <mergeCell ref="D192:AK194"/>
    <mergeCell ref="AL192:AS193"/>
    <mergeCell ref="AL194:AS194"/>
    <mergeCell ref="B195:Y195"/>
    <mergeCell ref="Z195:AB195"/>
    <mergeCell ref="AC195:AH195"/>
    <mergeCell ref="AI195:AJ195"/>
    <mergeCell ref="AK195:AL195"/>
    <mergeCell ref="T200:W200"/>
    <mergeCell ref="AC200:AQ200"/>
    <mergeCell ref="R201:S201"/>
    <mergeCell ref="T201:W201"/>
    <mergeCell ref="AC201:AQ201"/>
    <mergeCell ref="R202:S202"/>
    <mergeCell ref="T202:W202"/>
    <mergeCell ref="AC202:AQ202"/>
    <mergeCell ref="AC196:AQ197"/>
    <mergeCell ref="AR196:AS196"/>
    <mergeCell ref="B198:Q204"/>
    <mergeCell ref="R198:S198"/>
    <mergeCell ref="T198:W198"/>
    <mergeCell ref="AC198:AQ198"/>
    <mergeCell ref="R199:S199"/>
    <mergeCell ref="T199:W199"/>
    <mergeCell ref="AC199:AQ199"/>
    <mergeCell ref="R200:S200"/>
    <mergeCell ref="B207:Q207"/>
    <mergeCell ref="R207:Y207"/>
    <mergeCell ref="AC207:AS207"/>
    <mergeCell ref="B205:Q205"/>
    <mergeCell ref="R205:S205"/>
    <mergeCell ref="T205:W205"/>
    <mergeCell ref="AC205:AQ205"/>
    <mergeCell ref="B206:Q206"/>
    <mergeCell ref="R206:S206"/>
    <mergeCell ref="T206:W206"/>
    <mergeCell ref="AC206:AQ206"/>
    <mergeCell ref="R203:S203"/>
    <mergeCell ref="T203:W203"/>
    <mergeCell ref="AC203:AQ203"/>
    <mergeCell ref="R204:S204"/>
    <mergeCell ref="T204:W204"/>
    <mergeCell ref="AC204:AQ204"/>
    <mergeCell ref="AR214:AS214"/>
    <mergeCell ref="B215:Q216"/>
    <mergeCell ref="R215:S216"/>
    <mergeCell ref="T215:W216"/>
    <mergeCell ref="X215:X216"/>
    <mergeCell ref="Y215:Y216"/>
    <mergeCell ref="Z215:Z216"/>
    <mergeCell ref="AA215:AA216"/>
    <mergeCell ref="AB215:AB216"/>
    <mergeCell ref="AC215:AQ216"/>
    <mergeCell ref="B214:Y214"/>
    <mergeCell ref="Z214:AB214"/>
    <mergeCell ref="AC214:AH214"/>
    <mergeCell ref="AI214:AJ214"/>
    <mergeCell ref="AK214:AL214"/>
    <mergeCell ref="AM214:AQ214"/>
    <mergeCell ref="B210:AS210"/>
    <mergeCell ref="B211:C213"/>
    <mergeCell ref="D211:AK213"/>
    <mergeCell ref="AL211:AS212"/>
    <mergeCell ref="AL213:AS213"/>
    <mergeCell ref="B219:Q219"/>
    <mergeCell ref="R219:S219"/>
    <mergeCell ref="T219:W219"/>
    <mergeCell ref="AC219:AQ219"/>
    <mergeCell ref="B220:Q220"/>
    <mergeCell ref="R220:S220"/>
    <mergeCell ref="T220:W220"/>
    <mergeCell ref="AC220:AQ220"/>
    <mergeCell ref="AR215:AS215"/>
    <mergeCell ref="B217:Q217"/>
    <mergeCell ref="R217:S217"/>
    <mergeCell ref="T217:W217"/>
    <mergeCell ref="AC217:AQ217"/>
    <mergeCell ref="B218:Q218"/>
    <mergeCell ref="R218:S218"/>
    <mergeCell ref="T218:W218"/>
    <mergeCell ref="AC218:AQ218"/>
    <mergeCell ref="B225:Q225"/>
    <mergeCell ref="R225:S225"/>
    <mergeCell ref="T225:W225"/>
    <mergeCell ref="AC225:AQ225"/>
    <mergeCell ref="B226:Q226"/>
    <mergeCell ref="R226:Y226"/>
    <mergeCell ref="AC226:AS226"/>
    <mergeCell ref="B223:Q223"/>
    <mergeCell ref="R223:S223"/>
    <mergeCell ref="T223:W223"/>
    <mergeCell ref="AC223:AQ223"/>
    <mergeCell ref="B224:Q224"/>
    <mergeCell ref="R224:S224"/>
    <mergeCell ref="T224:W224"/>
    <mergeCell ref="AC224:AQ224"/>
    <mergeCell ref="B221:Q221"/>
    <mergeCell ref="R221:S221"/>
    <mergeCell ref="T221:W221"/>
    <mergeCell ref="AC221:AQ221"/>
    <mergeCell ref="B222:Q222"/>
    <mergeCell ref="R222:S222"/>
    <mergeCell ref="T222:W222"/>
    <mergeCell ref="AC222:AQ222"/>
    <mergeCell ref="AR234:AS234"/>
    <mergeCell ref="B236:Q236"/>
    <mergeCell ref="R236:S236"/>
    <mergeCell ref="T236:W236"/>
    <mergeCell ref="AC236:AQ236"/>
    <mergeCell ref="AM233:AQ233"/>
    <mergeCell ref="AR233:AS233"/>
    <mergeCell ref="B234:Q235"/>
    <mergeCell ref="R234:S235"/>
    <mergeCell ref="T234:W235"/>
    <mergeCell ref="X234:X235"/>
    <mergeCell ref="Y234:Y235"/>
    <mergeCell ref="Z234:Z235"/>
    <mergeCell ref="AA234:AA235"/>
    <mergeCell ref="AB234:AB235"/>
    <mergeCell ref="B229:AS229"/>
    <mergeCell ref="B230:C232"/>
    <mergeCell ref="D230:AK232"/>
    <mergeCell ref="AL230:AS231"/>
    <mergeCell ref="AL232:AS232"/>
    <mergeCell ref="B233:Y233"/>
    <mergeCell ref="Z233:AB233"/>
    <mergeCell ref="AC233:AH233"/>
    <mergeCell ref="AI233:AJ233"/>
    <mergeCell ref="AK233:AL233"/>
    <mergeCell ref="B239:Q239"/>
    <mergeCell ref="R239:S239"/>
    <mergeCell ref="T239:W239"/>
    <mergeCell ref="AC239:AQ239"/>
    <mergeCell ref="B240:Q240"/>
    <mergeCell ref="R240:S240"/>
    <mergeCell ref="T240:W240"/>
    <mergeCell ref="AC240:AQ240"/>
    <mergeCell ref="B237:Q237"/>
    <mergeCell ref="R237:S237"/>
    <mergeCell ref="T237:W237"/>
    <mergeCell ref="AC237:AQ237"/>
    <mergeCell ref="B238:Q238"/>
    <mergeCell ref="R238:S238"/>
    <mergeCell ref="T238:W238"/>
    <mergeCell ref="AC238:AQ238"/>
    <mergeCell ref="AC234:AQ235"/>
    <mergeCell ref="B245:Q245"/>
    <mergeCell ref="R245:Y245"/>
    <mergeCell ref="AC245:AS245"/>
    <mergeCell ref="B243:Q243"/>
    <mergeCell ref="R243:S243"/>
    <mergeCell ref="T243:W243"/>
    <mergeCell ref="AC243:AQ243"/>
    <mergeCell ref="B244:Q244"/>
    <mergeCell ref="R244:S244"/>
    <mergeCell ref="T244:W244"/>
    <mergeCell ref="AC244:AQ244"/>
    <mergeCell ref="B241:Q241"/>
    <mergeCell ref="R241:S241"/>
    <mergeCell ref="T241:W241"/>
    <mergeCell ref="AC241:AQ241"/>
    <mergeCell ref="B242:Q242"/>
    <mergeCell ref="R242:S242"/>
    <mergeCell ref="T242:W242"/>
    <mergeCell ref="AC242:AQ242"/>
    <mergeCell ref="AR252:AS252"/>
    <mergeCell ref="B253:Q254"/>
    <mergeCell ref="R253:S254"/>
    <mergeCell ref="T253:W254"/>
    <mergeCell ref="X253:X254"/>
    <mergeCell ref="Y253:Y254"/>
    <mergeCell ref="Z253:Z254"/>
    <mergeCell ref="AA253:AA254"/>
    <mergeCell ref="AB253:AB254"/>
    <mergeCell ref="AC253:AQ254"/>
    <mergeCell ref="B252:Y252"/>
    <mergeCell ref="Z252:AB252"/>
    <mergeCell ref="AC252:AH252"/>
    <mergeCell ref="AI252:AJ252"/>
    <mergeCell ref="AK252:AL252"/>
    <mergeCell ref="AM252:AQ252"/>
    <mergeCell ref="B248:AS248"/>
    <mergeCell ref="B249:C251"/>
    <mergeCell ref="D249:AK251"/>
    <mergeCell ref="AL249:AS250"/>
    <mergeCell ref="AL251:AS251"/>
    <mergeCell ref="B257:Q257"/>
    <mergeCell ref="R257:S257"/>
    <mergeCell ref="T257:W257"/>
    <mergeCell ref="AC257:AQ257"/>
    <mergeCell ref="B258:Q258"/>
    <mergeCell ref="R258:S258"/>
    <mergeCell ref="T258:W258"/>
    <mergeCell ref="AC258:AQ258"/>
    <mergeCell ref="AR253:AS253"/>
    <mergeCell ref="B255:Q255"/>
    <mergeCell ref="R255:S255"/>
    <mergeCell ref="T255:W255"/>
    <mergeCell ref="AC255:AQ255"/>
    <mergeCell ref="B256:Q256"/>
    <mergeCell ref="R256:S256"/>
    <mergeCell ref="T256:W256"/>
    <mergeCell ref="AC256:AQ256"/>
    <mergeCell ref="B263:Q263"/>
    <mergeCell ref="R263:S263"/>
    <mergeCell ref="T263:W263"/>
    <mergeCell ref="AC263:AQ263"/>
    <mergeCell ref="B264:Q264"/>
    <mergeCell ref="R264:Y264"/>
    <mergeCell ref="AC264:AS264"/>
    <mergeCell ref="B261:Q261"/>
    <mergeCell ref="R261:S261"/>
    <mergeCell ref="T261:W261"/>
    <mergeCell ref="AC261:AQ261"/>
    <mergeCell ref="B262:Q262"/>
    <mergeCell ref="R262:S262"/>
    <mergeCell ref="T262:W262"/>
    <mergeCell ref="AC262:AQ262"/>
    <mergeCell ref="B259:Q259"/>
    <mergeCell ref="R259:S259"/>
    <mergeCell ref="T259:W259"/>
    <mergeCell ref="AC259:AQ259"/>
    <mergeCell ref="B260:Q260"/>
    <mergeCell ref="R260:S260"/>
    <mergeCell ref="T260:W260"/>
    <mergeCell ref="AC260:AQ260"/>
    <mergeCell ref="AR272:AS272"/>
    <mergeCell ref="B274:Q274"/>
    <mergeCell ref="R274:S274"/>
    <mergeCell ref="T274:W274"/>
    <mergeCell ref="AC274:AQ274"/>
    <mergeCell ref="AM271:AQ271"/>
    <mergeCell ref="AR271:AS271"/>
    <mergeCell ref="B272:Q273"/>
    <mergeCell ref="R272:S273"/>
    <mergeCell ref="T272:W273"/>
    <mergeCell ref="X272:X273"/>
    <mergeCell ref="Y272:Y273"/>
    <mergeCell ref="Z272:Z273"/>
    <mergeCell ref="AA272:AA273"/>
    <mergeCell ref="AB272:AB273"/>
    <mergeCell ref="B267:AS267"/>
    <mergeCell ref="B268:C270"/>
    <mergeCell ref="D268:AK270"/>
    <mergeCell ref="AL268:AS269"/>
    <mergeCell ref="AL270:AS270"/>
    <mergeCell ref="B271:Y271"/>
    <mergeCell ref="Z271:AB271"/>
    <mergeCell ref="AC271:AH271"/>
    <mergeCell ref="AI271:AJ271"/>
    <mergeCell ref="AK271:AL271"/>
    <mergeCell ref="B277:Q277"/>
    <mergeCell ref="R277:S277"/>
    <mergeCell ref="T277:W277"/>
    <mergeCell ref="AC277:AQ277"/>
    <mergeCell ref="B278:Q278"/>
    <mergeCell ref="R278:S278"/>
    <mergeCell ref="T278:W278"/>
    <mergeCell ref="AC278:AQ278"/>
    <mergeCell ref="B275:Q275"/>
    <mergeCell ref="R275:S275"/>
    <mergeCell ref="T275:W275"/>
    <mergeCell ref="AC275:AQ275"/>
    <mergeCell ref="B276:Q276"/>
    <mergeCell ref="R276:S276"/>
    <mergeCell ref="T276:W276"/>
    <mergeCell ref="AC276:AQ276"/>
    <mergeCell ref="AC272:AQ273"/>
    <mergeCell ref="B283:Q283"/>
    <mergeCell ref="R283:Y283"/>
    <mergeCell ref="AC283:AS283"/>
    <mergeCell ref="B281:Q281"/>
    <mergeCell ref="R281:S281"/>
    <mergeCell ref="T281:W281"/>
    <mergeCell ref="AC281:AQ281"/>
    <mergeCell ref="B282:Q282"/>
    <mergeCell ref="R282:S282"/>
    <mergeCell ref="T282:W282"/>
    <mergeCell ref="AC282:AQ282"/>
    <mergeCell ref="B279:Q279"/>
    <mergeCell ref="R279:S279"/>
    <mergeCell ref="T279:W279"/>
    <mergeCell ref="AC279:AQ279"/>
    <mergeCell ref="B280:Q280"/>
    <mergeCell ref="R280:S280"/>
    <mergeCell ref="T280:W280"/>
    <mergeCell ref="AC280:AQ280"/>
    <mergeCell ref="AR290:AS290"/>
    <mergeCell ref="B291:Q292"/>
    <mergeCell ref="R291:S292"/>
    <mergeCell ref="T291:W292"/>
    <mergeCell ref="X291:X292"/>
    <mergeCell ref="Y291:Y292"/>
    <mergeCell ref="Z291:Z292"/>
    <mergeCell ref="AA291:AA292"/>
    <mergeCell ref="AB291:AB292"/>
    <mergeCell ref="AC291:AQ292"/>
    <mergeCell ref="B290:Y290"/>
    <mergeCell ref="Z290:AB290"/>
    <mergeCell ref="AC290:AH290"/>
    <mergeCell ref="AI290:AJ290"/>
    <mergeCell ref="AK290:AL290"/>
    <mergeCell ref="AM290:AQ290"/>
    <mergeCell ref="B286:AS286"/>
    <mergeCell ref="B287:C289"/>
    <mergeCell ref="D287:AK289"/>
    <mergeCell ref="AL287:AS288"/>
    <mergeCell ref="AL289:AS289"/>
    <mergeCell ref="B295:Q295"/>
    <mergeCell ref="R295:S295"/>
    <mergeCell ref="T295:W295"/>
    <mergeCell ref="AC295:AQ295"/>
    <mergeCell ref="B296:Q296"/>
    <mergeCell ref="R296:S296"/>
    <mergeCell ref="T296:W296"/>
    <mergeCell ref="AC296:AQ296"/>
    <mergeCell ref="AR291:AS291"/>
    <mergeCell ref="B293:Q293"/>
    <mergeCell ref="R293:S293"/>
    <mergeCell ref="T293:W293"/>
    <mergeCell ref="AC293:AQ293"/>
    <mergeCell ref="B294:Q294"/>
    <mergeCell ref="R294:S294"/>
    <mergeCell ref="T294:W294"/>
    <mergeCell ref="AC294:AQ294"/>
    <mergeCell ref="B301:Q301"/>
    <mergeCell ref="R301:S301"/>
    <mergeCell ref="T301:W301"/>
    <mergeCell ref="AC301:AQ301"/>
    <mergeCell ref="B302:Q302"/>
    <mergeCell ref="R302:Y302"/>
    <mergeCell ref="AC302:AS302"/>
    <mergeCell ref="B299:Q299"/>
    <mergeCell ref="R299:S299"/>
    <mergeCell ref="T299:W299"/>
    <mergeCell ref="AC299:AQ299"/>
    <mergeCell ref="B300:Q300"/>
    <mergeCell ref="R300:S300"/>
    <mergeCell ref="T300:W300"/>
    <mergeCell ref="AC300:AQ300"/>
    <mergeCell ref="B297:Q297"/>
    <mergeCell ref="R297:S297"/>
    <mergeCell ref="T297:W297"/>
    <mergeCell ref="AC297:AQ297"/>
    <mergeCell ref="B298:Q298"/>
    <mergeCell ref="R298:S298"/>
    <mergeCell ref="T298:W298"/>
    <mergeCell ref="AC298:AQ298"/>
    <mergeCell ref="AR310:AS310"/>
    <mergeCell ref="B312:Q312"/>
    <mergeCell ref="R312:S312"/>
    <mergeCell ref="T312:W312"/>
    <mergeCell ref="AC312:AQ312"/>
    <mergeCell ref="AM309:AQ309"/>
    <mergeCell ref="AR309:AS309"/>
    <mergeCell ref="B310:Q311"/>
    <mergeCell ref="R310:S311"/>
    <mergeCell ref="T310:W311"/>
    <mergeCell ref="X310:X311"/>
    <mergeCell ref="Y310:Y311"/>
    <mergeCell ref="Z310:Z311"/>
    <mergeCell ref="AA310:AA311"/>
    <mergeCell ref="AB310:AB311"/>
    <mergeCell ref="B305:AS305"/>
    <mergeCell ref="B306:C308"/>
    <mergeCell ref="D306:AK308"/>
    <mergeCell ref="AL306:AS307"/>
    <mergeCell ref="AL308:AS308"/>
    <mergeCell ref="B309:Y309"/>
    <mergeCell ref="Z309:AB309"/>
    <mergeCell ref="AC309:AH309"/>
    <mergeCell ref="AI309:AJ309"/>
    <mergeCell ref="AK309:AL309"/>
    <mergeCell ref="B315:Q315"/>
    <mergeCell ref="R315:S315"/>
    <mergeCell ref="T315:W315"/>
    <mergeCell ref="AC315:AQ315"/>
    <mergeCell ref="B316:Q316"/>
    <mergeCell ref="R316:S316"/>
    <mergeCell ref="T316:W316"/>
    <mergeCell ref="AC316:AQ316"/>
    <mergeCell ref="B313:Q313"/>
    <mergeCell ref="R313:S313"/>
    <mergeCell ref="T313:W313"/>
    <mergeCell ref="AC313:AQ313"/>
    <mergeCell ref="B314:Q314"/>
    <mergeCell ref="R314:S314"/>
    <mergeCell ref="T314:W314"/>
    <mergeCell ref="AC314:AQ314"/>
    <mergeCell ref="AC310:AQ311"/>
    <mergeCell ref="B321:Q321"/>
    <mergeCell ref="R321:Y321"/>
    <mergeCell ref="AC321:AS321"/>
    <mergeCell ref="B319:Q319"/>
    <mergeCell ref="R319:S319"/>
    <mergeCell ref="T319:W319"/>
    <mergeCell ref="AC319:AQ319"/>
    <mergeCell ref="B320:Q320"/>
    <mergeCell ref="R320:S320"/>
    <mergeCell ref="T320:W320"/>
    <mergeCell ref="AC320:AQ320"/>
    <mergeCell ref="B317:Q317"/>
    <mergeCell ref="R317:S317"/>
    <mergeCell ref="T317:W317"/>
    <mergeCell ref="AC317:AQ317"/>
    <mergeCell ref="B318:Q318"/>
    <mergeCell ref="R318:S318"/>
    <mergeCell ref="T318:W318"/>
    <mergeCell ref="AC318:AQ318"/>
    <mergeCell ref="AR328:AS328"/>
    <mergeCell ref="B329:Q330"/>
    <mergeCell ref="R329:S330"/>
    <mergeCell ref="T329:W330"/>
    <mergeCell ref="X329:X330"/>
    <mergeCell ref="Y329:Y330"/>
    <mergeCell ref="Z329:Z330"/>
    <mergeCell ref="AA329:AA330"/>
    <mergeCell ref="AB329:AB330"/>
    <mergeCell ref="AC329:AQ330"/>
    <mergeCell ref="B328:Y328"/>
    <mergeCell ref="Z328:AB328"/>
    <mergeCell ref="AC328:AH328"/>
    <mergeCell ref="AI328:AJ328"/>
    <mergeCell ref="AK328:AL328"/>
    <mergeCell ref="AM328:AQ328"/>
    <mergeCell ref="B324:AS324"/>
    <mergeCell ref="B325:C327"/>
    <mergeCell ref="D325:AK327"/>
    <mergeCell ref="AL325:AS326"/>
    <mergeCell ref="AL327:AS327"/>
    <mergeCell ref="B333:Q333"/>
    <mergeCell ref="R333:S333"/>
    <mergeCell ref="T333:W333"/>
    <mergeCell ref="AC333:AQ333"/>
    <mergeCell ref="B334:Q334"/>
    <mergeCell ref="R334:S334"/>
    <mergeCell ref="T334:W334"/>
    <mergeCell ref="AC334:AQ334"/>
    <mergeCell ref="AR329:AS329"/>
    <mergeCell ref="B331:Q331"/>
    <mergeCell ref="R331:S331"/>
    <mergeCell ref="T331:W331"/>
    <mergeCell ref="AC331:AQ331"/>
    <mergeCell ref="B332:Q332"/>
    <mergeCell ref="R332:S332"/>
    <mergeCell ref="T332:W332"/>
    <mergeCell ref="AC332:AQ332"/>
    <mergeCell ref="B339:Q339"/>
    <mergeCell ref="R339:S339"/>
    <mergeCell ref="T339:W339"/>
    <mergeCell ref="AC339:AQ339"/>
    <mergeCell ref="B340:Q340"/>
    <mergeCell ref="R340:Y340"/>
    <mergeCell ref="AC340:AS340"/>
    <mergeCell ref="B337:Q337"/>
    <mergeCell ref="R337:S337"/>
    <mergeCell ref="T337:W337"/>
    <mergeCell ref="AC337:AQ337"/>
    <mergeCell ref="B338:Q338"/>
    <mergeCell ref="R338:S338"/>
    <mergeCell ref="T338:W338"/>
    <mergeCell ref="AC338:AQ338"/>
    <mergeCell ref="B335:Q335"/>
    <mergeCell ref="R335:S335"/>
    <mergeCell ref="T335:W335"/>
    <mergeCell ref="AC335:AQ335"/>
    <mergeCell ref="B336:Q336"/>
    <mergeCell ref="R336:S336"/>
    <mergeCell ref="T336:W336"/>
    <mergeCell ref="AC336:AQ336"/>
    <mergeCell ref="AR348:AS348"/>
    <mergeCell ref="B350:Q350"/>
    <mergeCell ref="R350:S350"/>
    <mergeCell ref="T350:W350"/>
    <mergeCell ref="AC350:AQ350"/>
    <mergeCell ref="AM347:AQ347"/>
    <mergeCell ref="AR347:AS347"/>
    <mergeCell ref="B348:Q349"/>
    <mergeCell ref="R348:S349"/>
    <mergeCell ref="T348:W349"/>
    <mergeCell ref="X348:X349"/>
    <mergeCell ref="Y348:Y349"/>
    <mergeCell ref="Z348:Z349"/>
    <mergeCell ref="AA348:AA349"/>
    <mergeCell ref="AB348:AB349"/>
    <mergeCell ref="B343:AS343"/>
    <mergeCell ref="B344:C346"/>
    <mergeCell ref="D344:AK346"/>
    <mergeCell ref="AL344:AS345"/>
    <mergeCell ref="AL346:AS346"/>
    <mergeCell ref="B347:Y347"/>
    <mergeCell ref="Z347:AB347"/>
    <mergeCell ref="AC347:AH347"/>
    <mergeCell ref="AI347:AJ347"/>
    <mergeCell ref="AK347:AL347"/>
    <mergeCell ref="B353:Q353"/>
    <mergeCell ref="R353:S353"/>
    <mergeCell ref="T353:W353"/>
    <mergeCell ref="AC353:AQ353"/>
    <mergeCell ref="B354:Q354"/>
    <mergeCell ref="R354:S354"/>
    <mergeCell ref="T354:W354"/>
    <mergeCell ref="AC354:AQ354"/>
    <mergeCell ref="B351:Q351"/>
    <mergeCell ref="R351:S351"/>
    <mergeCell ref="T351:W351"/>
    <mergeCell ref="AC351:AQ351"/>
    <mergeCell ref="B352:Q352"/>
    <mergeCell ref="R352:S352"/>
    <mergeCell ref="T352:W352"/>
    <mergeCell ref="AC352:AQ352"/>
    <mergeCell ref="AC348:AQ349"/>
    <mergeCell ref="B359:Q359"/>
    <mergeCell ref="R359:Y359"/>
    <mergeCell ref="AC359:AS359"/>
    <mergeCell ref="B357:Q357"/>
    <mergeCell ref="R357:S357"/>
    <mergeCell ref="T357:W357"/>
    <mergeCell ref="AC357:AQ357"/>
    <mergeCell ref="B358:Q358"/>
    <mergeCell ref="R358:S358"/>
    <mergeCell ref="T358:W358"/>
    <mergeCell ref="AC358:AQ358"/>
    <mergeCell ref="B355:Q355"/>
    <mergeCell ref="R355:S355"/>
    <mergeCell ref="T355:W355"/>
    <mergeCell ref="AC355:AQ355"/>
    <mergeCell ref="B356:Q356"/>
    <mergeCell ref="R356:S356"/>
    <mergeCell ref="T356:W356"/>
    <mergeCell ref="AC356:AQ356"/>
    <mergeCell ref="AR366:AS366"/>
    <mergeCell ref="B367:Q368"/>
    <mergeCell ref="R367:S368"/>
    <mergeCell ref="T367:W368"/>
    <mergeCell ref="X367:X368"/>
    <mergeCell ref="Y367:Y368"/>
    <mergeCell ref="Z367:Z368"/>
    <mergeCell ref="AA367:AA368"/>
    <mergeCell ref="AB367:AB368"/>
    <mergeCell ref="AC367:AQ368"/>
    <mergeCell ref="B366:Y366"/>
    <mergeCell ref="Z366:AB366"/>
    <mergeCell ref="AC366:AH366"/>
    <mergeCell ref="AI366:AJ366"/>
    <mergeCell ref="AK366:AL366"/>
    <mergeCell ref="AM366:AQ366"/>
    <mergeCell ref="B362:AS362"/>
    <mergeCell ref="B363:C365"/>
    <mergeCell ref="D363:AK365"/>
    <mergeCell ref="AL363:AS364"/>
    <mergeCell ref="AL365:AS365"/>
    <mergeCell ref="B371:Q371"/>
    <mergeCell ref="R371:S371"/>
    <mergeCell ref="T371:W371"/>
    <mergeCell ref="AC371:AQ371"/>
    <mergeCell ref="B372:Q372"/>
    <mergeCell ref="R372:S372"/>
    <mergeCell ref="T372:W372"/>
    <mergeCell ref="AC372:AQ372"/>
    <mergeCell ref="AR367:AS367"/>
    <mergeCell ref="B369:Q369"/>
    <mergeCell ref="R369:S369"/>
    <mergeCell ref="T369:W369"/>
    <mergeCell ref="AC369:AQ369"/>
    <mergeCell ref="B370:Q370"/>
    <mergeCell ref="R370:S370"/>
    <mergeCell ref="T370:W370"/>
    <mergeCell ref="AC370:AQ370"/>
    <mergeCell ref="B377:Q377"/>
    <mergeCell ref="R377:S377"/>
    <mergeCell ref="T377:W377"/>
    <mergeCell ref="AC377:AQ377"/>
    <mergeCell ref="B378:Q378"/>
    <mergeCell ref="R378:Y378"/>
    <mergeCell ref="AC378:AS378"/>
    <mergeCell ref="B375:Q375"/>
    <mergeCell ref="R375:S375"/>
    <mergeCell ref="T375:W375"/>
    <mergeCell ref="AC375:AQ375"/>
    <mergeCell ref="B376:Q376"/>
    <mergeCell ref="R376:S376"/>
    <mergeCell ref="T376:W376"/>
    <mergeCell ref="AC376:AQ376"/>
    <mergeCell ref="B373:Q373"/>
    <mergeCell ref="R373:S373"/>
    <mergeCell ref="T373:W373"/>
    <mergeCell ref="AC373:AQ373"/>
    <mergeCell ref="B374:Q374"/>
    <mergeCell ref="R374:S374"/>
    <mergeCell ref="T374:W374"/>
    <mergeCell ref="AC374:AQ374"/>
    <mergeCell ref="AR386:AS386"/>
    <mergeCell ref="B388:Q388"/>
    <mergeCell ref="R388:S388"/>
    <mergeCell ref="T388:W388"/>
    <mergeCell ref="AC388:AQ388"/>
    <mergeCell ref="AM385:AQ385"/>
    <mergeCell ref="AR385:AS385"/>
    <mergeCell ref="B386:Q387"/>
    <mergeCell ref="R386:S387"/>
    <mergeCell ref="T386:W387"/>
    <mergeCell ref="X386:X387"/>
    <mergeCell ref="Y386:Y387"/>
    <mergeCell ref="Z386:Z387"/>
    <mergeCell ref="AA386:AA387"/>
    <mergeCell ref="AB386:AB387"/>
    <mergeCell ref="B381:AS381"/>
    <mergeCell ref="B382:C384"/>
    <mergeCell ref="D382:AK384"/>
    <mergeCell ref="AL382:AS383"/>
    <mergeCell ref="AL384:AS384"/>
    <mergeCell ref="B385:Y385"/>
    <mergeCell ref="Z385:AB385"/>
    <mergeCell ref="AC385:AH385"/>
    <mergeCell ref="AI385:AJ385"/>
    <mergeCell ref="AK385:AL385"/>
    <mergeCell ref="B391:Q391"/>
    <mergeCell ref="R391:S391"/>
    <mergeCell ref="T391:W391"/>
    <mergeCell ref="AC391:AQ391"/>
    <mergeCell ref="B392:Q392"/>
    <mergeCell ref="R392:S392"/>
    <mergeCell ref="T392:W392"/>
    <mergeCell ref="AC392:AQ392"/>
    <mergeCell ref="B389:Q389"/>
    <mergeCell ref="R389:S389"/>
    <mergeCell ref="T389:W389"/>
    <mergeCell ref="AC389:AQ389"/>
    <mergeCell ref="B390:Q390"/>
    <mergeCell ref="R390:S390"/>
    <mergeCell ref="T390:W390"/>
    <mergeCell ref="AC390:AQ390"/>
    <mergeCell ref="AC386:AQ387"/>
    <mergeCell ref="B397:Q397"/>
    <mergeCell ref="R397:Y397"/>
    <mergeCell ref="AC397:AS397"/>
    <mergeCell ref="B395:Q395"/>
    <mergeCell ref="R395:S395"/>
    <mergeCell ref="T395:W395"/>
    <mergeCell ref="AC395:AQ395"/>
    <mergeCell ref="B396:Q396"/>
    <mergeCell ref="R396:S396"/>
    <mergeCell ref="T396:W396"/>
    <mergeCell ref="AC396:AQ396"/>
    <mergeCell ref="B393:Q393"/>
    <mergeCell ref="R393:S393"/>
    <mergeCell ref="T393:W393"/>
    <mergeCell ref="AC393:AQ393"/>
    <mergeCell ref="B394:Q394"/>
    <mergeCell ref="R394:S394"/>
    <mergeCell ref="T394:W394"/>
    <mergeCell ref="AC394:AQ394"/>
    <mergeCell ref="AR404:AS404"/>
    <mergeCell ref="B405:Q406"/>
    <mergeCell ref="R405:S406"/>
    <mergeCell ref="T405:W406"/>
    <mergeCell ref="X405:X406"/>
    <mergeCell ref="Y405:Y406"/>
    <mergeCell ref="Z405:Z406"/>
    <mergeCell ref="AA405:AA406"/>
    <mergeCell ref="AB405:AB406"/>
    <mergeCell ref="AC405:AQ406"/>
    <mergeCell ref="B404:Y404"/>
    <mergeCell ref="Z404:AB404"/>
    <mergeCell ref="AC404:AH404"/>
    <mergeCell ref="AI404:AJ404"/>
    <mergeCell ref="AK404:AL404"/>
    <mergeCell ref="AM404:AQ404"/>
    <mergeCell ref="B400:AS400"/>
    <mergeCell ref="B401:C403"/>
    <mergeCell ref="D401:AK403"/>
    <mergeCell ref="AL401:AS402"/>
    <mergeCell ref="AL403:AS403"/>
    <mergeCell ref="B409:Q409"/>
    <mergeCell ref="R409:S409"/>
    <mergeCell ref="T409:W409"/>
    <mergeCell ref="AC409:AQ409"/>
    <mergeCell ref="B410:Q410"/>
    <mergeCell ref="R410:S410"/>
    <mergeCell ref="T410:W410"/>
    <mergeCell ref="AC410:AQ410"/>
    <mergeCell ref="AR405:AS405"/>
    <mergeCell ref="B407:Q407"/>
    <mergeCell ref="R407:S407"/>
    <mergeCell ref="T407:W407"/>
    <mergeCell ref="AC407:AQ407"/>
    <mergeCell ref="B408:Q408"/>
    <mergeCell ref="R408:S408"/>
    <mergeCell ref="T408:W408"/>
    <mergeCell ref="AC408:AQ408"/>
    <mergeCell ref="B415:Q415"/>
    <mergeCell ref="R415:S415"/>
    <mergeCell ref="T415:W415"/>
    <mergeCell ref="AC415:AQ415"/>
    <mergeCell ref="B416:Q416"/>
    <mergeCell ref="R416:Y416"/>
    <mergeCell ref="AC416:AS416"/>
    <mergeCell ref="B413:Q413"/>
    <mergeCell ref="R413:S413"/>
    <mergeCell ref="T413:W413"/>
    <mergeCell ref="AC413:AQ413"/>
    <mergeCell ref="B414:Q414"/>
    <mergeCell ref="R414:S414"/>
    <mergeCell ref="T414:W414"/>
    <mergeCell ref="AC414:AQ414"/>
    <mergeCell ref="B411:Q411"/>
    <mergeCell ref="R411:S411"/>
    <mergeCell ref="T411:W411"/>
    <mergeCell ref="AC411:AQ411"/>
    <mergeCell ref="B412:Q412"/>
    <mergeCell ref="R412:S412"/>
    <mergeCell ref="T412:W412"/>
    <mergeCell ref="AC412:AQ412"/>
    <mergeCell ref="AR424:AS424"/>
    <mergeCell ref="B426:Q426"/>
    <mergeCell ref="R426:S426"/>
    <mergeCell ref="T426:W426"/>
    <mergeCell ref="AC426:AQ426"/>
    <mergeCell ref="AM423:AQ423"/>
    <mergeCell ref="AR423:AS423"/>
    <mergeCell ref="B424:Q425"/>
    <mergeCell ref="R424:S425"/>
    <mergeCell ref="T424:W425"/>
    <mergeCell ref="X424:X425"/>
    <mergeCell ref="Y424:Y425"/>
    <mergeCell ref="Z424:Z425"/>
    <mergeCell ref="AA424:AA425"/>
    <mergeCell ref="AB424:AB425"/>
    <mergeCell ref="B419:AS419"/>
    <mergeCell ref="B420:C422"/>
    <mergeCell ref="D420:AK422"/>
    <mergeCell ref="AL420:AS421"/>
    <mergeCell ref="AL422:AS422"/>
    <mergeCell ref="B423:Y423"/>
    <mergeCell ref="Z423:AB423"/>
    <mergeCell ref="AC423:AH423"/>
    <mergeCell ref="AI423:AJ423"/>
    <mergeCell ref="AK423:AL423"/>
    <mergeCell ref="B429:Q429"/>
    <mergeCell ref="R429:S429"/>
    <mergeCell ref="T429:W429"/>
    <mergeCell ref="AC429:AQ429"/>
    <mergeCell ref="B430:Q430"/>
    <mergeCell ref="R430:S430"/>
    <mergeCell ref="T430:W430"/>
    <mergeCell ref="AC430:AQ430"/>
    <mergeCell ref="B427:Q427"/>
    <mergeCell ref="R427:S427"/>
    <mergeCell ref="T427:W427"/>
    <mergeCell ref="AC427:AQ427"/>
    <mergeCell ref="B428:Q428"/>
    <mergeCell ref="R428:S428"/>
    <mergeCell ref="T428:W428"/>
    <mergeCell ref="AC428:AQ428"/>
    <mergeCell ref="AC424:AQ425"/>
    <mergeCell ref="B435:Q435"/>
    <mergeCell ref="R435:Y435"/>
    <mergeCell ref="AC435:AS435"/>
    <mergeCell ref="B433:Q433"/>
    <mergeCell ref="R433:S433"/>
    <mergeCell ref="T433:W433"/>
    <mergeCell ref="AC433:AQ433"/>
    <mergeCell ref="B434:Q434"/>
    <mergeCell ref="R434:S434"/>
    <mergeCell ref="T434:W434"/>
    <mergeCell ref="AC434:AQ434"/>
    <mergeCell ref="B431:Q431"/>
    <mergeCell ref="R431:S431"/>
    <mergeCell ref="T431:W431"/>
    <mergeCell ref="AC431:AQ431"/>
    <mergeCell ref="B432:Q432"/>
    <mergeCell ref="R432:S432"/>
    <mergeCell ref="T432:W432"/>
    <mergeCell ref="AC432:AQ432"/>
    <mergeCell ref="AR442:AS442"/>
    <mergeCell ref="B443:Q444"/>
    <mergeCell ref="R443:S444"/>
    <mergeCell ref="T443:W444"/>
    <mergeCell ref="X443:X444"/>
    <mergeCell ref="Y443:Y444"/>
    <mergeCell ref="Z443:Z444"/>
    <mergeCell ref="AA443:AA444"/>
    <mergeCell ref="AB443:AB444"/>
    <mergeCell ref="AC443:AQ444"/>
    <mergeCell ref="B442:Y442"/>
    <mergeCell ref="Z442:AB442"/>
    <mergeCell ref="AC442:AH442"/>
    <mergeCell ref="AI442:AJ442"/>
    <mergeCell ref="AK442:AL442"/>
    <mergeCell ref="AM442:AQ442"/>
    <mergeCell ref="B438:AS438"/>
    <mergeCell ref="B439:C441"/>
    <mergeCell ref="D439:AK441"/>
    <mergeCell ref="AL439:AS440"/>
    <mergeCell ref="AL441:AS441"/>
    <mergeCell ref="B447:Q447"/>
    <mergeCell ref="R447:S447"/>
    <mergeCell ref="T447:W447"/>
    <mergeCell ref="AC447:AQ447"/>
    <mergeCell ref="B448:Q448"/>
    <mergeCell ref="R448:S448"/>
    <mergeCell ref="T448:W448"/>
    <mergeCell ref="AC448:AQ448"/>
    <mergeCell ref="AR443:AS443"/>
    <mergeCell ref="B445:Q445"/>
    <mergeCell ref="R445:S445"/>
    <mergeCell ref="T445:W445"/>
    <mergeCell ref="AC445:AQ445"/>
    <mergeCell ref="B446:Q446"/>
    <mergeCell ref="R446:S446"/>
    <mergeCell ref="T446:W446"/>
    <mergeCell ref="AC446:AQ446"/>
    <mergeCell ref="B453:Q453"/>
    <mergeCell ref="R453:S453"/>
    <mergeCell ref="T453:W453"/>
    <mergeCell ref="AC453:AQ453"/>
    <mergeCell ref="B454:Q454"/>
    <mergeCell ref="R454:Y454"/>
    <mergeCell ref="AC454:AS454"/>
    <mergeCell ref="B451:Q451"/>
    <mergeCell ref="R451:S451"/>
    <mergeCell ref="T451:W451"/>
    <mergeCell ref="AC451:AQ451"/>
    <mergeCell ref="B452:Q452"/>
    <mergeCell ref="R452:S452"/>
    <mergeCell ref="T452:W452"/>
    <mergeCell ref="AC452:AQ452"/>
    <mergeCell ref="B449:Q449"/>
    <mergeCell ref="R449:S449"/>
    <mergeCell ref="T449:W449"/>
    <mergeCell ref="AC449:AQ449"/>
    <mergeCell ref="B450:Q450"/>
    <mergeCell ref="R450:S450"/>
    <mergeCell ref="T450:W450"/>
    <mergeCell ref="AC450:AQ450"/>
    <mergeCell ref="AR461:AS461"/>
    <mergeCell ref="B462:Q463"/>
    <mergeCell ref="R462:S463"/>
    <mergeCell ref="T462:W463"/>
    <mergeCell ref="X462:X463"/>
    <mergeCell ref="Y462:Y463"/>
    <mergeCell ref="Z462:Z463"/>
    <mergeCell ref="AA462:AA463"/>
    <mergeCell ref="AB462:AB463"/>
    <mergeCell ref="AC462:AQ463"/>
    <mergeCell ref="B457:AS457"/>
    <mergeCell ref="B459:C460"/>
    <mergeCell ref="D459:AK460"/>
    <mergeCell ref="AL459:AS460"/>
    <mergeCell ref="B461:Y461"/>
    <mergeCell ref="Z461:AB461"/>
    <mergeCell ref="AC461:AH461"/>
    <mergeCell ref="AI461:AJ461"/>
    <mergeCell ref="AK461:AL461"/>
    <mergeCell ref="AM461:AQ461"/>
    <mergeCell ref="B466:Q466"/>
    <mergeCell ref="R466:S466"/>
    <mergeCell ref="T466:W466"/>
    <mergeCell ref="AC466:AQ466"/>
    <mergeCell ref="B467:Q467"/>
    <mergeCell ref="R467:S467"/>
    <mergeCell ref="T467:W467"/>
    <mergeCell ref="AC467:AQ467"/>
    <mergeCell ref="AR462:AS462"/>
    <mergeCell ref="B464:Q464"/>
    <mergeCell ref="R464:S464"/>
    <mergeCell ref="T464:W464"/>
    <mergeCell ref="AC464:AQ464"/>
    <mergeCell ref="B465:Q465"/>
    <mergeCell ref="R465:S465"/>
    <mergeCell ref="T465:W465"/>
    <mergeCell ref="AC465:AQ465"/>
    <mergeCell ref="B472:Q472"/>
    <mergeCell ref="R472:Y472"/>
    <mergeCell ref="AC472:AS472"/>
    <mergeCell ref="B470:Q470"/>
    <mergeCell ref="R470:S470"/>
    <mergeCell ref="T470:W470"/>
    <mergeCell ref="AC470:AQ470"/>
    <mergeCell ref="B471:Q471"/>
    <mergeCell ref="R471:S471"/>
    <mergeCell ref="T471:W471"/>
    <mergeCell ref="AC471:AQ471"/>
    <mergeCell ref="B468:Q468"/>
    <mergeCell ref="R468:S468"/>
    <mergeCell ref="T468:W468"/>
    <mergeCell ref="AC468:AQ468"/>
    <mergeCell ref="B469:Q469"/>
    <mergeCell ref="R469:S469"/>
    <mergeCell ref="T469:W469"/>
    <mergeCell ref="AC469:AQ469"/>
    <mergeCell ref="AR477:AS477"/>
    <mergeCell ref="B478:Q479"/>
    <mergeCell ref="R478:S479"/>
    <mergeCell ref="T478:W479"/>
    <mergeCell ref="X478:X479"/>
    <mergeCell ref="Y478:Y479"/>
    <mergeCell ref="Z478:Z479"/>
    <mergeCell ref="AA478:AA479"/>
    <mergeCell ref="AB478:AB479"/>
    <mergeCell ref="AC478:AQ479"/>
    <mergeCell ref="B475:C476"/>
    <mergeCell ref="D475:AK476"/>
    <mergeCell ref="AL475:AS476"/>
    <mergeCell ref="B477:Y477"/>
    <mergeCell ref="Z477:AB477"/>
    <mergeCell ref="AC477:AH477"/>
    <mergeCell ref="AI477:AJ477"/>
    <mergeCell ref="AK477:AL477"/>
    <mergeCell ref="AM477:AQ477"/>
    <mergeCell ref="B482:Q482"/>
    <mergeCell ref="R482:S482"/>
    <mergeCell ref="T482:W482"/>
    <mergeCell ref="AC482:AQ482"/>
    <mergeCell ref="B483:Q483"/>
    <mergeCell ref="R483:S483"/>
    <mergeCell ref="T483:W483"/>
    <mergeCell ref="AC483:AQ483"/>
    <mergeCell ref="AR478:AS478"/>
    <mergeCell ref="B480:Q480"/>
    <mergeCell ref="R480:S480"/>
    <mergeCell ref="T480:W480"/>
    <mergeCell ref="AC480:AQ480"/>
    <mergeCell ref="B481:Q481"/>
    <mergeCell ref="R481:S481"/>
    <mergeCell ref="T481:W481"/>
    <mergeCell ref="AC481:AQ481"/>
    <mergeCell ref="B488:Q488"/>
    <mergeCell ref="R488:Y488"/>
    <mergeCell ref="AC488:AS488"/>
    <mergeCell ref="B486:Q486"/>
    <mergeCell ref="R486:S486"/>
    <mergeCell ref="T486:W486"/>
    <mergeCell ref="AC486:AQ486"/>
    <mergeCell ref="B487:Q487"/>
    <mergeCell ref="R487:S487"/>
    <mergeCell ref="T487:W487"/>
    <mergeCell ref="AC487:AQ487"/>
    <mergeCell ref="B484:Q484"/>
    <mergeCell ref="R484:S484"/>
    <mergeCell ref="T484:W484"/>
    <mergeCell ref="AC484:AQ484"/>
    <mergeCell ref="B485:Q485"/>
    <mergeCell ref="R485:S485"/>
    <mergeCell ref="T485:W485"/>
    <mergeCell ref="AC485:AQ485"/>
    <mergeCell ref="AR493:AS493"/>
    <mergeCell ref="B494:Q495"/>
    <mergeCell ref="R494:S495"/>
    <mergeCell ref="T494:W495"/>
    <mergeCell ref="X494:X495"/>
    <mergeCell ref="Y494:Y495"/>
    <mergeCell ref="Z494:Z495"/>
    <mergeCell ref="AA494:AA495"/>
    <mergeCell ref="AB494:AB495"/>
    <mergeCell ref="AC494:AQ495"/>
    <mergeCell ref="B491:C492"/>
    <mergeCell ref="D491:AK492"/>
    <mergeCell ref="AL491:AS492"/>
    <mergeCell ref="B493:Y493"/>
    <mergeCell ref="Z493:AB493"/>
    <mergeCell ref="AC493:AH493"/>
    <mergeCell ref="AI493:AJ493"/>
    <mergeCell ref="AK493:AL493"/>
    <mergeCell ref="AM493:AQ493"/>
    <mergeCell ref="B498:Q498"/>
    <mergeCell ref="R498:S498"/>
    <mergeCell ref="T498:W498"/>
    <mergeCell ref="AC498:AQ498"/>
    <mergeCell ref="B499:Q499"/>
    <mergeCell ref="R499:S499"/>
    <mergeCell ref="T499:W499"/>
    <mergeCell ref="AC499:AQ499"/>
    <mergeCell ref="AR494:AS494"/>
    <mergeCell ref="B496:Q496"/>
    <mergeCell ref="R496:S496"/>
    <mergeCell ref="T496:W496"/>
    <mergeCell ref="AC496:AQ496"/>
    <mergeCell ref="B497:Q497"/>
    <mergeCell ref="R497:S497"/>
    <mergeCell ref="T497:W497"/>
    <mergeCell ref="AC497:AQ497"/>
    <mergeCell ref="B504:Q504"/>
    <mergeCell ref="R504:Y504"/>
    <mergeCell ref="AC504:AS504"/>
    <mergeCell ref="B502:Q502"/>
    <mergeCell ref="R502:S502"/>
    <mergeCell ref="T502:W502"/>
    <mergeCell ref="AC502:AQ502"/>
    <mergeCell ref="B503:Q503"/>
    <mergeCell ref="R503:S503"/>
    <mergeCell ref="T503:W503"/>
    <mergeCell ref="AC503:AQ503"/>
    <mergeCell ref="B500:Q500"/>
    <mergeCell ref="R500:S500"/>
    <mergeCell ref="T500:W500"/>
    <mergeCell ref="AC500:AQ500"/>
    <mergeCell ref="B501:Q501"/>
    <mergeCell ref="R501:S501"/>
    <mergeCell ref="T501:W501"/>
    <mergeCell ref="AC501:AQ501"/>
    <mergeCell ref="AR509:AS509"/>
    <mergeCell ref="B510:Q511"/>
    <mergeCell ref="R510:S511"/>
    <mergeCell ref="T510:W511"/>
    <mergeCell ref="X510:X511"/>
    <mergeCell ref="Y510:Y511"/>
    <mergeCell ref="Z510:Z511"/>
    <mergeCell ref="AA510:AA511"/>
    <mergeCell ref="AB510:AB511"/>
    <mergeCell ref="AC510:AQ511"/>
    <mergeCell ref="B507:C508"/>
    <mergeCell ref="D507:AK508"/>
    <mergeCell ref="AL507:AS508"/>
    <mergeCell ref="B509:Y509"/>
    <mergeCell ref="Z509:AB509"/>
    <mergeCell ref="AC509:AH509"/>
    <mergeCell ref="AI509:AJ509"/>
    <mergeCell ref="AK509:AL509"/>
    <mergeCell ref="AM509:AQ509"/>
    <mergeCell ref="B514:Q514"/>
    <mergeCell ref="R514:S514"/>
    <mergeCell ref="T514:W514"/>
    <mergeCell ref="AC514:AQ514"/>
    <mergeCell ref="B515:Q515"/>
    <mergeCell ref="R515:S515"/>
    <mergeCell ref="T515:W515"/>
    <mergeCell ref="AC515:AQ515"/>
    <mergeCell ref="AR510:AS510"/>
    <mergeCell ref="B512:Q512"/>
    <mergeCell ref="R512:S512"/>
    <mergeCell ref="T512:W512"/>
    <mergeCell ref="AC512:AQ512"/>
    <mergeCell ref="B513:Q513"/>
    <mergeCell ref="R513:S513"/>
    <mergeCell ref="T513:W513"/>
    <mergeCell ref="AC513:AQ513"/>
    <mergeCell ref="B520:Q520"/>
    <mergeCell ref="R520:Y520"/>
    <mergeCell ref="AC520:AS520"/>
    <mergeCell ref="B518:Q518"/>
    <mergeCell ref="R518:S518"/>
    <mergeCell ref="T518:W518"/>
    <mergeCell ref="AC518:AQ518"/>
    <mergeCell ref="B519:Q519"/>
    <mergeCell ref="R519:S519"/>
    <mergeCell ref="T519:W519"/>
    <mergeCell ref="AC519:AQ519"/>
    <mergeCell ref="B516:Q516"/>
    <mergeCell ref="R516:S516"/>
    <mergeCell ref="T516:W516"/>
    <mergeCell ref="AC516:AQ516"/>
    <mergeCell ref="B517:Q517"/>
    <mergeCell ref="R517:S517"/>
    <mergeCell ref="T517:W517"/>
    <mergeCell ref="AC517:AQ517"/>
    <mergeCell ref="AR525:AS525"/>
    <mergeCell ref="B526:Q527"/>
    <mergeCell ref="R526:S527"/>
    <mergeCell ref="T526:W527"/>
    <mergeCell ref="X526:X527"/>
    <mergeCell ref="Y526:Y527"/>
    <mergeCell ref="Z526:Z527"/>
    <mergeCell ref="AA526:AA527"/>
    <mergeCell ref="AB526:AB527"/>
    <mergeCell ref="AC526:AQ527"/>
    <mergeCell ref="B523:C524"/>
    <mergeCell ref="D523:AK524"/>
    <mergeCell ref="AL523:AS524"/>
    <mergeCell ref="B525:Y525"/>
    <mergeCell ref="Z525:AB525"/>
    <mergeCell ref="AC525:AH525"/>
    <mergeCell ref="AI525:AJ525"/>
    <mergeCell ref="AK525:AL525"/>
    <mergeCell ref="AM525:AQ525"/>
    <mergeCell ref="B530:Q530"/>
    <mergeCell ref="R530:S530"/>
    <mergeCell ref="T530:W530"/>
    <mergeCell ref="AC530:AQ530"/>
    <mergeCell ref="B531:Q531"/>
    <mergeCell ref="R531:S531"/>
    <mergeCell ref="T531:W531"/>
    <mergeCell ref="AC531:AQ531"/>
    <mergeCell ref="AR526:AS526"/>
    <mergeCell ref="B528:Q528"/>
    <mergeCell ref="R528:S528"/>
    <mergeCell ref="T528:W528"/>
    <mergeCell ref="AC528:AQ528"/>
    <mergeCell ref="B529:Q529"/>
    <mergeCell ref="R529:S529"/>
    <mergeCell ref="T529:W529"/>
    <mergeCell ref="AC529:AQ529"/>
    <mergeCell ref="B536:Q536"/>
    <mergeCell ref="R536:Y536"/>
    <mergeCell ref="AC536:AS536"/>
    <mergeCell ref="B534:Q534"/>
    <mergeCell ref="R534:S534"/>
    <mergeCell ref="T534:W534"/>
    <mergeCell ref="AC534:AQ534"/>
    <mergeCell ref="B535:Q535"/>
    <mergeCell ref="R535:S535"/>
    <mergeCell ref="T535:W535"/>
    <mergeCell ref="AC535:AQ535"/>
    <mergeCell ref="B532:Q532"/>
    <mergeCell ref="R532:S532"/>
    <mergeCell ref="T532:W532"/>
    <mergeCell ref="AC532:AQ532"/>
    <mergeCell ref="B533:Q533"/>
    <mergeCell ref="R533:S533"/>
    <mergeCell ref="T533:W533"/>
    <mergeCell ref="AC533:AQ533"/>
    <mergeCell ref="AR541:AS541"/>
    <mergeCell ref="B542:Q543"/>
    <mergeCell ref="R542:S543"/>
    <mergeCell ref="T542:W543"/>
    <mergeCell ref="X542:X543"/>
    <mergeCell ref="Y542:Y543"/>
    <mergeCell ref="Z542:Z543"/>
    <mergeCell ref="AA542:AA543"/>
    <mergeCell ref="AB542:AB543"/>
    <mergeCell ref="AC542:AQ543"/>
    <mergeCell ref="B539:C540"/>
    <mergeCell ref="D539:AK540"/>
    <mergeCell ref="AL539:AS540"/>
    <mergeCell ref="B541:Y541"/>
    <mergeCell ref="Z541:AB541"/>
    <mergeCell ref="AC541:AH541"/>
    <mergeCell ref="AI541:AJ541"/>
    <mergeCell ref="AK541:AL541"/>
    <mergeCell ref="AM541:AQ541"/>
    <mergeCell ref="B546:Q546"/>
    <mergeCell ref="R546:S546"/>
    <mergeCell ref="T546:W546"/>
    <mergeCell ref="AC546:AQ546"/>
    <mergeCell ref="B547:Q547"/>
    <mergeCell ref="R547:S547"/>
    <mergeCell ref="T547:W547"/>
    <mergeCell ref="AC547:AQ547"/>
    <mergeCell ref="AR542:AS542"/>
    <mergeCell ref="B544:Q544"/>
    <mergeCell ref="R544:S544"/>
    <mergeCell ref="T544:W544"/>
    <mergeCell ref="AC544:AQ544"/>
    <mergeCell ref="B545:Q545"/>
    <mergeCell ref="R545:S545"/>
    <mergeCell ref="T545:W545"/>
    <mergeCell ref="AC545:AQ545"/>
    <mergeCell ref="B552:Q552"/>
    <mergeCell ref="R552:Y552"/>
    <mergeCell ref="AC552:AS552"/>
    <mergeCell ref="B550:Q550"/>
    <mergeCell ref="R550:S550"/>
    <mergeCell ref="T550:W550"/>
    <mergeCell ref="AC550:AQ550"/>
    <mergeCell ref="B551:Q551"/>
    <mergeCell ref="R551:S551"/>
    <mergeCell ref="T551:W551"/>
    <mergeCell ref="AC551:AQ551"/>
    <mergeCell ref="B548:Q548"/>
    <mergeCell ref="R548:S548"/>
    <mergeCell ref="T548:W548"/>
    <mergeCell ref="AC548:AQ548"/>
    <mergeCell ref="B549:Q549"/>
    <mergeCell ref="R549:S549"/>
    <mergeCell ref="T549:W549"/>
    <mergeCell ref="AC549:AQ549"/>
    <mergeCell ref="AR557:AS557"/>
    <mergeCell ref="B558:Q559"/>
    <mergeCell ref="R558:S559"/>
    <mergeCell ref="T558:W559"/>
    <mergeCell ref="X558:X559"/>
    <mergeCell ref="Y558:Y559"/>
    <mergeCell ref="Z558:Z559"/>
    <mergeCell ref="AA558:AA559"/>
    <mergeCell ref="AB558:AB559"/>
    <mergeCell ref="AC558:AQ559"/>
    <mergeCell ref="B555:C556"/>
    <mergeCell ref="D555:AK556"/>
    <mergeCell ref="AL555:AS556"/>
    <mergeCell ref="B557:Y557"/>
    <mergeCell ref="Z557:AB557"/>
    <mergeCell ref="AC557:AH557"/>
    <mergeCell ref="AI557:AJ557"/>
    <mergeCell ref="AK557:AL557"/>
    <mergeCell ref="AM557:AQ557"/>
    <mergeCell ref="B562:Q562"/>
    <mergeCell ref="R562:S562"/>
    <mergeCell ref="T562:W562"/>
    <mergeCell ref="AC562:AQ562"/>
    <mergeCell ref="B563:Q563"/>
    <mergeCell ref="R563:S563"/>
    <mergeCell ref="T563:W563"/>
    <mergeCell ref="AC563:AQ563"/>
    <mergeCell ref="AR558:AS558"/>
    <mergeCell ref="B560:Q560"/>
    <mergeCell ref="R560:S560"/>
    <mergeCell ref="T560:W560"/>
    <mergeCell ref="AC560:AQ560"/>
    <mergeCell ref="B561:Q561"/>
    <mergeCell ref="R561:S561"/>
    <mergeCell ref="T561:W561"/>
    <mergeCell ref="AC561:AQ561"/>
    <mergeCell ref="B568:Q568"/>
    <mergeCell ref="R568:Y568"/>
    <mergeCell ref="AC568:AS568"/>
    <mergeCell ref="B566:Q566"/>
    <mergeCell ref="R566:S566"/>
    <mergeCell ref="T566:W566"/>
    <mergeCell ref="AC566:AQ566"/>
    <mergeCell ref="B567:Q567"/>
    <mergeCell ref="R567:S567"/>
    <mergeCell ref="T567:W567"/>
    <mergeCell ref="AC567:AQ567"/>
    <mergeCell ref="B564:Q564"/>
    <mergeCell ref="R564:S564"/>
    <mergeCell ref="T564:W564"/>
    <mergeCell ref="AC564:AQ564"/>
    <mergeCell ref="B565:Q565"/>
    <mergeCell ref="R565:S565"/>
    <mergeCell ref="T565:W565"/>
    <mergeCell ref="AC565:AQ565"/>
    <mergeCell ref="AR573:AS573"/>
    <mergeCell ref="B574:Q575"/>
    <mergeCell ref="R574:S575"/>
    <mergeCell ref="T574:W575"/>
    <mergeCell ref="X574:X575"/>
    <mergeCell ref="Y574:Y575"/>
    <mergeCell ref="Z574:Z575"/>
    <mergeCell ref="AA574:AA575"/>
    <mergeCell ref="AB574:AB575"/>
    <mergeCell ref="AC574:AQ575"/>
    <mergeCell ref="B571:C572"/>
    <mergeCell ref="D571:AK572"/>
    <mergeCell ref="AL571:AS572"/>
    <mergeCell ref="B573:Y573"/>
    <mergeCell ref="Z573:AB573"/>
    <mergeCell ref="AC573:AH573"/>
    <mergeCell ref="AI573:AJ573"/>
    <mergeCell ref="AK573:AL573"/>
    <mergeCell ref="AM573:AQ573"/>
    <mergeCell ref="B578:Q578"/>
    <mergeCell ref="R578:S578"/>
    <mergeCell ref="T578:W578"/>
    <mergeCell ref="AC578:AQ578"/>
    <mergeCell ref="B579:Q579"/>
    <mergeCell ref="R579:S579"/>
    <mergeCell ref="T579:W579"/>
    <mergeCell ref="AC579:AQ579"/>
    <mergeCell ref="AR574:AS574"/>
    <mergeCell ref="B576:Q576"/>
    <mergeCell ref="R576:S576"/>
    <mergeCell ref="T576:W576"/>
    <mergeCell ref="AC576:AQ576"/>
    <mergeCell ref="B577:Q577"/>
    <mergeCell ref="R577:S577"/>
    <mergeCell ref="T577:W577"/>
    <mergeCell ref="AC577:AQ577"/>
    <mergeCell ref="B584:Q584"/>
    <mergeCell ref="R584:Y584"/>
    <mergeCell ref="AC584:AS584"/>
    <mergeCell ref="B582:Q582"/>
    <mergeCell ref="R582:S582"/>
    <mergeCell ref="T582:W582"/>
    <mergeCell ref="AC582:AQ582"/>
    <mergeCell ref="B583:Q583"/>
    <mergeCell ref="R583:S583"/>
    <mergeCell ref="T583:W583"/>
    <mergeCell ref="AC583:AQ583"/>
    <mergeCell ref="B580:Q580"/>
    <mergeCell ref="R580:S580"/>
    <mergeCell ref="T580:W580"/>
    <mergeCell ref="AC580:AQ580"/>
    <mergeCell ref="B581:Q581"/>
    <mergeCell ref="R581:S581"/>
    <mergeCell ref="T581:W581"/>
    <mergeCell ref="AC581:AQ581"/>
    <mergeCell ref="AR589:AS589"/>
    <mergeCell ref="B590:Q591"/>
    <mergeCell ref="R590:S591"/>
    <mergeCell ref="T590:W591"/>
    <mergeCell ref="X590:X591"/>
    <mergeCell ref="Y590:Y591"/>
    <mergeCell ref="Z590:Z591"/>
    <mergeCell ref="AA590:AA591"/>
    <mergeCell ref="AB590:AB591"/>
    <mergeCell ref="AC590:AQ591"/>
    <mergeCell ref="B587:C588"/>
    <mergeCell ref="D587:AK588"/>
    <mergeCell ref="AL587:AS588"/>
    <mergeCell ref="B589:Y589"/>
    <mergeCell ref="Z589:AB589"/>
    <mergeCell ref="AC589:AH589"/>
    <mergeCell ref="AI589:AJ589"/>
    <mergeCell ref="AK589:AL589"/>
    <mergeCell ref="AM589:AQ589"/>
    <mergeCell ref="B594:Q594"/>
    <mergeCell ref="R594:S594"/>
    <mergeCell ref="T594:W594"/>
    <mergeCell ref="AC594:AQ594"/>
    <mergeCell ref="B595:Q595"/>
    <mergeCell ref="R595:S595"/>
    <mergeCell ref="T595:W595"/>
    <mergeCell ref="AC595:AQ595"/>
    <mergeCell ref="AR590:AS590"/>
    <mergeCell ref="B592:Q592"/>
    <mergeCell ref="R592:S592"/>
    <mergeCell ref="T592:W592"/>
    <mergeCell ref="AC592:AQ592"/>
    <mergeCell ref="B593:Q593"/>
    <mergeCell ref="R593:S593"/>
    <mergeCell ref="T593:W593"/>
    <mergeCell ref="AC593:AQ593"/>
    <mergeCell ref="B600:Q600"/>
    <mergeCell ref="R600:Y600"/>
    <mergeCell ref="AC600:AS600"/>
    <mergeCell ref="B598:Q598"/>
    <mergeCell ref="R598:S598"/>
    <mergeCell ref="T598:W598"/>
    <mergeCell ref="AC598:AQ598"/>
    <mergeCell ref="B599:Q599"/>
    <mergeCell ref="R599:S599"/>
    <mergeCell ref="T599:W599"/>
    <mergeCell ref="AC599:AQ599"/>
    <mergeCell ref="B596:Q596"/>
    <mergeCell ref="R596:S596"/>
    <mergeCell ref="T596:W596"/>
    <mergeCell ref="AC596:AQ596"/>
    <mergeCell ref="B597:Q597"/>
    <mergeCell ref="R597:S597"/>
    <mergeCell ref="T597:W597"/>
    <mergeCell ref="AC597:AQ597"/>
    <mergeCell ref="AR605:AS605"/>
    <mergeCell ref="B606:Q607"/>
    <mergeCell ref="R606:S607"/>
    <mergeCell ref="T606:W607"/>
    <mergeCell ref="X606:X607"/>
    <mergeCell ref="Y606:Y607"/>
    <mergeCell ref="Z606:Z607"/>
    <mergeCell ref="AA606:AA607"/>
    <mergeCell ref="AB606:AB607"/>
    <mergeCell ref="AC606:AQ607"/>
    <mergeCell ref="B603:C604"/>
    <mergeCell ref="D603:AK604"/>
    <mergeCell ref="AL603:AS604"/>
    <mergeCell ref="B605:Y605"/>
    <mergeCell ref="Z605:AB605"/>
    <mergeCell ref="AC605:AH605"/>
    <mergeCell ref="AI605:AJ605"/>
    <mergeCell ref="AK605:AL605"/>
    <mergeCell ref="AM605:AQ605"/>
    <mergeCell ref="B610:Q610"/>
    <mergeCell ref="R610:S610"/>
    <mergeCell ref="T610:W610"/>
    <mergeCell ref="AC610:AQ610"/>
    <mergeCell ref="B611:Q611"/>
    <mergeCell ref="R611:S611"/>
    <mergeCell ref="T611:W611"/>
    <mergeCell ref="AC611:AQ611"/>
    <mergeCell ref="AR606:AS606"/>
    <mergeCell ref="B608:Q608"/>
    <mergeCell ref="R608:S608"/>
    <mergeCell ref="T608:W608"/>
    <mergeCell ref="AC608:AQ608"/>
    <mergeCell ref="B609:Q609"/>
    <mergeCell ref="R609:S609"/>
    <mergeCell ref="T609:W609"/>
    <mergeCell ref="AC609:AQ609"/>
    <mergeCell ref="B616:Q616"/>
    <mergeCell ref="R616:Y616"/>
    <mergeCell ref="AC616:AS616"/>
    <mergeCell ref="B614:Q614"/>
    <mergeCell ref="R614:S614"/>
    <mergeCell ref="T614:W614"/>
    <mergeCell ref="AC614:AQ614"/>
    <mergeCell ref="B615:Q615"/>
    <mergeCell ref="R615:S615"/>
    <mergeCell ref="T615:W615"/>
    <mergeCell ref="AC615:AQ615"/>
    <mergeCell ref="B612:Q612"/>
    <mergeCell ref="R612:S612"/>
    <mergeCell ref="T612:W612"/>
    <mergeCell ref="AC612:AQ612"/>
    <mergeCell ref="B613:Q613"/>
    <mergeCell ref="R613:S613"/>
    <mergeCell ref="T613:W613"/>
    <mergeCell ref="AC613:AQ613"/>
    <mergeCell ref="AR621:AS621"/>
    <mergeCell ref="B622:Q623"/>
    <mergeCell ref="R622:S623"/>
    <mergeCell ref="T622:W623"/>
    <mergeCell ref="X622:X623"/>
    <mergeCell ref="Y622:Y623"/>
    <mergeCell ref="Z622:Z623"/>
    <mergeCell ref="AA622:AA623"/>
    <mergeCell ref="AB622:AB623"/>
    <mergeCell ref="AC622:AQ623"/>
    <mergeCell ref="B619:C620"/>
    <mergeCell ref="D619:AK620"/>
    <mergeCell ref="AL619:AS620"/>
    <mergeCell ref="B621:Y621"/>
    <mergeCell ref="Z621:AB621"/>
    <mergeCell ref="AC621:AH621"/>
    <mergeCell ref="AI621:AJ621"/>
    <mergeCell ref="AK621:AL621"/>
    <mergeCell ref="AM621:AQ621"/>
    <mergeCell ref="B626:Q626"/>
    <mergeCell ref="R626:S626"/>
    <mergeCell ref="T626:W626"/>
    <mergeCell ref="AC626:AQ626"/>
    <mergeCell ref="B627:Q627"/>
    <mergeCell ref="R627:S627"/>
    <mergeCell ref="T627:W627"/>
    <mergeCell ref="AC627:AQ627"/>
    <mergeCell ref="AR622:AS622"/>
    <mergeCell ref="B624:Q624"/>
    <mergeCell ref="R624:S624"/>
    <mergeCell ref="T624:W624"/>
    <mergeCell ref="AC624:AQ624"/>
    <mergeCell ref="B625:Q625"/>
    <mergeCell ref="R625:S625"/>
    <mergeCell ref="T625:W625"/>
    <mergeCell ref="AC625:AQ625"/>
    <mergeCell ref="B632:Q632"/>
    <mergeCell ref="R632:Y632"/>
    <mergeCell ref="AC632:AS632"/>
    <mergeCell ref="B630:Q630"/>
    <mergeCell ref="R630:S630"/>
    <mergeCell ref="T630:W630"/>
    <mergeCell ref="AC630:AQ630"/>
    <mergeCell ref="B631:Q631"/>
    <mergeCell ref="R631:S631"/>
    <mergeCell ref="T631:W631"/>
    <mergeCell ref="AC631:AQ631"/>
    <mergeCell ref="B628:Q628"/>
    <mergeCell ref="R628:S628"/>
    <mergeCell ref="T628:W628"/>
    <mergeCell ref="AC628:AQ628"/>
    <mergeCell ref="B629:Q629"/>
    <mergeCell ref="R629:S629"/>
    <mergeCell ref="T629:W629"/>
    <mergeCell ref="AC629:AQ629"/>
    <mergeCell ref="AR637:AS637"/>
    <mergeCell ref="B638:Q639"/>
    <mergeCell ref="R638:S639"/>
    <mergeCell ref="T638:W639"/>
    <mergeCell ref="X638:X639"/>
    <mergeCell ref="Y638:Y639"/>
    <mergeCell ref="Z638:Z639"/>
    <mergeCell ref="AA638:AA639"/>
    <mergeCell ref="AB638:AB639"/>
    <mergeCell ref="AC638:AQ639"/>
    <mergeCell ref="B635:C636"/>
    <mergeCell ref="D635:AK636"/>
    <mergeCell ref="AL635:AS636"/>
    <mergeCell ref="B637:Y637"/>
    <mergeCell ref="Z637:AB637"/>
    <mergeCell ref="AC637:AH637"/>
    <mergeCell ref="AI637:AJ637"/>
    <mergeCell ref="AK637:AL637"/>
    <mergeCell ref="AM637:AQ637"/>
    <mergeCell ref="B642:Q642"/>
    <mergeCell ref="R642:S642"/>
    <mergeCell ref="T642:W642"/>
    <mergeCell ref="AC642:AQ642"/>
    <mergeCell ref="B643:Q643"/>
    <mergeCell ref="R643:S643"/>
    <mergeCell ref="T643:W643"/>
    <mergeCell ref="AC643:AQ643"/>
    <mergeCell ref="AR638:AS638"/>
    <mergeCell ref="B640:Q640"/>
    <mergeCell ref="R640:S640"/>
    <mergeCell ref="T640:W640"/>
    <mergeCell ref="AC640:AQ640"/>
    <mergeCell ref="B641:Q641"/>
    <mergeCell ref="R641:S641"/>
    <mergeCell ref="T641:W641"/>
    <mergeCell ref="AC641:AQ641"/>
    <mergeCell ref="B648:Q648"/>
    <mergeCell ref="R648:Y648"/>
    <mergeCell ref="AC648:AS648"/>
    <mergeCell ref="B646:Q646"/>
    <mergeCell ref="R646:S646"/>
    <mergeCell ref="T646:W646"/>
    <mergeCell ref="AC646:AQ646"/>
    <mergeCell ref="B647:Q647"/>
    <mergeCell ref="R647:S647"/>
    <mergeCell ref="T647:W647"/>
    <mergeCell ref="AC647:AQ647"/>
    <mergeCell ref="B644:Q644"/>
    <mergeCell ref="R644:S644"/>
    <mergeCell ref="T644:W644"/>
    <mergeCell ref="AC644:AQ644"/>
    <mergeCell ref="B645:Q645"/>
    <mergeCell ref="R645:S645"/>
    <mergeCell ref="T645:W645"/>
    <mergeCell ref="AC645:AQ645"/>
    <mergeCell ref="AR653:AS653"/>
    <mergeCell ref="B654:Q655"/>
    <mergeCell ref="R654:S655"/>
    <mergeCell ref="T654:W655"/>
    <mergeCell ref="X654:X655"/>
    <mergeCell ref="Y654:Y655"/>
    <mergeCell ref="Z654:Z655"/>
    <mergeCell ref="AA654:AA655"/>
    <mergeCell ref="AB654:AB655"/>
    <mergeCell ref="AC654:AQ655"/>
    <mergeCell ref="B651:C652"/>
    <mergeCell ref="D651:AK652"/>
    <mergeCell ref="AL651:AS652"/>
    <mergeCell ref="B653:Y653"/>
    <mergeCell ref="Z653:AB653"/>
    <mergeCell ref="AC653:AH653"/>
    <mergeCell ref="AI653:AJ653"/>
    <mergeCell ref="AK653:AL653"/>
    <mergeCell ref="AM653:AQ653"/>
    <mergeCell ref="B658:Q658"/>
    <mergeCell ref="R658:S658"/>
    <mergeCell ref="T658:W658"/>
    <mergeCell ref="AC658:AQ658"/>
    <mergeCell ref="B659:Q659"/>
    <mergeCell ref="R659:S659"/>
    <mergeCell ref="T659:W659"/>
    <mergeCell ref="AC659:AQ659"/>
    <mergeCell ref="AR654:AS654"/>
    <mergeCell ref="B656:Q656"/>
    <mergeCell ref="R656:S656"/>
    <mergeCell ref="T656:W656"/>
    <mergeCell ref="AC656:AQ656"/>
    <mergeCell ref="B657:Q657"/>
    <mergeCell ref="R657:S657"/>
    <mergeCell ref="T657:W657"/>
    <mergeCell ref="AC657:AQ657"/>
    <mergeCell ref="B664:Q664"/>
    <mergeCell ref="R664:Y664"/>
    <mergeCell ref="AC664:AS664"/>
    <mergeCell ref="B662:Q662"/>
    <mergeCell ref="R662:S662"/>
    <mergeCell ref="T662:W662"/>
    <mergeCell ref="AC662:AQ662"/>
    <mergeCell ref="B663:Q663"/>
    <mergeCell ref="R663:S663"/>
    <mergeCell ref="T663:W663"/>
    <mergeCell ref="AC663:AQ663"/>
    <mergeCell ref="B660:Q660"/>
    <mergeCell ref="R660:S660"/>
    <mergeCell ref="T660:W660"/>
    <mergeCell ref="AC660:AQ660"/>
    <mergeCell ref="B661:Q661"/>
    <mergeCell ref="R661:S661"/>
    <mergeCell ref="T661:W661"/>
    <mergeCell ref="AC661:AQ661"/>
    <mergeCell ref="AR669:AS669"/>
    <mergeCell ref="B670:Q671"/>
    <mergeCell ref="R670:S671"/>
    <mergeCell ref="T670:W671"/>
    <mergeCell ref="X670:X671"/>
    <mergeCell ref="Y670:Y671"/>
    <mergeCell ref="Z670:Z671"/>
    <mergeCell ref="AA670:AA671"/>
    <mergeCell ref="AB670:AB671"/>
    <mergeCell ref="AC670:AQ671"/>
    <mergeCell ref="B667:C668"/>
    <mergeCell ref="D667:AK668"/>
    <mergeCell ref="AL667:AS668"/>
    <mergeCell ref="B669:Y669"/>
    <mergeCell ref="Z669:AB669"/>
    <mergeCell ref="AC669:AH669"/>
    <mergeCell ref="AI669:AJ669"/>
    <mergeCell ref="AK669:AL669"/>
    <mergeCell ref="AM669:AQ669"/>
    <mergeCell ref="B674:Q674"/>
    <mergeCell ref="R674:S674"/>
    <mergeCell ref="T674:W674"/>
    <mergeCell ref="AC674:AQ674"/>
    <mergeCell ref="B675:Q675"/>
    <mergeCell ref="R675:S675"/>
    <mergeCell ref="T675:W675"/>
    <mergeCell ref="AC675:AQ675"/>
    <mergeCell ref="AR670:AS670"/>
    <mergeCell ref="B672:Q672"/>
    <mergeCell ref="R672:S672"/>
    <mergeCell ref="T672:W672"/>
    <mergeCell ref="AC672:AQ672"/>
    <mergeCell ref="B673:Q673"/>
    <mergeCell ref="R673:S673"/>
    <mergeCell ref="T673:W673"/>
    <mergeCell ref="AC673:AQ673"/>
    <mergeCell ref="B680:Q680"/>
    <mergeCell ref="R680:Y680"/>
    <mergeCell ref="AC680:AS680"/>
    <mergeCell ref="B678:Q678"/>
    <mergeCell ref="R678:S678"/>
    <mergeCell ref="T678:W678"/>
    <mergeCell ref="AC678:AQ678"/>
    <mergeCell ref="B679:Q679"/>
    <mergeCell ref="R679:S679"/>
    <mergeCell ref="T679:W679"/>
    <mergeCell ref="AC679:AQ679"/>
    <mergeCell ref="B676:Q676"/>
    <mergeCell ref="R676:S676"/>
    <mergeCell ref="T676:W676"/>
    <mergeCell ref="AC676:AQ676"/>
    <mergeCell ref="B677:Q677"/>
    <mergeCell ref="R677:S677"/>
    <mergeCell ref="T677:W677"/>
    <mergeCell ref="AC677:AQ677"/>
    <mergeCell ref="AR685:AS685"/>
    <mergeCell ref="B686:Q687"/>
    <mergeCell ref="R686:S687"/>
    <mergeCell ref="T686:W687"/>
    <mergeCell ref="X686:X687"/>
    <mergeCell ref="Y686:Y687"/>
    <mergeCell ref="Z686:Z687"/>
    <mergeCell ref="AA686:AA687"/>
    <mergeCell ref="AB686:AB687"/>
    <mergeCell ref="AC686:AQ687"/>
    <mergeCell ref="B683:C684"/>
    <mergeCell ref="D683:AK684"/>
    <mergeCell ref="AL683:AS684"/>
    <mergeCell ref="B685:Y685"/>
    <mergeCell ref="Z685:AB685"/>
    <mergeCell ref="AC685:AH685"/>
    <mergeCell ref="AI685:AJ685"/>
    <mergeCell ref="AK685:AL685"/>
    <mergeCell ref="AM685:AQ685"/>
    <mergeCell ref="B692:Q692"/>
    <mergeCell ref="R692:S692"/>
    <mergeCell ref="T692:W692"/>
    <mergeCell ref="AC692:AQ692"/>
    <mergeCell ref="B693:Q693"/>
    <mergeCell ref="R693:S693"/>
    <mergeCell ref="T693:W693"/>
    <mergeCell ref="AC693:AQ693"/>
    <mergeCell ref="B690:Q690"/>
    <mergeCell ref="R690:S690"/>
    <mergeCell ref="T690:W690"/>
    <mergeCell ref="AC690:AQ690"/>
    <mergeCell ref="B691:Q691"/>
    <mergeCell ref="R691:S691"/>
    <mergeCell ref="T691:W691"/>
    <mergeCell ref="AC691:AQ691"/>
    <mergeCell ref="AR686:AS686"/>
    <mergeCell ref="B688:Q688"/>
    <mergeCell ref="R688:S688"/>
    <mergeCell ref="T688:W688"/>
    <mergeCell ref="AC688:AQ688"/>
    <mergeCell ref="B689:Q689"/>
    <mergeCell ref="R689:S689"/>
    <mergeCell ref="T689:W689"/>
    <mergeCell ref="AC689:AQ689"/>
    <mergeCell ref="B699:C700"/>
    <mergeCell ref="D699:AK700"/>
    <mergeCell ref="AL699:AS700"/>
    <mergeCell ref="B701:Y701"/>
    <mergeCell ref="Z701:AB701"/>
    <mergeCell ref="AC701:AH701"/>
    <mergeCell ref="AI701:AJ701"/>
    <mergeCell ref="AK701:AL701"/>
    <mergeCell ref="AM701:AQ701"/>
    <mergeCell ref="B696:Q696"/>
    <mergeCell ref="R696:Y696"/>
    <mergeCell ref="AC696:AS696"/>
    <mergeCell ref="B694:Q694"/>
    <mergeCell ref="R694:S694"/>
    <mergeCell ref="T694:W694"/>
    <mergeCell ref="AC694:AQ694"/>
    <mergeCell ref="B695:Q695"/>
    <mergeCell ref="R695:S695"/>
    <mergeCell ref="T695:W695"/>
    <mergeCell ref="AC695:AQ695"/>
    <mergeCell ref="T706:W706"/>
    <mergeCell ref="AC706:AQ706"/>
    <mergeCell ref="B707:Q707"/>
    <mergeCell ref="R707:S707"/>
    <mergeCell ref="T707:W707"/>
    <mergeCell ref="AC707:AQ707"/>
    <mergeCell ref="AR702:AS702"/>
    <mergeCell ref="B704:Q704"/>
    <mergeCell ref="R704:S704"/>
    <mergeCell ref="T704:W704"/>
    <mergeCell ref="AC704:AQ704"/>
    <mergeCell ref="B705:Q705"/>
    <mergeCell ref="R705:S705"/>
    <mergeCell ref="T705:W705"/>
    <mergeCell ref="AC705:AQ705"/>
    <mergeCell ref="AR701:AS701"/>
    <mergeCell ref="B702:Q703"/>
    <mergeCell ref="R702:S703"/>
    <mergeCell ref="T702:W703"/>
    <mergeCell ref="X702:X703"/>
    <mergeCell ref="Y702:Y703"/>
    <mergeCell ref="Z702:Z703"/>
    <mergeCell ref="AA702:AA703"/>
    <mergeCell ref="AB702:AB703"/>
    <mergeCell ref="AC702:AQ703"/>
    <mergeCell ref="F34:G34"/>
    <mergeCell ref="I34:K34"/>
    <mergeCell ref="L34:N34"/>
    <mergeCell ref="U34:W34"/>
    <mergeCell ref="AJ33:AL33"/>
    <mergeCell ref="B73:D73"/>
    <mergeCell ref="E73:S73"/>
    <mergeCell ref="T73:U73"/>
    <mergeCell ref="V73:W73"/>
    <mergeCell ref="X73:Y73"/>
    <mergeCell ref="Z73:AC73"/>
    <mergeCell ref="B712:Q712"/>
    <mergeCell ref="R712:Y712"/>
    <mergeCell ref="AC712:AS712"/>
    <mergeCell ref="B710:Q710"/>
    <mergeCell ref="R710:S710"/>
    <mergeCell ref="T710:W710"/>
    <mergeCell ref="AC710:AQ710"/>
    <mergeCell ref="B711:Q711"/>
    <mergeCell ref="R711:S711"/>
    <mergeCell ref="T711:W711"/>
    <mergeCell ref="AC711:AQ711"/>
    <mergeCell ref="B708:Q708"/>
    <mergeCell ref="R708:S708"/>
    <mergeCell ref="T708:W708"/>
    <mergeCell ref="AC708:AQ708"/>
    <mergeCell ref="B709:Q709"/>
    <mergeCell ref="R709:S709"/>
    <mergeCell ref="T709:W709"/>
    <mergeCell ref="AC709:AQ709"/>
    <mergeCell ref="B706:Q706"/>
    <mergeCell ref="R706:S706"/>
  </mergeCells>
  <conditionalFormatting sqref="T58:W75">
    <cfRule type="cellIs" dxfId="462" priority="553" operator="equal">
      <formula>0</formula>
    </cfRule>
    <cfRule type="cellIs" priority="554" operator="equal">
      <formula>0</formula>
    </cfRule>
  </conditionalFormatting>
  <conditionalFormatting sqref="T85:W100">
    <cfRule type="cellIs" dxfId="461" priority="552" operator="equal">
      <formula>0</formula>
    </cfRule>
  </conditionalFormatting>
  <conditionalFormatting sqref="Z160:AA168">
    <cfRule type="containsErrors" dxfId="460" priority="544">
      <formula>ISERROR(Z160)</formula>
    </cfRule>
  </conditionalFormatting>
  <conditionalFormatting sqref="Z179:AA187">
    <cfRule type="containsErrors" dxfId="459" priority="540">
      <formula>ISERROR(Z179)</formula>
    </cfRule>
  </conditionalFormatting>
  <conditionalFormatting sqref="Z198:AA206">
    <cfRule type="containsErrors" dxfId="458" priority="536">
      <formula>ISERROR(Z198)</formula>
    </cfRule>
  </conditionalFormatting>
  <conditionalFormatting sqref="Z217:AA225">
    <cfRule type="containsErrors" dxfId="457" priority="532">
      <formula>ISERROR(Z217)</formula>
    </cfRule>
  </conditionalFormatting>
  <conditionalFormatting sqref="Z236:AA244">
    <cfRule type="containsErrors" dxfId="456" priority="528">
      <formula>ISERROR(Z236)</formula>
    </cfRule>
  </conditionalFormatting>
  <conditionalFormatting sqref="Z255:AA263">
    <cfRule type="containsErrors" dxfId="455" priority="524">
      <formula>ISERROR(Z255)</formula>
    </cfRule>
  </conditionalFormatting>
  <conditionalFormatting sqref="Z274:AA282">
    <cfRule type="containsErrors" dxfId="454" priority="520">
      <formula>ISERROR(Z274)</formula>
    </cfRule>
  </conditionalFormatting>
  <conditionalFormatting sqref="Z293:AA301">
    <cfRule type="containsErrors" dxfId="453" priority="516">
      <formula>ISERROR(Z293)</formula>
    </cfRule>
  </conditionalFormatting>
  <conditionalFormatting sqref="Z312:AA320">
    <cfRule type="containsErrors" dxfId="452" priority="512">
      <formula>ISERROR(Z312)</formula>
    </cfRule>
  </conditionalFormatting>
  <conditionalFormatting sqref="Z331:AA339">
    <cfRule type="containsErrors" dxfId="451" priority="508">
      <formula>ISERROR(Z331)</formula>
    </cfRule>
  </conditionalFormatting>
  <conditionalFormatting sqref="Z350:AA358">
    <cfRule type="containsErrors" dxfId="450" priority="504">
      <formula>ISERROR(Z350)</formula>
    </cfRule>
  </conditionalFormatting>
  <conditionalFormatting sqref="Z369:AA377">
    <cfRule type="containsErrors" dxfId="449" priority="500">
      <formula>ISERROR(Z369)</formula>
    </cfRule>
  </conditionalFormatting>
  <conditionalFormatting sqref="Z388:AA396">
    <cfRule type="containsErrors" dxfId="448" priority="496">
      <formula>ISERROR(Z388)</formula>
    </cfRule>
  </conditionalFormatting>
  <conditionalFormatting sqref="Z407:AA415">
    <cfRule type="containsErrors" dxfId="447" priority="492">
      <formula>ISERROR(Z407)</formula>
    </cfRule>
  </conditionalFormatting>
  <conditionalFormatting sqref="Z426:AA434">
    <cfRule type="containsErrors" dxfId="446" priority="488">
      <formula>ISERROR(Z426)</formula>
    </cfRule>
  </conditionalFormatting>
  <conditionalFormatting sqref="Z445:AA453">
    <cfRule type="containsErrors" dxfId="445" priority="484">
      <formula>ISERROR(Z445)</formula>
    </cfRule>
  </conditionalFormatting>
  <conditionalFormatting sqref="Z464:AA471">
    <cfRule type="containsErrors" dxfId="444" priority="480">
      <formula>ISERROR(Z464)</formula>
    </cfRule>
  </conditionalFormatting>
  <conditionalFormatting sqref="Z528:AA535">
    <cfRule type="containsErrors" dxfId="443" priority="460">
      <formula>ISERROR(Z528)</formula>
    </cfRule>
  </conditionalFormatting>
  <conditionalFormatting sqref="Z480:AA487">
    <cfRule type="containsErrors" dxfId="442" priority="472">
      <formula>ISERROR(Z480)</formula>
    </cfRule>
  </conditionalFormatting>
  <conditionalFormatting sqref="Z608:AA615">
    <cfRule type="containsErrors" dxfId="441" priority="440">
      <formula>ISERROR(Z608)</formula>
    </cfRule>
  </conditionalFormatting>
  <conditionalFormatting sqref="Z496:AA503">
    <cfRule type="containsErrors" dxfId="440" priority="468">
      <formula>ISERROR(Z496)</formula>
    </cfRule>
  </conditionalFormatting>
  <conditionalFormatting sqref="Z512:AA519">
    <cfRule type="containsErrors" dxfId="439" priority="464">
      <formula>ISERROR(Z512)</formula>
    </cfRule>
  </conditionalFormatting>
  <conditionalFormatting sqref="Z624:AA631">
    <cfRule type="containsErrors" dxfId="438" priority="436">
      <formula>ISERROR(Z624)</formula>
    </cfRule>
  </conditionalFormatting>
  <conditionalFormatting sqref="AB122:AB130">
    <cfRule type="containsText" dxfId="437" priority="336" operator="containsText" text="C">
      <formula>NOT(ISERROR(SEARCH("C",AB122)))</formula>
    </cfRule>
    <cfRule type="containsText" dxfId="436" priority="337" operator="containsText" text="B">
      <formula>NOT(ISERROR(SEARCH("B",AB122)))</formula>
    </cfRule>
    <cfRule type="containsText" dxfId="435" priority="338" operator="containsText" text="A">
      <formula>NOT(ISERROR(SEARCH("A",AB122)))</formula>
    </cfRule>
  </conditionalFormatting>
  <conditionalFormatting sqref="Z544:AA551">
    <cfRule type="containsErrors" dxfId="434" priority="456">
      <formula>ISERROR(Z544)</formula>
    </cfRule>
  </conditionalFormatting>
  <conditionalFormatting sqref="Z640:AA647">
    <cfRule type="containsErrors" dxfId="433" priority="432">
      <formula>ISERROR(Z640)</formula>
    </cfRule>
  </conditionalFormatting>
  <conditionalFormatting sqref="Z560:AA567">
    <cfRule type="containsErrors" dxfId="432" priority="452">
      <formula>ISERROR(Z560)</formula>
    </cfRule>
  </conditionalFormatting>
  <conditionalFormatting sqref="Z576:AA583">
    <cfRule type="containsErrors" dxfId="431" priority="448">
      <formula>ISERROR(Z576)</formula>
    </cfRule>
  </conditionalFormatting>
  <conditionalFormatting sqref="Z656:AA663">
    <cfRule type="containsErrors" dxfId="430" priority="428">
      <formula>ISERROR(Z656)</formula>
    </cfRule>
  </conditionalFormatting>
  <conditionalFormatting sqref="Z592:AA599">
    <cfRule type="containsErrors" dxfId="429" priority="444">
      <formula>ISERROR(Z592)</formula>
    </cfRule>
  </conditionalFormatting>
  <conditionalFormatting sqref="Z672:AA679">
    <cfRule type="containsErrors" dxfId="428" priority="424">
      <formula>ISERROR(Z672)</formula>
    </cfRule>
  </conditionalFormatting>
  <conditionalFormatting sqref="Z688:AA695">
    <cfRule type="containsErrors" dxfId="427" priority="420">
      <formula>ISERROR(Z688)</formula>
    </cfRule>
  </conditionalFormatting>
  <conditionalFormatting sqref="Z704:AA711">
    <cfRule type="containsErrors" dxfId="426" priority="416">
      <formula>ISERROR(Z704)</formula>
    </cfRule>
  </conditionalFormatting>
  <conditionalFormatting sqref="Z122:AA130">
    <cfRule type="containsErrors" dxfId="425" priority="412">
      <formula>ISERROR(Z122)</formula>
    </cfRule>
  </conditionalFormatting>
  <conditionalFormatting sqref="T58:W75 T85:W100">
    <cfRule type="containsErrors" dxfId="424" priority="351">
      <formula>ISERROR(T58)</formula>
    </cfRule>
  </conditionalFormatting>
  <conditionalFormatting sqref="AJ85:AJ100 AG85:AG100">
    <cfRule type="expression" dxfId="423" priority="339">
      <formula>$AF85="X"</formula>
    </cfRule>
    <cfRule type="expression" dxfId="422" priority="340">
      <formula>$AE85="X"</formula>
    </cfRule>
    <cfRule type="expression" dxfId="421" priority="341">
      <formula>$AD85="X"</formula>
    </cfRule>
  </conditionalFormatting>
  <conditionalFormatting sqref="AJ58:AJ75 AG58:AG75">
    <cfRule type="expression" dxfId="420" priority="345">
      <formula>$AF58="X"</formula>
    </cfRule>
    <cfRule type="expression" dxfId="419" priority="346">
      <formula>$AE58="X"</formula>
    </cfRule>
    <cfRule type="expression" dxfId="418" priority="347">
      <formula>$AD58="X"</formula>
    </cfRule>
  </conditionalFormatting>
  <conditionalFormatting sqref="AB122:AB130">
    <cfRule type="containsErrors" dxfId="417" priority="335">
      <formula>ISERROR(AB122)</formula>
    </cfRule>
  </conditionalFormatting>
  <conditionalFormatting sqref="AB198:AB206">
    <cfRule type="containsErrors" dxfId="416" priority="300">
      <formula>ISERROR(AB198)</formula>
    </cfRule>
  </conditionalFormatting>
  <conditionalFormatting sqref="Z141:AA149">
    <cfRule type="containsErrors" dxfId="415" priority="333">
      <formula>ISERROR(Z141)</formula>
    </cfRule>
  </conditionalFormatting>
  <conditionalFormatting sqref="Z472:AA472">
    <cfRule type="containsErrors" dxfId="414" priority="34">
      <formula>ISERROR(Z472)</formula>
    </cfRule>
  </conditionalFormatting>
  <conditionalFormatting sqref="AB141:AB149">
    <cfRule type="containsText" dxfId="413" priority="313" operator="containsText" text="C">
      <formula>NOT(ISERROR(SEARCH("C",AB141)))</formula>
    </cfRule>
    <cfRule type="containsText" dxfId="412" priority="314" operator="containsText" text="B">
      <formula>NOT(ISERROR(SEARCH("B",AB141)))</formula>
    </cfRule>
    <cfRule type="containsText" dxfId="411" priority="315" operator="containsText" text="A">
      <formula>NOT(ISERROR(SEARCH("A",AB141)))</formula>
    </cfRule>
  </conditionalFormatting>
  <conditionalFormatting sqref="AB141:AB149">
    <cfRule type="containsErrors" dxfId="410" priority="312">
      <formula>ISERROR(AB141)</formula>
    </cfRule>
  </conditionalFormatting>
  <conditionalFormatting sqref="AB160:AB168">
    <cfRule type="containsText" dxfId="409" priority="309" operator="containsText" text="C">
      <formula>NOT(ISERROR(SEARCH("C",AB160)))</formula>
    </cfRule>
    <cfRule type="containsText" dxfId="408" priority="310" operator="containsText" text="B">
      <formula>NOT(ISERROR(SEARCH("B",AB160)))</formula>
    </cfRule>
    <cfRule type="containsText" dxfId="407" priority="311" operator="containsText" text="A">
      <formula>NOT(ISERROR(SEARCH("A",AB160)))</formula>
    </cfRule>
  </conditionalFormatting>
  <conditionalFormatting sqref="AB160:AB168">
    <cfRule type="containsErrors" dxfId="406" priority="308">
      <formula>ISERROR(AB160)</formula>
    </cfRule>
  </conditionalFormatting>
  <conditionalFormatting sqref="AB179:AB187">
    <cfRule type="containsText" dxfId="405" priority="305" operator="containsText" text="C">
      <formula>NOT(ISERROR(SEARCH("C",AB179)))</formula>
    </cfRule>
    <cfRule type="containsText" dxfId="404" priority="306" operator="containsText" text="B">
      <formula>NOT(ISERROR(SEARCH("B",AB179)))</formula>
    </cfRule>
    <cfRule type="containsText" dxfId="403" priority="307" operator="containsText" text="A">
      <formula>NOT(ISERROR(SEARCH("A",AB179)))</formula>
    </cfRule>
  </conditionalFormatting>
  <conditionalFormatting sqref="AB179:AB187">
    <cfRule type="containsErrors" dxfId="402" priority="304">
      <formula>ISERROR(AB179)</formula>
    </cfRule>
  </conditionalFormatting>
  <conditionalFormatting sqref="AB198:AB206">
    <cfRule type="containsText" dxfId="401" priority="301" operator="containsText" text="C">
      <formula>NOT(ISERROR(SEARCH("C",AB198)))</formula>
    </cfRule>
    <cfRule type="containsText" dxfId="400" priority="302" operator="containsText" text="B">
      <formula>NOT(ISERROR(SEARCH("B",AB198)))</formula>
    </cfRule>
    <cfRule type="containsText" dxfId="399" priority="303" operator="containsText" text="A">
      <formula>NOT(ISERROR(SEARCH("A",AB198)))</formula>
    </cfRule>
  </conditionalFormatting>
  <conditionalFormatting sqref="AB217:AB225">
    <cfRule type="containsText" dxfId="398" priority="297" operator="containsText" text="C">
      <formula>NOT(ISERROR(SEARCH("C",AB217)))</formula>
    </cfRule>
    <cfRule type="containsText" dxfId="397" priority="298" operator="containsText" text="B">
      <formula>NOT(ISERROR(SEARCH("B",AB217)))</formula>
    </cfRule>
    <cfRule type="containsText" dxfId="396" priority="299" operator="containsText" text="A">
      <formula>NOT(ISERROR(SEARCH("A",AB217)))</formula>
    </cfRule>
  </conditionalFormatting>
  <conditionalFormatting sqref="AB217:AB225">
    <cfRule type="containsErrors" dxfId="395" priority="296">
      <formula>ISERROR(AB217)</formula>
    </cfRule>
  </conditionalFormatting>
  <conditionalFormatting sqref="AB236:AB244">
    <cfRule type="containsText" dxfId="394" priority="293" operator="containsText" text="C">
      <formula>NOT(ISERROR(SEARCH("C",AB236)))</formula>
    </cfRule>
    <cfRule type="containsText" dxfId="393" priority="294" operator="containsText" text="B">
      <formula>NOT(ISERROR(SEARCH("B",AB236)))</formula>
    </cfRule>
    <cfRule type="containsText" dxfId="392" priority="295" operator="containsText" text="A">
      <formula>NOT(ISERROR(SEARCH("A",AB236)))</formula>
    </cfRule>
  </conditionalFormatting>
  <conditionalFormatting sqref="AB236:AB244">
    <cfRule type="containsErrors" dxfId="391" priority="292">
      <formula>ISERROR(AB236)</formula>
    </cfRule>
  </conditionalFormatting>
  <conditionalFormatting sqref="AB255:AB263">
    <cfRule type="containsText" dxfId="390" priority="289" operator="containsText" text="C">
      <formula>NOT(ISERROR(SEARCH("C",AB255)))</formula>
    </cfRule>
    <cfRule type="containsText" dxfId="389" priority="290" operator="containsText" text="B">
      <formula>NOT(ISERROR(SEARCH("B",AB255)))</formula>
    </cfRule>
    <cfRule type="containsText" dxfId="388" priority="291" operator="containsText" text="A">
      <formula>NOT(ISERROR(SEARCH("A",AB255)))</formula>
    </cfRule>
  </conditionalFormatting>
  <conditionalFormatting sqref="AB255:AB263">
    <cfRule type="containsErrors" dxfId="387" priority="288">
      <formula>ISERROR(AB255)</formula>
    </cfRule>
  </conditionalFormatting>
  <conditionalFormatting sqref="AB274:AB282">
    <cfRule type="containsText" dxfId="386" priority="285" operator="containsText" text="C">
      <formula>NOT(ISERROR(SEARCH("C",AB274)))</formula>
    </cfRule>
    <cfRule type="containsText" dxfId="385" priority="286" operator="containsText" text="B">
      <formula>NOT(ISERROR(SEARCH("B",AB274)))</formula>
    </cfRule>
    <cfRule type="containsText" dxfId="384" priority="287" operator="containsText" text="A">
      <formula>NOT(ISERROR(SEARCH("A",AB274)))</formula>
    </cfRule>
  </conditionalFormatting>
  <conditionalFormatting sqref="AB274:AB282">
    <cfRule type="containsErrors" dxfId="383" priority="284">
      <formula>ISERROR(AB274)</formula>
    </cfRule>
  </conditionalFormatting>
  <conditionalFormatting sqref="AB293:AB301">
    <cfRule type="containsText" dxfId="382" priority="281" operator="containsText" text="C">
      <formula>NOT(ISERROR(SEARCH("C",AB293)))</formula>
    </cfRule>
    <cfRule type="containsText" dxfId="381" priority="282" operator="containsText" text="B">
      <formula>NOT(ISERROR(SEARCH("B",AB293)))</formula>
    </cfRule>
    <cfRule type="containsText" dxfId="380" priority="283" operator="containsText" text="A">
      <formula>NOT(ISERROR(SEARCH("A",AB293)))</formula>
    </cfRule>
  </conditionalFormatting>
  <conditionalFormatting sqref="AB293:AB301">
    <cfRule type="containsErrors" dxfId="379" priority="280">
      <formula>ISERROR(AB293)</formula>
    </cfRule>
  </conditionalFormatting>
  <conditionalFormatting sqref="AB312:AB320">
    <cfRule type="containsText" dxfId="378" priority="277" operator="containsText" text="C">
      <formula>NOT(ISERROR(SEARCH("C",AB312)))</formula>
    </cfRule>
    <cfRule type="containsText" dxfId="377" priority="278" operator="containsText" text="B">
      <formula>NOT(ISERROR(SEARCH("B",AB312)))</formula>
    </cfRule>
    <cfRule type="containsText" dxfId="376" priority="279" operator="containsText" text="A">
      <formula>NOT(ISERROR(SEARCH("A",AB312)))</formula>
    </cfRule>
  </conditionalFormatting>
  <conditionalFormatting sqref="AB312:AB320">
    <cfRule type="containsErrors" dxfId="375" priority="276">
      <formula>ISERROR(AB312)</formula>
    </cfRule>
  </conditionalFormatting>
  <conditionalFormatting sqref="AB331:AB339">
    <cfRule type="containsText" dxfId="374" priority="273" operator="containsText" text="C">
      <formula>NOT(ISERROR(SEARCH("C",AB331)))</formula>
    </cfRule>
    <cfRule type="containsText" dxfId="373" priority="274" operator="containsText" text="B">
      <formula>NOT(ISERROR(SEARCH("B",AB331)))</formula>
    </cfRule>
    <cfRule type="containsText" dxfId="372" priority="275" operator="containsText" text="A">
      <formula>NOT(ISERROR(SEARCH("A",AB331)))</formula>
    </cfRule>
  </conditionalFormatting>
  <conditionalFormatting sqref="AB331:AB339">
    <cfRule type="containsErrors" dxfId="371" priority="272">
      <formula>ISERROR(AB331)</formula>
    </cfRule>
  </conditionalFormatting>
  <conditionalFormatting sqref="AB350:AB358">
    <cfRule type="containsText" dxfId="370" priority="269" operator="containsText" text="C">
      <formula>NOT(ISERROR(SEARCH("C",AB350)))</formula>
    </cfRule>
    <cfRule type="containsText" dxfId="369" priority="270" operator="containsText" text="B">
      <formula>NOT(ISERROR(SEARCH("B",AB350)))</formula>
    </cfRule>
    <cfRule type="containsText" dxfId="368" priority="271" operator="containsText" text="A">
      <formula>NOT(ISERROR(SEARCH("A",AB350)))</formula>
    </cfRule>
  </conditionalFormatting>
  <conditionalFormatting sqref="AB350:AB358">
    <cfRule type="containsErrors" dxfId="367" priority="268">
      <formula>ISERROR(AB350)</formula>
    </cfRule>
  </conditionalFormatting>
  <conditionalFormatting sqref="AB369:AB377">
    <cfRule type="containsText" dxfId="366" priority="265" operator="containsText" text="C">
      <formula>NOT(ISERROR(SEARCH("C",AB369)))</formula>
    </cfRule>
    <cfRule type="containsText" dxfId="365" priority="266" operator="containsText" text="B">
      <formula>NOT(ISERROR(SEARCH("B",AB369)))</formula>
    </cfRule>
    <cfRule type="containsText" dxfId="364" priority="267" operator="containsText" text="A">
      <formula>NOT(ISERROR(SEARCH("A",AB369)))</formula>
    </cfRule>
  </conditionalFormatting>
  <conditionalFormatting sqref="AB369:AB377">
    <cfRule type="containsErrors" dxfId="363" priority="264">
      <formula>ISERROR(AB369)</formula>
    </cfRule>
  </conditionalFormatting>
  <conditionalFormatting sqref="AB388:AB396">
    <cfRule type="containsText" dxfId="362" priority="261" operator="containsText" text="C">
      <formula>NOT(ISERROR(SEARCH("C",AB388)))</formula>
    </cfRule>
    <cfRule type="containsText" dxfId="361" priority="262" operator="containsText" text="B">
      <formula>NOT(ISERROR(SEARCH("B",AB388)))</formula>
    </cfRule>
    <cfRule type="containsText" dxfId="360" priority="263" operator="containsText" text="A">
      <formula>NOT(ISERROR(SEARCH("A",AB388)))</formula>
    </cfRule>
  </conditionalFormatting>
  <conditionalFormatting sqref="AB388:AB396">
    <cfRule type="containsErrors" dxfId="359" priority="260">
      <formula>ISERROR(AB388)</formula>
    </cfRule>
  </conditionalFormatting>
  <conditionalFormatting sqref="AB407:AB415">
    <cfRule type="containsText" dxfId="358" priority="257" operator="containsText" text="C">
      <formula>NOT(ISERROR(SEARCH("C",AB407)))</formula>
    </cfRule>
    <cfRule type="containsText" dxfId="357" priority="258" operator="containsText" text="B">
      <formula>NOT(ISERROR(SEARCH("B",AB407)))</formula>
    </cfRule>
    <cfRule type="containsText" dxfId="356" priority="259" operator="containsText" text="A">
      <formula>NOT(ISERROR(SEARCH("A",AB407)))</formula>
    </cfRule>
  </conditionalFormatting>
  <conditionalFormatting sqref="AB407:AB415">
    <cfRule type="containsErrors" dxfId="355" priority="256">
      <formula>ISERROR(AB407)</formula>
    </cfRule>
  </conditionalFormatting>
  <conditionalFormatting sqref="AB426:AB434">
    <cfRule type="containsText" dxfId="354" priority="253" operator="containsText" text="C">
      <formula>NOT(ISERROR(SEARCH("C",AB426)))</formula>
    </cfRule>
    <cfRule type="containsText" dxfId="353" priority="254" operator="containsText" text="B">
      <formula>NOT(ISERROR(SEARCH("B",AB426)))</formula>
    </cfRule>
    <cfRule type="containsText" dxfId="352" priority="255" operator="containsText" text="A">
      <formula>NOT(ISERROR(SEARCH("A",AB426)))</formula>
    </cfRule>
  </conditionalFormatting>
  <conditionalFormatting sqref="AB426:AB434">
    <cfRule type="containsErrors" dxfId="351" priority="252">
      <formula>ISERROR(AB426)</formula>
    </cfRule>
  </conditionalFormatting>
  <conditionalFormatting sqref="AB445:AB453">
    <cfRule type="containsText" dxfId="350" priority="249" operator="containsText" text="C">
      <formula>NOT(ISERROR(SEARCH("C",AB445)))</formula>
    </cfRule>
    <cfRule type="containsText" dxfId="349" priority="250" operator="containsText" text="B">
      <formula>NOT(ISERROR(SEARCH("B",AB445)))</formula>
    </cfRule>
    <cfRule type="containsText" dxfId="348" priority="251" operator="containsText" text="A">
      <formula>NOT(ISERROR(SEARCH("A",AB445)))</formula>
    </cfRule>
  </conditionalFormatting>
  <conditionalFormatting sqref="AB445:AB453">
    <cfRule type="containsErrors" dxfId="347" priority="248">
      <formula>ISERROR(AB445)</formula>
    </cfRule>
  </conditionalFormatting>
  <conditionalFormatting sqref="AB464:AB471 AB473">
    <cfRule type="containsText" dxfId="346" priority="245" operator="containsText" text="C">
      <formula>NOT(ISERROR(SEARCH("C",AB464)))</formula>
    </cfRule>
    <cfRule type="containsText" dxfId="345" priority="246" operator="containsText" text="B">
      <formula>NOT(ISERROR(SEARCH("B",AB464)))</formula>
    </cfRule>
    <cfRule type="containsText" dxfId="344" priority="247" operator="containsText" text="A">
      <formula>NOT(ISERROR(SEARCH("A",AB464)))</formula>
    </cfRule>
  </conditionalFormatting>
  <conditionalFormatting sqref="AB464:AB471 AB473">
    <cfRule type="containsErrors" dxfId="343" priority="244">
      <formula>ISERROR(AB464)</formula>
    </cfRule>
  </conditionalFormatting>
  <conditionalFormatting sqref="AB480:AB487">
    <cfRule type="containsText" dxfId="342" priority="237" operator="containsText" text="C">
      <formula>NOT(ISERROR(SEARCH("C",AB480)))</formula>
    </cfRule>
    <cfRule type="containsText" dxfId="341" priority="238" operator="containsText" text="B">
      <formula>NOT(ISERROR(SEARCH("B",AB480)))</formula>
    </cfRule>
    <cfRule type="containsText" dxfId="340" priority="239" operator="containsText" text="A">
      <formula>NOT(ISERROR(SEARCH("A",AB480)))</formula>
    </cfRule>
  </conditionalFormatting>
  <conditionalFormatting sqref="AB480:AB487">
    <cfRule type="containsErrors" dxfId="339" priority="236">
      <formula>ISERROR(AB480)</formula>
    </cfRule>
  </conditionalFormatting>
  <conditionalFormatting sqref="AB496:AB503">
    <cfRule type="containsText" dxfId="338" priority="229" operator="containsText" text="C">
      <formula>NOT(ISERROR(SEARCH("C",AB496)))</formula>
    </cfRule>
    <cfRule type="containsText" dxfId="337" priority="230" operator="containsText" text="B">
      <formula>NOT(ISERROR(SEARCH("B",AB496)))</formula>
    </cfRule>
    <cfRule type="containsText" dxfId="336" priority="231" operator="containsText" text="A">
      <formula>NOT(ISERROR(SEARCH("A",AB496)))</formula>
    </cfRule>
  </conditionalFormatting>
  <conditionalFormatting sqref="AB496:AB503">
    <cfRule type="containsErrors" dxfId="335" priority="228">
      <formula>ISERROR(AB496)</formula>
    </cfRule>
  </conditionalFormatting>
  <conditionalFormatting sqref="AB512:AB519">
    <cfRule type="containsText" dxfId="334" priority="221" operator="containsText" text="C">
      <formula>NOT(ISERROR(SEARCH("C",AB512)))</formula>
    </cfRule>
    <cfRule type="containsText" dxfId="333" priority="222" operator="containsText" text="B">
      <formula>NOT(ISERROR(SEARCH("B",AB512)))</formula>
    </cfRule>
    <cfRule type="containsText" dxfId="332" priority="223" operator="containsText" text="A">
      <formula>NOT(ISERROR(SEARCH("A",AB512)))</formula>
    </cfRule>
  </conditionalFormatting>
  <conditionalFormatting sqref="AB512:AB519">
    <cfRule type="containsErrors" dxfId="331" priority="220">
      <formula>ISERROR(AB512)</formula>
    </cfRule>
  </conditionalFormatting>
  <conditionalFormatting sqref="AB528:AB535">
    <cfRule type="containsText" dxfId="330" priority="213" operator="containsText" text="C">
      <formula>NOT(ISERROR(SEARCH("C",AB528)))</formula>
    </cfRule>
    <cfRule type="containsText" dxfId="329" priority="214" operator="containsText" text="B">
      <formula>NOT(ISERROR(SEARCH("B",AB528)))</formula>
    </cfRule>
    <cfRule type="containsText" dxfId="328" priority="215" operator="containsText" text="A">
      <formula>NOT(ISERROR(SEARCH("A",AB528)))</formula>
    </cfRule>
  </conditionalFormatting>
  <conditionalFormatting sqref="AB528:AB535">
    <cfRule type="containsErrors" dxfId="327" priority="212">
      <formula>ISERROR(AB528)</formula>
    </cfRule>
  </conditionalFormatting>
  <conditionalFormatting sqref="AB560:AB567">
    <cfRule type="containsText" dxfId="326" priority="197" operator="containsText" text="C">
      <formula>NOT(ISERROR(SEARCH("C",AB560)))</formula>
    </cfRule>
    <cfRule type="containsText" dxfId="325" priority="198" operator="containsText" text="B">
      <formula>NOT(ISERROR(SEARCH("B",AB560)))</formula>
    </cfRule>
    <cfRule type="containsText" dxfId="324" priority="199" operator="containsText" text="A">
      <formula>NOT(ISERROR(SEARCH("A",AB560)))</formula>
    </cfRule>
  </conditionalFormatting>
  <conditionalFormatting sqref="AB560:AB567">
    <cfRule type="containsErrors" dxfId="323" priority="196">
      <formula>ISERROR(AB560)</formula>
    </cfRule>
  </conditionalFormatting>
  <conditionalFormatting sqref="AB544:AB551">
    <cfRule type="containsText" dxfId="322" priority="205" operator="containsText" text="C">
      <formula>NOT(ISERROR(SEARCH("C",AB544)))</formula>
    </cfRule>
    <cfRule type="containsText" dxfId="321" priority="206" operator="containsText" text="B">
      <formula>NOT(ISERROR(SEARCH("B",AB544)))</formula>
    </cfRule>
    <cfRule type="containsText" dxfId="320" priority="207" operator="containsText" text="A">
      <formula>NOT(ISERROR(SEARCH("A",AB544)))</formula>
    </cfRule>
  </conditionalFormatting>
  <conditionalFormatting sqref="AB544:AB551">
    <cfRule type="containsErrors" dxfId="319" priority="204">
      <formula>ISERROR(AB544)</formula>
    </cfRule>
  </conditionalFormatting>
  <conditionalFormatting sqref="AB576:AB583">
    <cfRule type="containsText" dxfId="318" priority="189" operator="containsText" text="C">
      <formula>NOT(ISERROR(SEARCH("C",AB576)))</formula>
    </cfRule>
    <cfRule type="containsText" dxfId="317" priority="190" operator="containsText" text="B">
      <formula>NOT(ISERROR(SEARCH("B",AB576)))</formula>
    </cfRule>
    <cfRule type="containsText" dxfId="316" priority="191" operator="containsText" text="A">
      <formula>NOT(ISERROR(SEARCH("A",AB576)))</formula>
    </cfRule>
  </conditionalFormatting>
  <conditionalFormatting sqref="AB576:AB583">
    <cfRule type="containsErrors" dxfId="315" priority="188">
      <formula>ISERROR(AB576)</formula>
    </cfRule>
  </conditionalFormatting>
  <conditionalFormatting sqref="AB592:AB599">
    <cfRule type="containsText" dxfId="314" priority="181" operator="containsText" text="C">
      <formula>NOT(ISERROR(SEARCH("C",AB592)))</formula>
    </cfRule>
    <cfRule type="containsText" dxfId="313" priority="182" operator="containsText" text="B">
      <formula>NOT(ISERROR(SEARCH("B",AB592)))</formula>
    </cfRule>
    <cfRule type="containsText" dxfId="312" priority="183" operator="containsText" text="A">
      <formula>NOT(ISERROR(SEARCH("A",AB592)))</formula>
    </cfRule>
  </conditionalFormatting>
  <conditionalFormatting sqref="AB592:AB599">
    <cfRule type="containsErrors" dxfId="311" priority="180">
      <formula>ISERROR(AB592)</formula>
    </cfRule>
  </conditionalFormatting>
  <conditionalFormatting sqref="AB608:AB615">
    <cfRule type="containsText" dxfId="310" priority="173" operator="containsText" text="C">
      <formula>NOT(ISERROR(SEARCH("C",AB608)))</formula>
    </cfRule>
    <cfRule type="containsText" dxfId="309" priority="174" operator="containsText" text="B">
      <formula>NOT(ISERROR(SEARCH("B",AB608)))</formula>
    </cfRule>
    <cfRule type="containsText" dxfId="308" priority="175" operator="containsText" text="A">
      <formula>NOT(ISERROR(SEARCH("A",AB608)))</formula>
    </cfRule>
  </conditionalFormatting>
  <conditionalFormatting sqref="AB608:AB615">
    <cfRule type="containsErrors" dxfId="307" priority="172">
      <formula>ISERROR(AB608)</formula>
    </cfRule>
  </conditionalFormatting>
  <conditionalFormatting sqref="AB624:AB631">
    <cfRule type="containsText" dxfId="306" priority="165" operator="containsText" text="C">
      <formula>NOT(ISERROR(SEARCH("C",AB624)))</formula>
    </cfRule>
    <cfRule type="containsText" dxfId="305" priority="166" operator="containsText" text="B">
      <formula>NOT(ISERROR(SEARCH("B",AB624)))</formula>
    </cfRule>
    <cfRule type="containsText" dxfId="304" priority="167" operator="containsText" text="A">
      <formula>NOT(ISERROR(SEARCH("A",AB624)))</formula>
    </cfRule>
  </conditionalFormatting>
  <conditionalFormatting sqref="AB624:AB631">
    <cfRule type="containsErrors" dxfId="303" priority="164">
      <formula>ISERROR(AB624)</formula>
    </cfRule>
  </conditionalFormatting>
  <conditionalFormatting sqref="AB640:AB647">
    <cfRule type="containsText" dxfId="302" priority="157" operator="containsText" text="C">
      <formula>NOT(ISERROR(SEARCH("C",AB640)))</formula>
    </cfRule>
    <cfRule type="containsText" dxfId="301" priority="158" operator="containsText" text="B">
      <formula>NOT(ISERROR(SEARCH("B",AB640)))</formula>
    </cfRule>
    <cfRule type="containsText" dxfId="300" priority="159" operator="containsText" text="A">
      <formula>NOT(ISERROR(SEARCH("A",AB640)))</formula>
    </cfRule>
  </conditionalFormatting>
  <conditionalFormatting sqref="AB640:AB647">
    <cfRule type="containsErrors" dxfId="299" priority="156">
      <formula>ISERROR(AB640)</formula>
    </cfRule>
  </conditionalFormatting>
  <conditionalFormatting sqref="AB656:AB663">
    <cfRule type="containsText" dxfId="298" priority="149" operator="containsText" text="C">
      <formula>NOT(ISERROR(SEARCH("C",AB656)))</formula>
    </cfRule>
    <cfRule type="containsText" dxfId="297" priority="150" operator="containsText" text="B">
      <formula>NOT(ISERROR(SEARCH("B",AB656)))</formula>
    </cfRule>
    <cfRule type="containsText" dxfId="296" priority="151" operator="containsText" text="A">
      <formula>NOT(ISERROR(SEARCH("A",AB656)))</formula>
    </cfRule>
  </conditionalFormatting>
  <conditionalFormatting sqref="AB656:AB663">
    <cfRule type="containsErrors" dxfId="295" priority="148">
      <formula>ISERROR(AB656)</formula>
    </cfRule>
  </conditionalFormatting>
  <conditionalFormatting sqref="AB672:AB679">
    <cfRule type="containsText" dxfId="294" priority="141" operator="containsText" text="C">
      <formula>NOT(ISERROR(SEARCH("C",AB672)))</formula>
    </cfRule>
    <cfRule type="containsText" dxfId="293" priority="142" operator="containsText" text="B">
      <formula>NOT(ISERROR(SEARCH("B",AB672)))</formula>
    </cfRule>
    <cfRule type="containsText" dxfId="292" priority="143" operator="containsText" text="A">
      <formula>NOT(ISERROR(SEARCH("A",AB672)))</formula>
    </cfRule>
  </conditionalFormatting>
  <conditionalFormatting sqref="AB672:AB679">
    <cfRule type="containsErrors" dxfId="291" priority="140">
      <formula>ISERROR(AB672)</formula>
    </cfRule>
  </conditionalFormatting>
  <conditionalFormatting sqref="AB688:AB695">
    <cfRule type="containsText" dxfId="290" priority="133" operator="containsText" text="C">
      <formula>NOT(ISERROR(SEARCH("C",AB688)))</formula>
    </cfRule>
    <cfRule type="containsText" dxfId="289" priority="134" operator="containsText" text="B">
      <formula>NOT(ISERROR(SEARCH("B",AB688)))</formula>
    </cfRule>
    <cfRule type="containsText" dxfId="288" priority="135" operator="containsText" text="A">
      <formula>NOT(ISERROR(SEARCH("A",AB688)))</formula>
    </cfRule>
  </conditionalFormatting>
  <conditionalFormatting sqref="AB688:AB695">
    <cfRule type="containsErrors" dxfId="287" priority="132">
      <formula>ISERROR(AB688)</formula>
    </cfRule>
  </conditionalFormatting>
  <conditionalFormatting sqref="AB704:AB711">
    <cfRule type="containsText" dxfId="286" priority="125" operator="containsText" text="C">
      <formula>NOT(ISERROR(SEARCH("C",AB704)))</formula>
    </cfRule>
    <cfRule type="containsText" dxfId="285" priority="126" operator="containsText" text="B">
      <formula>NOT(ISERROR(SEARCH("B",AB704)))</formula>
    </cfRule>
    <cfRule type="containsText" dxfId="284" priority="127" operator="containsText" text="A">
      <formula>NOT(ISERROR(SEARCH("A",AB704)))</formula>
    </cfRule>
  </conditionalFormatting>
  <conditionalFormatting sqref="AB704:AB711">
    <cfRule type="containsErrors" dxfId="283" priority="124">
      <formula>ISERROR(AB704)</formula>
    </cfRule>
  </conditionalFormatting>
  <conditionalFormatting sqref="Z131:AA131">
    <cfRule type="containsErrors" dxfId="282" priority="52">
      <formula>ISERROR(Z131)</formula>
    </cfRule>
  </conditionalFormatting>
  <conditionalFormatting sqref="Z150:AA150">
    <cfRule type="containsErrors" dxfId="281" priority="51">
      <formula>ISERROR(Z150)</formula>
    </cfRule>
  </conditionalFormatting>
  <conditionalFormatting sqref="Z169:AA169">
    <cfRule type="containsErrors" dxfId="280" priority="50">
      <formula>ISERROR(Z169)</formula>
    </cfRule>
  </conditionalFormatting>
  <conditionalFormatting sqref="Z188:AA188">
    <cfRule type="containsErrors" dxfId="279" priority="49">
      <formula>ISERROR(Z188)</formula>
    </cfRule>
  </conditionalFormatting>
  <conditionalFormatting sqref="Z207:AA207">
    <cfRule type="containsErrors" dxfId="278" priority="48">
      <formula>ISERROR(Z207)</formula>
    </cfRule>
  </conditionalFormatting>
  <conditionalFormatting sqref="Z226:AA226">
    <cfRule type="containsErrors" dxfId="277" priority="47">
      <formula>ISERROR(Z226)</formula>
    </cfRule>
  </conditionalFormatting>
  <conditionalFormatting sqref="Z245:AA245">
    <cfRule type="containsErrors" dxfId="276" priority="46">
      <formula>ISERROR(Z245)</formula>
    </cfRule>
  </conditionalFormatting>
  <conditionalFormatting sqref="Z264:AA264">
    <cfRule type="containsErrors" dxfId="275" priority="45">
      <formula>ISERROR(Z264)</formula>
    </cfRule>
  </conditionalFormatting>
  <conditionalFormatting sqref="Z283:AA283">
    <cfRule type="containsErrors" dxfId="274" priority="44">
      <formula>ISERROR(Z283)</formula>
    </cfRule>
  </conditionalFormatting>
  <conditionalFormatting sqref="Z302:AA302">
    <cfRule type="containsErrors" dxfId="273" priority="43">
      <formula>ISERROR(Z302)</formula>
    </cfRule>
  </conditionalFormatting>
  <conditionalFormatting sqref="Z321:AA321">
    <cfRule type="containsErrors" dxfId="272" priority="42">
      <formula>ISERROR(Z321)</formula>
    </cfRule>
  </conditionalFormatting>
  <conditionalFormatting sqref="Z340:AA340">
    <cfRule type="containsErrors" dxfId="271" priority="41">
      <formula>ISERROR(Z340)</formula>
    </cfRule>
  </conditionalFormatting>
  <conditionalFormatting sqref="Z359:AA359">
    <cfRule type="containsErrors" dxfId="270" priority="40">
      <formula>ISERROR(Z359)</formula>
    </cfRule>
  </conditionalFormatting>
  <conditionalFormatting sqref="Z378:AA378">
    <cfRule type="containsErrors" dxfId="269" priority="39">
      <formula>ISERROR(Z378)</formula>
    </cfRule>
  </conditionalFormatting>
  <conditionalFormatting sqref="Z397:AA397">
    <cfRule type="containsErrors" dxfId="268" priority="38">
      <formula>ISERROR(Z397)</formula>
    </cfRule>
  </conditionalFormatting>
  <conditionalFormatting sqref="Z416:AA416">
    <cfRule type="containsErrors" dxfId="267" priority="37">
      <formula>ISERROR(Z416)</formula>
    </cfRule>
  </conditionalFormatting>
  <conditionalFormatting sqref="Z435:AA435">
    <cfRule type="containsErrors" dxfId="266" priority="36">
      <formula>ISERROR(Z435)</formula>
    </cfRule>
  </conditionalFormatting>
  <conditionalFormatting sqref="Z454:AA454">
    <cfRule type="containsErrors" dxfId="265" priority="35">
      <formula>ISERROR(Z454)</formula>
    </cfRule>
  </conditionalFormatting>
  <conditionalFormatting sqref="Z488:AA488">
    <cfRule type="containsErrors" dxfId="264" priority="33">
      <formula>ISERROR(Z488)</formula>
    </cfRule>
  </conditionalFormatting>
  <conditionalFormatting sqref="Z504:AA504">
    <cfRule type="containsErrors" dxfId="263" priority="32">
      <formula>ISERROR(Z504)</formula>
    </cfRule>
  </conditionalFormatting>
  <conditionalFormatting sqref="Z520:AA520">
    <cfRule type="containsErrors" dxfId="262" priority="31">
      <formula>ISERROR(Z520)</formula>
    </cfRule>
  </conditionalFormatting>
  <conditionalFormatting sqref="Z536:AA536">
    <cfRule type="containsErrors" dxfId="261" priority="30">
      <formula>ISERROR(Z536)</formula>
    </cfRule>
  </conditionalFormatting>
  <conditionalFormatting sqref="Z552:AA552">
    <cfRule type="containsErrors" dxfId="260" priority="29">
      <formula>ISERROR(Z552)</formula>
    </cfRule>
  </conditionalFormatting>
  <conditionalFormatting sqref="Z568:AA568">
    <cfRule type="containsErrors" dxfId="259" priority="28">
      <formula>ISERROR(Z568)</formula>
    </cfRule>
  </conditionalFormatting>
  <conditionalFormatting sqref="Z584:AA584">
    <cfRule type="containsErrors" dxfId="258" priority="27">
      <formula>ISERROR(Z584)</formula>
    </cfRule>
  </conditionalFormatting>
  <conditionalFormatting sqref="Z600:AA600">
    <cfRule type="containsErrors" dxfId="257" priority="26">
      <formula>ISERROR(Z600)</formula>
    </cfRule>
  </conditionalFormatting>
  <conditionalFormatting sqref="Z616:AA616">
    <cfRule type="containsErrors" dxfId="256" priority="25">
      <formula>ISERROR(Z616)</formula>
    </cfRule>
  </conditionalFormatting>
  <conditionalFormatting sqref="Z632:AA632">
    <cfRule type="containsErrors" dxfId="255" priority="24">
      <formula>ISERROR(Z632)</formula>
    </cfRule>
  </conditionalFormatting>
  <conditionalFormatting sqref="Z648:AA648">
    <cfRule type="containsErrors" dxfId="254" priority="23">
      <formula>ISERROR(Z648)</formula>
    </cfRule>
  </conditionalFormatting>
  <conditionalFormatting sqref="Z664:AA664">
    <cfRule type="containsErrors" dxfId="253" priority="22">
      <formula>ISERROR(Z664)</formula>
    </cfRule>
  </conditionalFormatting>
  <conditionalFormatting sqref="Z680:AA680">
    <cfRule type="containsErrors" dxfId="252" priority="21">
      <formula>ISERROR(Z680)</formula>
    </cfRule>
  </conditionalFormatting>
  <conditionalFormatting sqref="Z696:AA696">
    <cfRule type="containsErrors" dxfId="251" priority="20">
      <formula>ISERROR(Z696)</formula>
    </cfRule>
  </conditionalFormatting>
  <conditionalFormatting sqref="Z712:AA712">
    <cfRule type="containsErrors" dxfId="250" priority="19">
      <formula>ISERROR(Z712)</formula>
    </cfRule>
  </conditionalFormatting>
  <conditionalFormatting sqref="X58:Y75">
    <cfRule type="cellIs" dxfId="249" priority="14" operator="equal">
      <formula>0</formula>
    </cfRule>
    <cfRule type="cellIs" priority="15" operator="equal">
      <formula>0</formula>
    </cfRule>
  </conditionalFormatting>
  <conditionalFormatting sqref="X58:Y75">
    <cfRule type="containsErrors" dxfId="248" priority="13">
      <formula>ISERROR(X58)</formula>
    </cfRule>
  </conditionalFormatting>
  <conditionalFormatting sqref="X58:Y75">
    <cfRule type="expression" dxfId="247" priority="10">
      <formula>$AF58="X"</formula>
    </cfRule>
    <cfRule type="expression" dxfId="246" priority="11">
      <formula>$AE58="X"</formula>
    </cfRule>
    <cfRule type="expression" dxfId="245" priority="12">
      <formula>$AD58="X"</formula>
    </cfRule>
  </conditionalFormatting>
  <conditionalFormatting sqref="X85:Y100">
    <cfRule type="cellIs" dxfId="244" priority="5" operator="equal">
      <formula>0</formula>
    </cfRule>
    <cfRule type="cellIs" priority="6" operator="equal">
      <formula>0</formula>
    </cfRule>
  </conditionalFormatting>
  <conditionalFormatting sqref="X85:Y100">
    <cfRule type="containsErrors" dxfId="243" priority="4">
      <formula>ISERROR(X85)</formula>
    </cfRule>
  </conditionalFormatting>
  <conditionalFormatting sqref="X85:Y100">
    <cfRule type="expression" dxfId="242" priority="1">
      <formula>$AF85="X"</formula>
    </cfRule>
    <cfRule type="expression" dxfId="241" priority="2">
      <formula>$AE85="X"</formula>
    </cfRule>
    <cfRule type="expression" dxfId="240" priority="3">
      <formula>$AD85="X"</formula>
    </cfRule>
  </conditionalFormatting>
  <dataValidations count="1">
    <dataValidation type="list" allowBlank="1" showInputMessage="1" showErrorMessage="1" sqref="R445:S453 R122:S130 R426:S434 R407:S415 R388:S396 R369:S377 R350:S358 R624:S631 R312:S320 R293:S301 R274:S282 R544:S551 R141:S149 R217:S225 R198:S206 R179:S187 R160:S168 R704:S711 R528:S535 R576:S583">
      <formula1>$BO$271:$BO$274</formula1>
    </dataValidation>
  </dataValidations>
  <hyperlinks>
    <hyperlink ref="B58" location="'descriptif du PIAM'!A280:AV305" display="'descriptif du PIAM'!A280:AV305"/>
    <hyperlink ref="B59" location="'descriptif du PIAM'!A307:AV332" display="'descriptif du PIAM'!A307:AV332"/>
    <hyperlink ref="B60" location="'descriptif du PIAM'!A334:AV359" display="'descriptif du PIAM'!A334:AV359"/>
    <hyperlink ref="B61" location="'descriptif du PIAM'!A361:AV386" display="'descriptif du PIAM'!A361:AV386"/>
    <hyperlink ref="B62" location="'descriptif du PIAM'!A388:AV413" display="'descriptif du PIAM'!A388:AV413"/>
    <hyperlink ref="B63" location="'descriptif du PIAM'!A415:AV440" display="'descriptif du PIAM'!A415:AV440"/>
    <hyperlink ref="B64" location="'descriptif du PIAM'!A442:AV467" display="'descriptif du PIAM'!A442:AV467"/>
    <hyperlink ref="B65" location="'descriptif du PIAM'!A469:AV494" display="'descriptif du PIAM'!A469:AV494"/>
    <hyperlink ref="B66" location="'descriptif du PIAM'!A496:AV521" display="'descriptif du PIAM'!A496:AV521"/>
    <hyperlink ref="B67" location="'descriptif du PIAM'!A523:AV548" display="'descriptif du PIAM'!A523:AV548"/>
    <hyperlink ref="B68" location="'descriptif du PIAM'!A550:AV575" display="'descriptif du PIAM'!A550:AV575"/>
    <hyperlink ref="B69" location="'descriptif du PIAM'!A577:AV602" display="'descriptif du PIAM'!A577:AV602"/>
    <hyperlink ref="B70" location="'descriptif du PIAM'!A604:AV629" display="'descriptif du PIAM'!A604:AV629"/>
    <hyperlink ref="B71" location="'descriptif du PIAM'!A631:AV656" display="'descriptif du PIAM'!A631:AV656"/>
    <hyperlink ref="B72" location="'descriptif du PIAM'!A658:AV683" display="'descriptif du PIAM'!A658:AV683"/>
    <hyperlink ref="B73" location="'descriptif du PIAM'!A685:AV710" display="'descriptif du PIAM'!A685:AV710"/>
    <hyperlink ref="B74" location="'descriptif du PIAM'!A712:AV737" display="'descriptif du PIAM'!A712:AV737"/>
    <hyperlink ref="B75" location="'descriptif du PIAM'!A739:AV765" display="'descriptif du PIAM'!A739:AV765"/>
    <hyperlink ref="B85" location="'descriptif du PIAM'!B767:AS791" display="'descriptif du PIAM'!B767:AS791"/>
    <hyperlink ref="B86" location="'descriptif du PIAM'!B793:AS815" display="'descriptif du PIAM'!B793:AS815"/>
    <hyperlink ref="B87" location="'descriptif du PIAM'!B817:AS839" display="'descriptif du PIAM'!B817:AS839"/>
    <hyperlink ref="B88" location="'descriptif du PIAM'!B841:AS863" display="'descriptif du PIAM'!B841:AS863"/>
    <hyperlink ref="B89" location="'descriptif du PIAM'!B865:AS887" display="'descriptif du PIAM'!B865:AS887"/>
    <hyperlink ref="B90" location="'descriptif du PIAM'!B889:AS911" display="'descriptif du PIAM'!B889:AS911"/>
    <hyperlink ref="B91" location="'descriptif du PIAM'!B913:AS935" display="'descriptif du PIAM'!B913:AS935"/>
    <hyperlink ref="B92" location="'descriptif du PIAM'!B937:AS959" display="'descriptif du PIAM'!B937:AS959"/>
    <hyperlink ref="B93" location="'descriptif du PIAM'!B961:AS983" display="'descriptif du PIAM'!B961:AS983"/>
    <hyperlink ref="B94" location="'descriptif du PIAM'!B985:AS1007" display="'descriptif du PIAM'!B985:AS1007"/>
    <hyperlink ref="B95" location="'descriptif du PIAM'!B1009:AS1031" display="'descriptif du PIAM'!B1009:AS1031"/>
    <hyperlink ref="B96" location="'descriptif du PIAM'!B1033:AS1055" display="'descriptif du PIAM'!B1033:AS1055"/>
    <hyperlink ref="B97" location="'descriptif du PIAM'!B1057:AS1079" display="'descriptif du PIAM'!B1057:AS1079"/>
    <hyperlink ref="B98" location="'descriptif du PIAM'!B1081:AS1103" display="'descriptif du PIAM'!B1081:AS1103"/>
    <hyperlink ref="B99" location="'descriptif du PIAM'!B1105:AS1127" display="'descriptif du PIAM'!B1105:AS1127"/>
    <hyperlink ref="B100" location="'descriptif du PIAM'!B1129:AS1151" display="'descriptif du PIAM'!B1129:AS1151"/>
    <hyperlink ref="B64:D64" location="'UT 1 SOUTIEN'!B268:C270" display="'UT 1 SOUTIEN'!B268:C270"/>
    <hyperlink ref="B58:D58" location="'UT 1 SOUTIEN'!B106:C108" display="'UT 1 SOUTIEN'!B106:C108"/>
    <hyperlink ref="B59:D59" location="'UT 1 SOUTIEN'!B133:C135" display="'UT 1 SOUTIEN'!B133:C135"/>
    <hyperlink ref="B60:D60" location="'UT 1 SOUTIEN'!B160:C162" display="'UT 1 SOUTIEN'!B160:C162"/>
    <hyperlink ref="B61:D61" location="'UT 1 SOUTIEN'!B187:C189" display="'UT 1 SOUTIEN'!B187:C189"/>
    <hyperlink ref="B62:D62" location="'UT 1 SOUTIEN'!B214:C216" display="'UT 1 SOUTIEN'!B214:C216"/>
    <hyperlink ref="B63:D63" location="'UT 1 SOUTIEN'!B241:C243" display="'UT 1 SOUTIEN'!B241:C243"/>
    <hyperlink ref="B65:D65" location="'UT 1 SOUTIEN'!B295:C297" display="'UT 1 SOUTIEN'!B295:C297"/>
    <hyperlink ref="B66:D66" location="'UT 1 SOUTIEN'!B322:C324" display="'UT 1 SOUTIEN'!B322:C324"/>
    <hyperlink ref="B67:D67" location="'UT 1 SOUTIEN'!B349:C351" display="'UT 1 SOUTIEN'!B349:C351"/>
    <hyperlink ref="B68:D68" location="'UT 1 SOUTIEN'!B376:C378" display="'UT 1 SOUTIEN'!B376:C378"/>
    <hyperlink ref="B69:D69" location="'UT 1 SOUTIEN'!B403:C405" display="'UT 1 SOUTIEN'!B403:C405"/>
    <hyperlink ref="B70:D70" location="'UT 1 SOUTIEN'!B430:C432" display="'UT 1 SOUTIEN'!B430:C432"/>
    <hyperlink ref="B71:D71" location="'UT 1 SOUTIEN'!B457:C459" display="'UT 1 SOUTIEN'!B457:C459"/>
    <hyperlink ref="B72:D72" location="'UT 1 SOUTIEN'!B485:C487" display="'UT 1 SOUTIEN'!B485:C487"/>
    <hyperlink ref="B73:D73" location="'UT 1 SOUTIEN'!B511:C513" display="'UT 1 SOUTIEN'!B511:C513"/>
    <hyperlink ref="B74:D74" location="'UT 1 SOUTIEN'!B538:C540" display="'UT 1 SOUTIEN'!B538:C540"/>
    <hyperlink ref="B75:D75" location="'UT 1 SOUTIEN'!B565:C567" display="'UT 1 SOUTIEN'!B565:C567"/>
    <hyperlink ref="B85:D85" location="'UT 1 SOUTIEN'!B593:C594" display="'UT 1 SOUTIEN'!B593:C594"/>
    <hyperlink ref="B86:D86" location="'UT 1 SOUTIEN'!B617:C618" display="'UT 1 SOUTIEN'!B617:C618"/>
    <hyperlink ref="B87:D87" location="'UT 1 SOUTIEN'!B641:C642" display="'UT 1 SOUTIEN'!B641:C642"/>
    <hyperlink ref="B88:D88" location="'UT 1 SOUTIEN'!B665:C666" display="'UT 1 SOUTIEN'!B665:C666"/>
    <hyperlink ref="B89:D89" location="'UT 1 SOUTIEN'!B689:C690" display="'UT 1 SOUTIEN'!B689:C690"/>
    <hyperlink ref="B90:D90" location="'UT 1 SOUTIEN'!B174:C713" display="'UT 1 SOUTIEN'!B174:C713"/>
    <hyperlink ref="B91:D91" location="'UT 1 SOUTIEN'!B737:C738" display="'UT 1 SOUTIEN'!B737:C738"/>
    <hyperlink ref="B92:D92" location="'UT 1 SOUTIEN'!B761:C762" display="'UT 1 SOUTIEN'!B761:C762"/>
    <hyperlink ref="B93:D93" location="'UT 1 SOUTIEN'!B785:C786" display="'UT 1 SOUTIEN'!B785:C786"/>
    <hyperlink ref="B94:D94" location="'UT 1 SOUTIEN'!B809:C810" display="'UT 1 SOUTIEN'!B809:C810"/>
    <hyperlink ref="B95:D95" location="'UT 1 SOUTIEN'!B833:C834" display="'UT 1 SOUTIEN'!B833:C834"/>
    <hyperlink ref="B96:D96" location="'UT 1 SOUTIEN'!B857:C858" display="'UT 1 SOUTIEN'!B857:C858"/>
    <hyperlink ref="B97:D97" location="'UT 1 SOUTIEN'!B889:C890" display="'UT 1 SOUTIEN'!B889:C890"/>
    <hyperlink ref="B98:D98" location="'UT 1 SOUTIEN'!B905:C906" display="'UT 1 SOUTIEN'!B905:C906"/>
    <hyperlink ref="B99:D99" location="'UT 1 SOUTIEN'!B929:C930" display="'UT 1 SOUTIEN'!B929:C930"/>
    <hyperlink ref="B100:D100" location="'UT 1 SOUTIEN'!B953:C954" display="'UT 1 SOUTIEN'!B953:C954"/>
    <hyperlink ref="AL491:AS492" r:id="rId1" display="Définition du risque"/>
    <hyperlink ref="AL475:AS476" r:id="rId2" display="Définition du risque"/>
    <hyperlink ref="AL571:AS572" r:id="rId3" display="Définition du risque"/>
    <hyperlink ref="AL587:AS588" r:id="rId4" display="Définition du risque"/>
    <hyperlink ref="AL603:AS604" r:id="rId5" display="Définition du risque"/>
    <hyperlink ref="AL683:AS684" r:id="rId6" display="Définition du risque"/>
    <hyperlink ref="AL137:AS137" r:id="rId7" display="DÉFINITION DU RISQUE"/>
    <hyperlink ref="AL194:AS194" r:id="rId8" display="DÉFINITION DU RISQUE"/>
    <hyperlink ref="AL232:AS232" r:id="rId9" display="DÉFINITION DU RISQUE"/>
    <hyperlink ref="AL251:AS251" r:id="rId10" display="DÉFINITION DU RISQUE"/>
    <hyperlink ref="AL327:AS327" r:id="rId11" display="DÉFINITION DU RISQUE"/>
    <hyperlink ref="AL459:AS460" r:id="rId12" display="Définition du risque"/>
    <hyperlink ref="AL507:AS508" r:id="rId13" display="Définition du risque"/>
    <hyperlink ref="AL555:AS556" r:id="rId14" display="Définition du risque"/>
    <hyperlink ref="AL635:AS636" r:id="rId15" display="Définition du risque"/>
    <hyperlink ref="AL667:AS668" r:id="rId16" display="Définition du risque"/>
    <hyperlink ref="AL651:AS652" r:id="rId17" display="Définition du risque"/>
    <hyperlink ref="O18:Q32" location="Secourisme!A1" display="Secourisme!A1"/>
    <hyperlink ref="Y39:AC41" r:id="rId18" display="LIEN"/>
  </hyperlinks>
  <pageMargins left="0.7" right="0.7" top="0.75" bottom="0.75" header="0.3" footer="0.3"/>
  <pageSetup paperSize="9" scale="59" orientation="landscape" verticalDpi="0" r:id="rId19"/>
  <rowBreaks count="36" manualBreakCount="36">
    <brk id="53" max="47" man="1"/>
    <brk id="79" max="47" man="1"/>
    <brk id="113" max="47" man="1"/>
    <brk id="132" max="47" man="1"/>
    <brk id="151" max="47" man="1"/>
    <brk id="170" max="47" man="1"/>
    <brk id="189" max="47" man="1"/>
    <brk id="208" max="47" man="1"/>
    <brk id="227" max="47" man="1"/>
    <brk id="246" max="47" man="1"/>
    <brk id="265" max="47" man="1"/>
    <brk id="284" max="47" man="1"/>
    <brk id="303" max="47" man="1"/>
    <brk id="322" max="47" man="1"/>
    <brk id="341" max="47" man="1"/>
    <brk id="360" max="47" man="1"/>
    <brk id="379" max="47" man="1"/>
    <brk id="398" max="47" man="1"/>
    <brk id="417" max="47" man="1"/>
    <brk id="436" max="47" man="1"/>
    <brk id="455" max="47" man="1"/>
    <brk id="473" max="47" man="1"/>
    <brk id="489" max="47" man="1"/>
    <brk id="505" max="47" man="1"/>
    <brk id="521" max="47" man="1"/>
    <brk id="537" max="47" man="1"/>
    <brk id="553" max="47" man="1"/>
    <brk id="569" max="47" man="1"/>
    <brk id="585" max="47" man="1"/>
    <brk id="601" max="47" man="1"/>
    <brk id="617" max="47" man="1"/>
    <brk id="633" max="47" man="1"/>
    <brk id="649" max="47" man="1"/>
    <brk id="665" max="47" man="1"/>
    <brk id="681" max="47" man="1"/>
    <brk id="697" max="47" man="1"/>
  </rowBreaks>
  <colBreaks count="1" manualBreakCount="1">
    <brk id="48" max="104857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55" id="{B8CA9C7D-C647-4BC2-ACE0-F7DBE935FE5C}">
            <xm:f>'Descriptif du ,,,,'!$AF56="X"</xm:f>
            <x14:dxf>
              <fill>
                <patternFill>
                  <bgColor theme="5" tint="0.59996337778862885"/>
                </patternFill>
              </fill>
            </x14:dxf>
          </x14:cfRule>
          <x14:cfRule type="expression" priority="556" id="{F9CD4C59-7FA5-4370-86B6-BA3696954696}">
            <xm:f>'Descriptif du ,,,,'!$AE56="X"</xm:f>
            <x14:dxf>
              <fill>
                <patternFill>
                  <bgColor theme="5" tint="0.59996337778862885"/>
                </patternFill>
              </fill>
            </x14:dxf>
          </x14:cfRule>
          <x14:cfRule type="expression" priority="557" id="{25AFA349-7483-4F5D-A9A0-BC5195264B4D}">
            <xm:f>'Descriptif du ,,,,'!$AD56="X"</xm:f>
            <x14:dxf>
              <fill>
                <patternFill>
                  <bgColor theme="5" tint="0.59996337778862885"/>
                </patternFill>
              </fill>
            </x14:dxf>
          </x14:cfRule>
          <xm:sqref>B58:W75 Z58:AF75 B85:W100 Z85:AF100</xm:sqref>
        </x14:conditionalFormatting>
        <x14:conditionalFormatting xmlns:xm="http://schemas.microsoft.com/office/excel/2006/main">
          <x14:cfRule type="expression" priority="558" id="{F0B9B1AD-A33F-48F5-A142-0EE5AD035F8B}">
            <xm:f>'Descriptif du ,,,,'!$AF58="X"</xm:f>
            <x14:dxf>
              <fill>
                <patternFill>
                  <bgColor theme="5" tint="0.59996337778862885"/>
                </patternFill>
              </fill>
            </x14:dxf>
          </x14:cfRule>
          <x14:cfRule type="expression" priority="558" id="{2D297C70-8953-4422-AD86-A833BFC08A4E}">
            <xm:f>'Descriptif du ,,,,'!$AE58="X"</xm:f>
            <x14:dxf>
              <fill>
                <patternFill>
                  <bgColor theme="5" tint="0.59996337778862885"/>
                </patternFill>
              </fill>
            </x14:dxf>
          </x14:cfRule>
          <x14:cfRule type="expression" priority="558" id="{CDA7E3A3-4856-48B4-8BE7-FE33B47EE980}">
            <xm:f>'Descriptif du ,,,,'!$AD58="X"</xm:f>
            <x14:dxf>
              <fill>
                <patternFill>
                  <bgColor theme="5" tint="0.59996337778862885"/>
                </patternFill>
              </fill>
            </x14:dxf>
          </x14:cfRule>
          <xm:sqref>AJ58:AJ75 AG58:AG75 AJ85:AJ100 AG85:AG100</xm:sqref>
        </x14:conditionalFormatting>
        <x14:conditionalFormatting xmlns:xm="http://schemas.microsoft.com/office/excel/2006/main">
          <x14:cfRule type="expression" priority="16" id="{1CAFF766-1CBA-44B8-9ADD-87CBF0A1343D}">
            <xm:f>'Descriptif du ,,,,'!$AF55="X"</xm:f>
            <x14:dxf>
              <fill>
                <patternFill>
                  <bgColor theme="5" tint="0.59996337778862885"/>
                </patternFill>
              </fill>
            </x14:dxf>
          </x14:cfRule>
          <x14:cfRule type="expression" priority="17" id="{8AB4A81E-AC78-499F-A90D-12C86AB80A3D}">
            <xm:f>'Descriptif du ,,,,'!$AE55="X"</xm:f>
            <x14:dxf>
              <fill>
                <patternFill>
                  <bgColor theme="5" tint="0.59996337778862885"/>
                </patternFill>
              </fill>
            </x14:dxf>
          </x14:cfRule>
          <x14:cfRule type="expression" priority="18" id="{890264A1-8023-4E0F-92C0-73345463FABC}">
            <xm:f>'Descriptif du ,,,,'!$AD55="X"</xm:f>
            <x14:dxf>
              <fill>
                <patternFill>
                  <bgColor theme="5" tint="0.59996337778862885"/>
                </patternFill>
              </fill>
            </x14:dxf>
          </x14:cfRule>
          <xm:sqref>X58:Y75 X85:Y100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Feuil1!$B$3:$B$7</xm:f>
          </x14:formula1>
          <xm:sqref>R236:S244 R255:S263 R331:S339 R464:S471 R496:S503 R512:S519 R480:S487 R560:S567 R592:S599 R608:S615 R640:S647 R656:S663 R672:S679 R688:S695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722"/>
  <sheetViews>
    <sheetView showGridLines="0" view="pageBreakPreview" topLeftCell="A112" zoomScaleNormal="100" zoomScaleSheetLayoutView="100" workbookViewId="0">
      <selection activeCell="B127" sqref="B127:Y127"/>
    </sheetView>
  </sheetViews>
  <sheetFormatPr baseColWidth="10" defaultColWidth="3.85546875" defaultRowHeight="24.95" customHeight="1" outlineLevelRow="1"/>
  <cols>
    <col min="26" max="26" width="4.28515625" customWidth="1"/>
    <col min="27" max="27" width="3.28515625" customWidth="1"/>
    <col min="28" max="28" width="4.85546875" bestFit="1" customWidth="1"/>
  </cols>
  <sheetData>
    <row r="1" spans="1:47" ht="24.95" customHeight="1">
      <c r="B1" s="1213" t="s">
        <v>223</v>
      </c>
      <c r="C1" s="1213"/>
      <c r="D1" s="1213"/>
      <c r="E1" s="1213"/>
      <c r="F1" s="1213"/>
      <c r="G1" s="1213"/>
      <c r="H1" s="1213"/>
      <c r="I1" s="1213"/>
      <c r="J1" s="1213"/>
      <c r="K1" s="1213"/>
      <c r="L1" s="1213"/>
      <c r="M1" s="1213"/>
      <c r="N1" s="1213"/>
      <c r="O1" s="1213"/>
      <c r="P1" s="1213"/>
      <c r="Q1" s="1213"/>
      <c r="R1" s="1213"/>
      <c r="S1" s="1213"/>
      <c r="T1" s="1213"/>
      <c r="U1" s="1213"/>
      <c r="V1" s="1213"/>
      <c r="W1" s="1213"/>
      <c r="X1" s="1213"/>
      <c r="Y1" s="1213"/>
      <c r="Z1" s="1213"/>
      <c r="AA1" s="1213"/>
      <c r="AB1" s="1213"/>
      <c r="AC1" s="1213"/>
      <c r="AD1" s="1213"/>
      <c r="AE1" s="1213"/>
      <c r="AF1" s="1213"/>
      <c r="AG1" s="1213"/>
      <c r="AH1" s="1213"/>
      <c r="AI1" s="1213"/>
      <c r="AJ1" s="1213"/>
      <c r="AK1" s="1213"/>
      <c r="AL1" s="1213"/>
      <c r="AM1" s="1213"/>
      <c r="AN1" s="1213"/>
      <c r="AO1" s="1213"/>
      <c r="AP1" s="1213"/>
      <c r="AQ1" s="1213"/>
      <c r="AR1" s="1213"/>
      <c r="AS1" s="1213"/>
      <c r="AT1" s="1213"/>
      <c r="AU1" s="1213"/>
    </row>
    <row r="2" spans="1:47" ht="24.95" customHeight="1">
      <c r="A2" s="38"/>
      <c r="B2" s="1213"/>
      <c r="C2" s="1213"/>
      <c r="D2" s="1213"/>
      <c r="E2" s="1213"/>
      <c r="F2" s="1213"/>
      <c r="G2" s="1213"/>
      <c r="H2" s="1213"/>
      <c r="I2" s="1213"/>
      <c r="J2" s="1213"/>
      <c r="K2" s="1213"/>
      <c r="L2" s="1213"/>
      <c r="M2" s="1213"/>
      <c r="N2" s="1213"/>
      <c r="O2" s="1213"/>
      <c r="P2" s="1213"/>
      <c r="Q2" s="1213"/>
      <c r="R2" s="1213"/>
      <c r="S2" s="1213"/>
      <c r="T2" s="1213"/>
      <c r="U2" s="1213"/>
      <c r="V2" s="1213"/>
      <c r="W2" s="1213"/>
      <c r="X2" s="1213"/>
      <c r="Y2" s="1213"/>
      <c r="Z2" s="1213"/>
      <c r="AA2" s="1213"/>
      <c r="AB2" s="1213"/>
      <c r="AC2" s="1213"/>
      <c r="AD2" s="1213"/>
      <c r="AE2" s="1213"/>
      <c r="AF2" s="1213"/>
      <c r="AG2" s="1213"/>
      <c r="AH2" s="1213"/>
      <c r="AI2" s="1213"/>
      <c r="AJ2" s="1213"/>
      <c r="AK2" s="1213"/>
      <c r="AL2" s="1213"/>
      <c r="AM2" s="1213"/>
      <c r="AN2" s="1213"/>
      <c r="AO2" s="1213"/>
      <c r="AP2" s="1213"/>
      <c r="AQ2" s="1213"/>
      <c r="AR2" s="1213"/>
      <c r="AS2" s="1213"/>
      <c r="AT2" s="1213"/>
      <c r="AU2" s="1213"/>
    </row>
    <row r="3" spans="1:47" ht="24.95" customHeight="1" thickBo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</row>
    <row r="4" spans="1:47" ht="24.95" customHeight="1" thickTop="1" thickBot="1">
      <c r="A4" s="41"/>
      <c r="B4" s="1214" t="s">
        <v>204</v>
      </c>
      <c r="C4" s="1215"/>
      <c r="D4" s="1215"/>
      <c r="E4" s="1215"/>
      <c r="F4" s="1215"/>
      <c r="G4" s="1215"/>
      <c r="H4" s="1215"/>
      <c r="I4" s="1215"/>
      <c r="J4" s="1215"/>
      <c r="K4" s="1216"/>
      <c r="L4" s="1217" t="s">
        <v>183</v>
      </c>
      <c r="M4" s="1218"/>
      <c r="N4" s="1218"/>
      <c r="O4" s="1218"/>
      <c r="P4" s="1218"/>
      <c r="Q4" s="1218"/>
      <c r="R4" s="1218"/>
      <c r="S4" s="1218"/>
      <c r="T4" s="1218"/>
      <c r="U4" s="1218"/>
      <c r="V4" s="1218"/>
      <c r="W4" s="1218"/>
      <c r="X4" s="1218"/>
      <c r="Y4" s="1218"/>
      <c r="Z4" s="1218"/>
      <c r="AA4" s="1218"/>
      <c r="AB4" s="1218"/>
      <c r="AC4" s="1218"/>
      <c r="AD4" s="1218"/>
      <c r="AE4" s="1218"/>
      <c r="AF4" s="1218"/>
      <c r="AG4" s="1218"/>
      <c r="AH4" s="1218"/>
      <c r="AI4" s="1218"/>
      <c r="AJ4" s="1218"/>
      <c r="AK4" s="1218"/>
      <c r="AL4" s="1218"/>
      <c r="AM4" s="1219"/>
      <c r="AN4" s="1220" t="s">
        <v>184</v>
      </c>
      <c r="AO4" s="1221"/>
      <c r="AP4" s="1221"/>
      <c r="AQ4" s="1224">
        <v>44620</v>
      </c>
      <c r="AR4" s="1221"/>
      <c r="AS4" s="1221"/>
      <c r="AT4" s="1221"/>
      <c r="AU4" s="1225"/>
    </row>
    <row r="5" spans="1:47" ht="24.95" customHeight="1" thickTop="1" thickBot="1">
      <c r="A5" s="32"/>
      <c r="B5" s="1220"/>
      <c r="C5" s="1221"/>
      <c r="D5" s="1221"/>
      <c r="E5" s="1221"/>
      <c r="F5" s="1221"/>
      <c r="G5" s="1221"/>
      <c r="H5" s="1221"/>
      <c r="I5" s="1221"/>
      <c r="J5" s="1221"/>
      <c r="K5" s="1225"/>
      <c r="L5" s="1230" t="s">
        <v>207</v>
      </c>
      <c r="M5" s="1231"/>
      <c r="N5" s="1231"/>
      <c r="O5" s="1231"/>
      <c r="P5" s="1231"/>
      <c r="Q5" s="1231"/>
      <c r="R5" s="1231"/>
      <c r="S5" s="57"/>
      <c r="T5" s="57"/>
      <c r="U5" s="57"/>
      <c r="V5" s="1232"/>
      <c r="W5" s="1232"/>
      <c r="X5" s="1232"/>
      <c r="Y5" s="1232"/>
      <c r="Z5" s="1232"/>
      <c r="AA5" s="1232"/>
      <c r="AB5" s="1232"/>
      <c r="AC5" s="1232"/>
      <c r="AD5" s="1232"/>
      <c r="AE5" s="1232"/>
      <c r="AF5" s="1232"/>
      <c r="AG5" s="1232"/>
      <c r="AH5" s="1232"/>
      <c r="AI5" s="1232"/>
      <c r="AJ5" s="1232"/>
      <c r="AK5" s="1232"/>
      <c r="AL5" s="1232"/>
      <c r="AM5" s="1233"/>
      <c r="AN5" s="1222"/>
      <c r="AO5" s="1223"/>
      <c r="AP5" s="1223"/>
      <c r="AQ5" s="1223"/>
      <c r="AR5" s="1223"/>
      <c r="AS5" s="1223"/>
      <c r="AT5" s="1223"/>
      <c r="AU5" s="1226"/>
    </row>
    <row r="6" spans="1:47" ht="24.95" customHeight="1" thickTop="1">
      <c r="A6" s="32"/>
      <c r="B6" s="1227"/>
      <c r="C6" s="1228"/>
      <c r="D6" s="1228"/>
      <c r="E6" s="1228"/>
      <c r="F6" s="1228"/>
      <c r="G6" s="1228"/>
      <c r="H6" s="1228"/>
      <c r="I6" s="1228"/>
      <c r="J6" s="1228"/>
      <c r="K6" s="1229"/>
      <c r="L6" s="1180" t="s">
        <v>208</v>
      </c>
      <c r="M6" s="1181"/>
      <c r="N6" s="1181"/>
      <c r="O6" s="1181"/>
      <c r="P6" s="1181"/>
      <c r="Q6" s="1181"/>
      <c r="R6" s="1181"/>
      <c r="S6" s="56"/>
      <c r="T6" s="56"/>
      <c r="U6" s="56"/>
      <c r="V6" s="1182"/>
      <c r="W6" s="1182"/>
      <c r="X6" s="1182"/>
      <c r="Y6" s="1182"/>
      <c r="Z6" s="1182"/>
      <c r="AA6" s="1182"/>
      <c r="AB6" s="1182"/>
      <c r="AC6" s="1182"/>
      <c r="AD6" s="1182"/>
      <c r="AE6" s="1182"/>
      <c r="AF6" s="1182"/>
      <c r="AG6" s="1182"/>
      <c r="AH6" s="1182"/>
      <c r="AI6" s="1182"/>
      <c r="AJ6" s="1182"/>
      <c r="AK6" s="1182"/>
      <c r="AL6" s="1182"/>
      <c r="AM6" s="1183"/>
      <c r="AN6" s="1220" t="s">
        <v>352</v>
      </c>
      <c r="AO6" s="1221"/>
      <c r="AP6" s="1221"/>
      <c r="AQ6" s="882">
        <f>'Descriptif du ,,,,'!AK128</f>
        <v>58</v>
      </c>
      <c r="AR6" s="882"/>
      <c r="AS6" s="882"/>
      <c r="AT6" s="882"/>
      <c r="AU6" s="883"/>
    </row>
    <row r="7" spans="1:47" ht="24.95" customHeight="1" thickBot="1">
      <c r="A7" s="32"/>
      <c r="B7" s="1247" t="s">
        <v>237</v>
      </c>
      <c r="C7" s="1248"/>
      <c r="D7" s="1248"/>
      <c r="E7" s="1248"/>
      <c r="F7" s="1248"/>
      <c r="G7" s="1248"/>
      <c r="H7" s="1248"/>
      <c r="I7" s="1248"/>
      <c r="J7" s="1248"/>
      <c r="K7" s="1249"/>
      <c r="L7" s="1180" t="s">
        <v>185</v>
      </c>
      <c r="M7" s="1181"/>
      <c r="N7" s="1181"/>
      <c r="O7" s="1181"/>
      <c r="P7" s="1181"/>
      <c r="Q7" s="1181"/>
      <c r="R7" s="1181"/>
      <c r="S7" s="33"/>
      <c r="T7" s="33"/>
      <c r="U7" s="33"/>
      <c r="V7" s="1178">
        <v>26</v>
      </c>
      <c r="W7" s="1178"/>
      <c r="X7" s="1178"/>
      <c r="Y7" s="1178"/>
      <c r="Z7" s="1178"/>
      <c r="AA7" s="1178"/>
      <c r="AB7" s="1178"/>
      <c r="AC7" s="1178"/>
      <c r="AD7" s="1178"/>
      <c r="AE7" s="1178"/>
      <c r="AF7" s="1178"/>
      <c r="AG7" s="1178"/>
      <c r="AH7" s="1178"/>
      <c r="AI7" s="1178"/>
      <c r="AJ7" s="1178"/>
      <c r="AK7" s="1178"/>
      <c r="AL7" s="1178"/>
      <c r="AM7" s="1179"/>
      <c r="AN7" s="1222"/>
      <c r="AO7" s="1223"/>
      <c r="AP7" s="1223"/>
      <c r="AQ7" s="884"/>
      <c r="AR7" s="884"/>
      <c r="AS7" s="884"/>
      <c r="AT7" s="884"/>
      <c r="AU7" s="885"/>
    </row>
    <row r="8" spans="1:47" ht="24.95" customHeight="1" thickTop="1">
      <c r="A8" s="32"/>
      <c r="B8" s="1227"/>
      <c r="C8" s="1228"/>
      <c r="D8" s="1228"/>
      <c r="E8" s="1228"/>
      <c r="F8" s="1228"/>
      <c r="G8" s="1228"/>
      <c r="H8" s="1228"/>
      <c r="I8" s="1228"/>
      <c r="J8" s="1228"/>
      <c r="K8" s="1229"/>
      <c r="L8" s="1180" t="s">
        <v>187</v>
      </c>
      <c r="M8" s="1181"/>
      <c r="N8" s="1181"/>
      <c r="O8" s="1181"/>
      <c r="P8" s="1181"/>
      <c r="Q8" s="1181"/>
      <c r="R8" s="1181"/>
      <c r="S8" s="33"/>
      <c r="T8" s="33"/>
      <c r="U8" s="33"/>
      <c r="V8" s="1182"/>
      <c r="W8" s="1182"/>
      <c r="X8" s="1182"/>
      <c r="Y8" s="1182"/>
      <c r="Z8" s="1182"/>
      <c r="AA8" s="1182"/>
      <c r="AB8" s="1182"/>
      <c r="AC8" s="1182"/>
      <c r="AD8" s="1182"/>
      <c r="AE8" s="1182"/>
      <c r="AF8" s="1182"/>
      <c r="AG8" s="1182"/>
      <c r="AH8" s="1182"/>
      <c r="AI8" s="1182"/>
      <c r="AJ8" s="1182"/>
      <c r="AK8" s="1182"/>
      <c r="AL8" s="1182"/>
      <c r="AM8" s="1183"/>
      <c r="AN8" s="1184" t="s">
        <v>186</v>
      </c>
      <c r="AO8" s="1185"/>
      <c r="AP8" s="1185"/>
      <c r="AQ8" s="1185"/>
      <c r="AR8" s="1185"/>
      <c r="AS8" s="1185"/>
      <c r="AT8" s="1185"/>
      <c r="AU8" s="1186"/>
    </row>
    <row r="9" spans="1:47" ht="24.95" customHeight="1">
      <c r="A9" s="32"/>
      <c r="B9" s="1247" t="s">
        <v>206</v>
      </c>
      <c r="C9" s="1248"/>
      <c r="D9" s="1248"/>
      <c r="E9" s="32"/>
      <c r="F9" s="1248"/>
      <c r="G9" s="1248"/>
      <c r="H9" s="1248"/>
      <c r="I9" s="1248"/>
      <c r="J9" s="1248"/>
      <c r="K9" s="1249"/>
      <c r="L9" s="1180" t="s">
        <v>209</v>
      </c>
      <c r="M9" s="1181"/>
      <c r="N9" s="1181"/>
      <c r="O9" s="1181"/>
      <c r="P9" s="1181"/>
      <c r="Q9" s="1181"/>
      <c r="R9" s="1181"/>
      <c r="S9" s="1181"/>
      <c r="T9" s="1181"/>
      <c r="U9" s="1181"/>
      <c r="V9" s="1181"/>
      <c r="W9" s="1182"/>
      <c r="X9" s="1182"/>
      <c r="Y9" s="1182"/>
      <c r="Z9" s="1182"/>
      <c r="AA9" s="1182"/>
      <c r="AB9" s="1182"/>
      <c r="AC9" s="1182"/>
      <c r="AD9" s="1182"/>
      <c r="AE9" s="1182"/>
      <c r="AF9" s="1182"/>
      <c r="AG9" s="1182"/>
      <c r="AH9" s="1182"/>
      <c r="AI9" s="1182"/>
      <c r="AJ9" s="1182"/>
      <c r="AK9" s="1182"/>
      <c r="AL9" s="1182"/>
      <c r="AM9" s="1183"/>
      <c r="AN9" s="916" t="s">
        <v>356</v>
      </c>
      <c r="AO9" s="917"/>
      <c r="AP9" s="917"/>
      <c r="AQ9" s="917"/>
      <c r="AR9" s="917">
        <v>26</v>
      </c>
      <c r="AS9" s="917"/>
      <c r="AT9" s="1234">
        <f>AR9/AQ6</f>
        <v>0.44827586206896552</v>
      </c>
      <c r="AU9" s="1235"/>
    </row>
    <row r="10" spans="1:47" ht="24.95" customHeight="1" thickBot="1">
      <c r="A10" s="32"/>
      <c r="B10" s="1222"/>
      <c r="C10" s="1223"/>
      <c r="D10" s="1223"/>
      <c r="E10" s="42"/>
      <c r="F10" s="1238"/>
      <c r="G10" s="1238"/>
      <c r="H10" s="1238"/>
      <c r="I10" s="1238"/>
      <c r="J10" s="1238"/>
      <c r="K10" s="1239"/>
      <c r="L10" s="1240" t="s">
        <v>188</v>
      </c>
      <c r="M10" s="1241"/>
      <c r="N10" s="1241"/>
      <c r="O10" s="1241"/>
      <c r="P10" s="1241"/>
      <c r="Q10" s="1241"/>
      <c r="R10" s="1241"/>
      <c r="S10" s="1241"/>
      <c r="T10" s="1241"/>
      <c r="U10" s="1241"/>
      <c r="V10" s="34"/>
      <c r="W10" s="1242"/>
      <c r="X10" s="1242"/>
      <c r="Y10" s="1242"/>
      <c r="Z10" s="1242"/>
      <c r="AA10" s="1242"/>
      <c r="AB10" s="1242"/>
      <c r="AC10" s="1242"/>
      <c r="AD10" s="1242"/>
      <c r="AE10" s="1242"/>
      <c r="AF10" s="1242"/>
      <c r="AG10" s="1242"/>
      <c r="AH10" s="1242"/>
      <c r="AI10" s="1242"/>
      <c r="AJ10" s="1242"/>
      <c r="AK10" s="1242"/>
      <c r="AL10" s="1242"/>
      <c r="AM10" s="1243"/>
      <c r="AN10" s="918"/>
      <c r="AO10" s="919"/>
      <c r="AP10" s="919"/>
      <c r="AQ10" s="919"/>
      <c r="AR10" s="919"/>
      <c r="AS10" s="919"/>
      <c r="AT10" s="1236"/>
      <c r="AU10" s="1237"/>
    </row>
    <row r="11" spans="1:47" ht="24.95" customHeight="1" thickTop="1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1"/>
      <c r="AS11" s="31"/>
      <c r="AT11" s="30"/>
    </row>
    <row r="12" spans="1:47" ht="24.95" customHeight="1">
      <c r="A12" s="30"/>
      <c r="B12" s="35" t="s">
        <v>189</v>
      </c>
      <c r="C12" s="36"/>
      <c r="D12" s="30"/>
      <c r="E12" s="1244" t="s">
        <v>228</v>
      </c>
      <c r="F12" s="1245"/>
      <c r="G12" s="1245"/>
      <c r="H12" s="1245"/>
      <c r="I12" s="1245"/>
      <c r="J12" s="1245"/>
      <c r="K12" s="1245"/>
      <c r="L12" s="1245"/>
      <c r="M12" s="1245"/>
      <c r="N12" s="1245"/>
      <c r="O12" s="1245"/>
      <c r="P12" s="1245"/>
      <c r="Q12" s="1245"/>
      <c r="R12" s="1245"/>
      <c r="S12" s="1245"/>
      <c r="T12" s="1245"/>
      <c r="U12" s="1245"/>
      <c r="V12" s="1245"/>
      <c r="W12" s="1245"/>
      <c r="X12" s="1245"/>
      <c r="Y12" s="1245"/>
      <c r="Z12" s="1245"/>
      <c r="AA12" s="1245"/>
      <c r="AB12" s="1245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1"/>
      <c r="AS12" s="31"/>
      <c r="AT12" s="30"/>
    </row>
    <row r="13" spans="1:47" ht="24.95" customHeight="1" thickBot="1">
      <c r="A13" s="30"/>
      <c r="B13" s="30"/>
      <c r="C13" s="30"/>
      <c r="D13" s="30"/>
      <c r="E13" s="1246"/>
      <c r="F13" s="1246"/>
      <c r="G13" s="1246"/>
      <c r="H13" s="1246"/>
      <c r="I13" s="1246"/>
      <c r="J13" s="1246"/>
      <c r="K13" s="1246"/>
      <c r="L13" s="1246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1"/>
      <c r="AS13" s="31"/>
      <c r="AT13" s="30"/>
    </row>
    <row r="14" spans="1:47" ht="24.95" customHeight="1">
      <c r="A14" s="30"/>
      <c r="B14" s="1197" t="s">
        <v>229</v>
      </c>
      <c r="C14" s="1198"/>
      <c r="D14" s="1198"/>
      <c r="E14" s="1198"/>
      <c r="F14" s="1198"/>
      <c r="G14" s="1198"/>
      <c r="H14" s="1198"/>
      <c r="I14" s="1198"/>
      <c r="J14" s="1198"/>
      <c r="K14" s="1198"/>
      <c r="L14" s="1198"/>
      <c r="M14" s="1198"/>
      <c r="N14" s="1199"/>
      <c r="O14" s="1203" t="s">
        <v>190</v>
      </c>
      <c r="P14" s="1203"/>
      <c r="Q14" s="1203"/>
      <c r="R14" s="1203"/>
      <c r="S14" s="1203"/>
      <c r="T14" s="1203"/>
      <c r="U14" s="1203"/>
      <c r="V14" s="1203"/>
      <c r="W14" s="1203"/>
      <c r="X14" s="1203"/>
      <c r="Y14" s="1203"/>
      <c r="Z14" s="1203"/>
      <c r="AA14" s="1203"/>
      <c r="AB14" s="1203"/>
      <c r="AC14" s="1203"/>
      <c r="AD14" s="1203"/>
      <c r="AE14" s="1203"/>
      <c r="AF14" s="1203"/>
      <c r="AG14" s="1203"/>
      <c r="AH14" s="1203"/>
      <c r="AI14" s="1203"/>
      <c r="AJ14" s="1203"/>
      <c r="AK14" s="1203"/>
      <c r="AL14" s="1203"/>
      <c r="AM14" s="1203"/>
      <c r="AN14" s="1203"/>
      <c r="AO14" s="1203"/>
      <c r="AP14" s="1203"/>
      <c r="AQ14" s="1203"/>
      <c r="AR14" s="1203"/>
      <c r="AS14" s="1203"/>
      <c r="AT14" s="1203"/>
      <c r="AU14" s="1204"/>
    </row>
    <row r="15" spans="1:47" ht="24.95" customHeight="1" thickBot="1">
      <c r="A15" s="30"/>
      <c r="B15" s="1200"/>
      <c r="C15" s="1201"/>
      <c r="D15" s="1201"/>
      <c r="E15" s="1201"/>
      <c r="F15" s="1201"/>
      <c r="G15" s="1201"/>
      <c r="H15" s="1201"/>
      <c r="I15" s="1201"/>
      <c r="J15" s="1201"/>
      <c r="K15" s="1201"/>
      <c r="L15" s="1201"/>
      <c r="M15" s="1201"/>
      <c r="N15" s="1202"/>
      <c r="O15" s="1205"/>
      <c r="P15" s="1205"/>
      <c r="Q15" s="1205"/>
      <c r="R15" s="1205"/>
      <c r="S15" s="1205"/>
      <c r="T15" s="1205"/>
      <c r="U15" s="1205"/>
      <c r="V15" s="1205"/>
      <c r="W15" s="1205"/>
      <c r="X15" s="1205"/>
      <c r="Y15" s="1205"/>
      <c r="Z15" s="1205"/>
      <c r="AA15" s="1205"/>
      <c r="AB15" s="1205"/>
      <c r="AC15" s="1205"/>
      <c r="AD15" s="1205"/>
      <c r="AE15" s="1205"/>
      <c r="AF15" s="1205"/>
      <c r="AG15" s="1205"/>
      <c r="AH15" s="1205"/>
      <c r="AI15" s="1205"/>
      <c r="AJ15" s="1205"/>
      <c r="AK15" s="1205"/>
      <c r="AL15" s="1205"/>
      <c r="AM15" s="1205"/>
      <c r="AN15" s="1205"/>
      <c r="AO15" s="1205"/>
      <c r="AP15" s="1205"/>
      <c r="AQ15" s="1205"/>
      <c r="AR15" s="1205"/>
      <c r="AS15" s="1205"/>
      <c r="AT15" s="1205"/>
      <c r="AU15" s="1206"/>
    </row>
    <row r="16" spans="1:47" ht="24.95" customHeight="1">
      <c r="A16" s="30"/>
      <c r="B16" s="1207" t="s">
        <v>191</v>
      </c>
      <c r="C16" s="1187"/>
      <c r="D16" s="1187"/>
      <c r="E16" s="1187"/>
      <c r="F16" s="1191" t="s">
        <v>192</v>
      </c>
      <c r="G16" s="1193"/>
      <c r="H16" s="1209" t="s">
        <v>225</v>
      </c>
      <c r="I16" s="1211" t="s">
        <v>214</v>
      </c>
      <c r="J16" s="1211"/>
      <c r="K16" s="1211"/>
      <c r="L16" s="1211" t="s">
        <v>215</v>
      </c>
      <c r="M16" s="1211"/>
      <c r="N16" s="1211"/>
      <c r="O16" s="1187" t="s">
        <v>193</v>
      </c>
      <c r="P16" s="1187"/>
      <c r="Q16" s="1187"/>
      <c r="R16" s="1191" t="s">
        <v>211</v>
      </c>
      <c r="S16" s="1192"/>
      <c r="T16" s="1193"/>
      <c r="U16" s="1191" t="s">
        <v>210</v>
      </c>
      <c r="V16" s="1192"/>
      <c r="W16" s="1193"/>
      <c r="X16" s="1191" t="s">
        <v>407</v>
      </c>
      <c r="Y16" s="1192"/>
      <c r="Z16" s="1193"/>
      <c r="AA16" s="1191" t="s">
        <v>213</v>
      </c>
      <c r="AB16" s="1192"/>
      <c r="AC16" s="1193"/>
      <c r="AD16" s="1191" t="s">
        <v>194</v>
      </c>
      <c r="AE16" s="1192"/>
      <c r="AF16" s="1193"/>
      <c r="AG16" s="1191" t="s">
        <v>195</v>
      </c>
      <c r="AH16" s="1192"/>
      <c r="AI16" s="1193"/>
      <c r="AJ16" s="1191" t="s">
        <v>196</v>
      </c>
      <c r="AK16" s="1192"/>
      <c r="AL16" s="1193"/>
      <c r="AM16" s="1187" t="s">
        <v>218</v>
      </c>
      <c r="AN16" s="1187"/>
      <c r="AO16" s="1187"/>
      <c r="AP16" s="1187"/>
      <c r="AQ16" s="1187"/>
      <c r="AR16" s="1187"/>
      <c r="AS16" s="1187" t="s">
        <v>217</v>
      </c>
      <c r="AT16" s="1187"/>
      <c r="AU16" s="1189"/>
    </row>
    <row r="17" spans="1:47" ht="24.95" customHeight="1">
      <c r="A17" s="30"/>
      <c r="B17" s="1208"/>
      <c r="C17" s="1188"/>
      <c r="D17" s="1188"/>
      <c r="E17" s="1188"/>
      <c r="F17" s="1194"/>
      <c r="G17" s="1196"/>
      <c r="H17" s="1210"/>
      <c r="I17" s="1212"/>
      <c r="J17" s="1212"/>
      <c r="K17" s="1212"/>
      <c r="L17" s="1212"/>
      <c r="M17" s="1212"/>
      <c r="N17" s="1212"/>
      <c r="O17" s="1188"/>
      <c r="P17" s="1188"/>
      <c r="Q17" s="1188"/>
      <c r="R17" s="1194"/>
      <c r="S17" s="1195"/>
      <c r="T17" s="1196"/>
      <c r="U17" s="1194"/>
      <c r="V17" s="1195"/>
      <c r="W17" s="1196"/>
      <c r="X17" s="1194"/>
      <c r="Y17" s="1195"/>
      <c r="Z17" s="1196"/>
      <c r="AA17" s="1194"/>
      <c r="AB17" s="1195"/>
      <c r="AC17" s="1196"/>
      <c r="AD17" s="1194"/>
      <c r="AE17" s="1195"/>
      <c r="AF17" s="1196"/>
      <c r="AG17" s="1194"/>
      <c r="AH17" s="1195"/>
      <c r="AI17" s="1196"/>
      <c r="AJ17" s="1194"/>
      <c r="AK17" s="1195"/>
      <c r="AL17" s="1196"/>
      <c r="AM17" s="1188"/>
      <c r="AN17" s="1188"/>
      <c r="AO17" s="1188"/>
      <c r="AP17" s="1188"/>
      <c r="AQ17" s="1188"/>
      <c r="AR17" s="1188"/>
      <c r="AS17" s="1188"/>
      <c r="AT17" s="1188"/>
      <c r="AU17" s="1190"/>
    </row>
    <row r="18" spans="1:47" ht="24.95" customHeight="1">
      <c r="A18" s="30"/>
      <c r="B18" s="932"/>
      <c r="C18" s="933"/>
      <c r="D18" s="933"/>
      <c r="E18" s="933"/>
      <c r="F18" s="934"/>
      <c r="G18" s="935"/>
      <c r="H18" s="44"/>
      <c r="I18" s="924"/>
      <c r="J18" s="924"/>
      <c r="K18" s="924"/>
      <c r="L18" s="924"/>
      <c r="M18" s="924"/>
      <c r="N18" s="924"/>
      <c r="O18" s="1250" t="s">
        <v>388</v>
      </c>
      <c r="P18" s="1251"/>
      <c r="Q18" s="1251"/>
      <c r="R18" s="1251"/>
      <c r="S18" s="1251"/>
      <c r="T18" s="1252"/>
      <c r="U18" s="924"/>
      <c r="V18" s="924"/>
      <c r="W18" s="924"/>
      <c r="X18" s="924"/>
      <c r="Y18" s="924"/>
      <c r="Z18" s="924"/>
      <c r="AA18" s="924"/>
      <c r="AB18" s="924"/>
      <c r="AC18" s="924"/>
      <c r="AD18" s="936" t="s">
        <v>69</v>
      </c>
      <c r="AE18" s="1164"/>
      <c r="AF18" s="937"/>
      <c r="AG18" s="924"/>
      <c r="AH18" s="924"/>
      <c r="AI18" s="924"/>
      <c r="AJ18" s="936" t="s">
        <v>69</v>
      </c>
      <c r="AK18" s="1164"/>
      <c r="AL18" s="937"/>
      <c r="AM18" s="936" t="s">
        <v>69</v>
      </c>
      <c r="AN18" s="1164"/>
      <c r="AO18" s="937"/>
      <c r="AP18" s="924"/>
      <c r="AQ18" s="924"/>
      <c r="AR18" s="924"/>
      <c r="AS18" s="924"/>
      <c r="AT18" s="924"/>
      <c r="AU18" s="925"/>
    </row>
    <row r="19" spans="1:47" ht="24.95" customHeight="1">
      <c r="A19" s="30"/>
      <c r="B19" s="932"/>
      <c r="C19" s="933"/>
      <c r="D19" s="933"/>
      <c r="E19" s="933"/>
      <c r="F19" s="934"/>
      <c r="G19" s="935"/>
      <c r="H19" s="44"/>
      <c r="I19" s="924"/>
      <c r="J19" s="924"/>
      <c r="K19" s="924"/>
      <c r="L19" s="924"/>
      <c r="M19" s="924"/>
      <c r="N19" s="924"/>
      <c r="O19" s="1253"/>
      <c r="P19" s="1254"/>
      <c r="Q19" s="1254"/>
      <c r="R19" s="1254"/>
      <c r="S19" s="1254"/>
      <c r="T19" s="1255"/>
      <c r="U19" s="924"/>
      <c r="V19" s="924"/>
      <c r="W19" s="924"/>
      <c r="X19" s="924"/>
      <c r="Y19" s="924"/>
      <c r="Z19" s="924"/>
      <c r="AA19" s="924"/>
      <c r="AB19" s="924"/>
      <c r="AC19" s="924"/>
      <c r="AD19" s="1259"/>
      <c r="AE19" s="1260"/>
      <c r="AF19" s="1261"/>
      <c r="AG19" s="924"/>
      <c r="AH19" s="924"/>
      <c r="AI19" s="924"/>
      <c r="AJ19" s="1259"/>
      <c r="AK19" s="1260"/>
      <c r="AL19" s="1261"/>
      <c r="AM19" s="1259"/>
      <c r="AN19" s="1260"/>
      <c r="AO19" s="1261"/>
      <c r="AP19" s="924"/>
      <c r="AQ19" s="924"/>
      <c r="AR19" s="924"/>
      <c r="AS19" s="924"/>
      <c r="AT19" s="924"/>
      <c r="AU19" s="925"/>
    </row>
    <row r="20" spans="1:47" ht="24.95" customHeight="1">
      <c r="A20" s="30"/>
      <c r="B20" s="932"/>
      <c r="C20" s="933"/>
      <c r="D20" s="933"/>
      <c r="E20" s="933"/>
      <c r="F20" s="934"/>
      <c r="G20" s="935"/>
      <c r="H20" s="44"/>
      <c r="I20" s="924"/>
      <c r="J20" s="924"/>
      <c r="K20" s="924"/>
      <c r="L20" s="924"/>
      <c r="M20" s="924"/>
      <c r="N20" s="924"/>
      <c r="O20" s="1253"/>
      <c r="P20" s="1254"/>
      <c r="Q20" s="1254"/>
      <c r="R20" s="1254"/>
      <c r="S20" s="1254"/>
      <c r="T20" s="1255"/>
      <c r="U20" s="924"/>
      <c r="V20" s="924"/>
      <c r="W20" s="924"/>
      <c r="X20" s="924"/>
      <c r="Y20" s="924"/>
      <c r="Z20" s="924"/>
      <c r="AA20" s="924"/>
      <c r="AB20" s="924"/>
      <c r="AC20" s="924"/>
      <c r="AD20" s="1259"/>
      <c r="AE20" s="1260"/>
      <c r="AF20" s="1261"/>
      <c r="AG20" s="924"/>
      <c r="AH20" s="924"/>
      <c r="AI20" s="924"/>
      <c r="AJ20" s="1259"/>
      <c r="AK20" s="1260"/>
      <c r="AL20" s="1261"/>
      <c r="AM20" s="1259"/>
      <c r="AN20" s="1260"/>
      <c r="AO20" s="1261"/>
      <c r="AP20" s="924"/>
      <c r="AQ20" s="924"/>
      <c r="AR20" s="924"/>
      <c r="AS20" s="924"/>
      <c r="AT20" s="924"/>
      <c r="AU20" s="925"/>
    </row>
    <row r="21" spans="1:47" ht="24.95" customHeight="1">
      <c r="A21" s="30"/>
      <c r="B21" s="932"/>
      <c r="C21" s="933"/>
      <c r="D21" s="933"/>
      <c r="E21" s="933"/>
      <c r="F21" s="934"/>
      <c r="G21" s="935"/>
      <c r="H21" s="44"/>
      <c r="I21" s="924"/>
      <c r="J21" s="924"/>
      <c r="K21" s="924"/>
      <c r="L21" s="924"/>
      <c r="M21" s="924"/>
      <c r="N21" s="924"/>
      <c r="O21" s="1253"/>
      <c r="P21" s="1254"/>
      <c r="Q21" s="1254"/>
      <c r="R21" s="1254"/>
      <c r="S21" s="1254"/>
      <c r="T21" s="1255"/>
      <c r="U21" s="924"/>
      <c r="V21" s="924"/>
      <c r="W21" s="924"/>
      <c r="X21" s="924"/>
      <c r="Y21" s="924"/>
      <c r="Z21" s="924"/>
      <c r="AA21" s="924"/>
      <c r="AB21" s="924"/>
      <c r="AC21" s="924"/>
      <c r="AD21" s="1259"/>
      <c r="AE21" s="1260"/>
      <c r="AF21" s="1261"/>
      <c r="AG21" s="924"/>
      <c r="AH21" s="924"/>
      <c r="AI21" s="924"/>
      <c r="AJ21" s="1259"/>
      <c r="AK21" s="1260"/>
      <c r="AL21" s="1261"/>
      <c r="AM21" s="1259"/>
      <c r="AN21" s="1260"/>
      <c r="AO21" s="1261"/>
      <c r="AP21" s="924"/>
      <c r="AQ21" s="924"/>
      <c r="AR21" s="924"/>
      <c r="AS21" s="924"/>
      <c r="AT21" s="924"/>
      <c r="AU21" s="925"/>
    </row>
    <row r="22" spans="1:47" ht="24.95" customHeight="1">
      <c r="A22" s="30"/>
      <c r="B22" s="932"/>
      <c r="C22" s="933"/>
      <c r="D22" s="933"/>
      <c r="E22" s="933"/>
      <c r="F22" s="934"/>
      <c r="G22" s="935"/>
      <c r="H22" s="44"/>
      <c r="I22" s="924"/>
      <c r="J22" s="924"/>
      <c r="K22" s="924"/>
      <c r="L22" s="924"/>
      <c r="M22" s="924"/>
      <c r="N22" s="924"/>
      <c r="O22" s="1253"/>
      <c r="P22" s="1254"/>
      <c r="Q22" s="1254"/>
      <c r="R22" s="1254"/>
      <c r="S22" s="1254"/>
      <c r="T22" s="1255"/>
      <c r="U22" s="924"/>
      <c r="V22" s="924"/>
      <c r="W22" s="924"/>
      <c r="X22" s="924"/>
      <c r="Y22" s="924"/>
      <c r="Z22" s="924"/>
      <c r="AA22" s="924"/>
      <c r="AB22" s="924"/>
      <c r="AC22" s="924"/>
      <c r="AD22" s="1259"/>
      <c r="AE22" s="1260"/>
      <c r="AF22" s="1261"/>
      <c r="AG22" s="924"/>
      <c r="AH22" s="924"/>
      <c r="AI22" s="924"/>
      <c r="AJ22" s="1259"/>
      <c r="AK22" s="1260"/>
      <c r="AL22" s="1261"/>
      <c r="AM22" s="1259"/>
      <c r="AN22" s="1260"/>
      <c r="AO22" s="1261"/>
      <c r="AP22" s="924"/>
      <c r="AQ22" s="924"/>
      <c r="AR22" s="924"/>
      <c r="AS22" s="924"/>
      <c r="AT22" s="924"/>
      <c r="AU22" s="925"/>
    </row>
    <row r="23" spans="1:47" ht="24.95" customHeight="1">
      <c r="A23" s="30"/>
      <c r="B23" s="932"/>
      <c r="C23" s="933"/>
      <c r="D23" s="933"/>
      <c r="E23" s="933"/>
      <c r="F23" s="934"/>
      <c r="G23" s="935"/>
      <c r="H23" s="44"/>
      <c r="I23" s="924"/>
      <c r="J23" s="924"/>
      <c r="K23" s="924"/>
      <c r="L23" s="924"/>
      <c r="M23" s="924"/>
      <c r="N23" s="924"/>
      <c r="O23" s="1253"/>
      <c r="P23" s="1254"/>
      <c r="Q23" s="1254"/>
      <c r="R23" s="1254"/>
      <c r="S23" s="1254"/>
      <c r="T23" s="1255"/>
      <c r="U23" s="924"/>
      <c r="V23" s="924"/>
      <c r="W23" s="924"/>
      <c r="X23" s="924"/>
      <c r="Y23" s="924"/>
      <c r="Z23" s="924"/>
      <c r="AA23" s="924"/>
      <c r="AB23" s="924"/>
      <c r="AC23" s="924"/>
      <c r="AD23" s="1259"/>
      <c r="AE23" s="1260"/>
      <c r="AF23" s="1261"/>
      <c r="AG23" s="924"/>
      <c r="AH23" s="924"/>
      <c r="AI23" s="924"/>
      <c r="AJ23" s="1259"/>
      <c r="AK23" s="1260"/>
      <c r="AL23" s="1261"/>
      <c r="AM23" s="1259"/>
      <c r="AN23" s="1260"/>
      <c r="AO23" s="1261"/>
      <c r="AP23" s="924"/>
      <c r="AQ23" s="924"/>
      <c r="AR23" s="924"/>
      <c r="AS23" s="924"/>
      <c r="AT23" s="924"/>
      <c r="AU23" s="925"/>
    </row>
    <row r="24" spans="1:47" ht="24.95" customHeight="1">
      <c r="A24" s="30"/>
      <c r="B24" s="932"/>
      <c r="C24" s="933"/>
      <c r="D24" s="933"/>
      <c r="E24" s="933"/>
      <c r="F24" s="934"/>
      <c r="G24" s="935"/>
      <c r="H24" s="44"/>
      <c r="I24" s="924" t="s">
        <v>170</v>
      </c>
      <c r="J24" s="924"/>
      <c r="K24" s="924"/>
      <c r="L24" s="924"/>
      <c r="M24" s="924"/>
      <c r="N24" s="924"/>
      <c r="O24" s="1253"/>
      <c r="P24" s="1254"/>
      <c r="Q24" s="1254"/>
      <c r="R24" s="1254"/>
      <c r="S24" s="1254"/>
      <c r="T24" s="1255"/>
      <c r="U24" s="924"/>
      <c r="V24" s="924"/>
      <c r="W24" s="924"/>
      <c r="X24" s="924"/>
      <c r="Y24" s="924"/>
      <c r="Z24" s="924"/>
      <c r="AA24" s="924"/>
      <c r="AB24" s="924"/>
      <c r="AC24" s="924"/>
      <c r="AD24" s="1259"/>
      <c r="AE24" s="1260"/>
      <c r="AF24" s="1261"/>
      <c r="AG24" s="924"/>
      <c r="AH24" s="924"/>
      <c r="AI24" s="924"/>
      <c r="AJ24" s="1259"/>
      <c r="AK24" s="1260"/>
      <c r="AL24" s="1261"/>
      <c r="AM24" s="1259"/>
      <c r="AN24" s="1260"/>
      <c r="AO24" s="1261"/>
      <c r="AP24" s="924"/>
      <c r="AQ24" s="924"/>
      <c r="AR24" s="924"/>
      <c r="AS24" s="924"/>
      <c r="AT24" s="924"/>
      <c r="AU24" s="925"/>
    </row>
    <row r="25" spans="1:47" ht="24.95" customHeight="1">
      <c r="A25" s="30"/>
      <c r="B25" s="932"/>
      <c r="C25" s="933"/>
      <c r="D25" s="933"/>
      <c r="E25" s="933"/>
      <c r="F25" s="934"/>
      <c r="G25" s="935"/>
      <c r="H25" s="44"/>
      <c r="I25" s="924" t="s">
        <v>170</v>
      </c>
      <c r="J25" s="924"/>
      <c r="K25" s="924"/>
      <c r="L25" s="924"/>
      <c r="M25" s="924"/>
      <c r="N25" s="924"/>
      <c r="O25" s="1253"/>
      <c r="P25" s="1254"/>
      <c r="Q25" s="1254"/>
      <c r="R25" s="1254"/>
      <c r="S25" s="1254"/>
      <c r="T25" s="1255"/>
      <c r="U25" s="924"/>
      <c r="V25" s="924"/>
      <c r="W25" s="924"/>
      <c r="X25" s="924"/>
      <c r="Y25" s="924"/>
      <c r="Z25" s="924"/>
      <c r="AA25" s="924" t="s">
        <v>170</v>
      </c>
      <c r="AB25" s="924"/>
      <c r="AC25" s="924"/>
      <c r="AD25" s="1259"/>
      <c r="AE25" s="1260"/>
      <c r="AF25" s="1261"/>
      <c r="AG25" s="924"/>
      <c r="AH25" s="924"/>
      <c r="AI25" s="924"/>
      <c r="AJ25" s="1259"/>
      <c r="AK25" s="1260"/>
      <c r="AL25" s="1261"/>
      <c r="AM25" s="1259"/>
      <c r="AN25" s="1260"/>
      <c r="AO25" s="1261"/>
      <c r="AP25" s="924"/>
      <c r="AQ25" s="924"/>
      <c r="AR25" s="924"/>
      <c r="AS25" s="924"/>
      <c r="AT25" s="924"/>
      <c r="AU25" s="925"/>
    </row>
    <row r="26" spans="1:47" ht="24.95" customHeight="1">
      <c r="A26" s="30"/>
      <c r="B26" s="932"/>
      <c r="C26" s="933"/>
      <c r="D26" s="933"/>
      <c r="E26" s="933"/>
      <c r="F26" s="934"/>
      <c r="G26" s="935"/>
      <c r="H26" s="44"/>
      <c r="I26" s="924" t="s">
        <v>170</v>
      </c>
      <c r="J26" s="924"/>
      <c r="K26" s="924"/>
      <c r="L26" s="924"/>
      <c r="M26" s="924"/>
      <c r="N26" s="924"/>
      <c r="O26" s="1253"/>
      <c r="P26" s="1254"/>
      <c r="Q26" s="1254"/>
      <c r="R26" s="1254"/>
      <c r="S26" s="1254"/>
      <c r="T26" s="1255"/>
      <c r="U26" s="924"/>
      <c r="V26" s="924"/>
      <c r="W26" s="924"/>
      <c r="X26" s="924"/>
      <c r="Y26" s="924"/>
      <c r="Z26" s="924"/>
      <c r="AA26" s="924" t="s">
        <v>170</v>
      </c>
      <c r="AB26" s="924"/>
      <c r="AC26" s="924"/>
      <c r="AD26" s="1259"/>
      <c r="AE26" s="1260"/>
      <c r="AF26" s="1261"/>
      <c r="AG26" s="924"/>
      <c r="AH26" s="924"/>
      <c r="AI26" s="924"/>
      <c r="AJ26" s="1259"/>
      <c r="AK26" s="1260"/>
      <c r="AL26" s="1261"/>
      <c r="AM26" s="1259"/>
      <c r="AN26" s="1260"/>
      <c r="AO26" s="1261"/>
      <c r="AP26" s="924"/>
      <c r="AQ26" s="924"/>
      <c r="AR26" s="924"/>
      <c r="AS26" s="924"/>
      <c r="AT26" s="924"/>
      <c r="AU26" s="925"/>
    </row>
    <row r="27" spans="1:47" ht="24.95" customHeight="1">
      <c r="A27" s="30"/>
      <c r="B27" s="932"/>
      <c r="C27" s="933"/>
      <c r="D27" s="933"/>
      <c r="E27" s="933"/>
      <c r="F27" s="934"/>
      <c r="G27" s="935"/>
      <c r="H27" s="44"/>
      <c r="I27" s="924" t="s">
        <v>170</v>
      </c>
      <c r="J27" s="924"/>
      <c r="K27" s="924"/>
      <c r="L27" s="924"/>
      <c r="M27" s="924"/>
      <c r="N27" s="924"/>
      <c r="O27" s="1253"/>
      <c r="P27" s="1254"/>
      <c r="Q27" s="1254"/>
      <c r="R27" s="1254"/>
      <c r="S27" s="1254"/>
      <c r="T27" s="1255"/>
      <c r="U27" s="924"/>
      <c r="V27" s="924"/>
      <c r="W27" s="924"/>
      <c r="X27" s="924"/>
      <c r="Y27" s="924"/>
      <c r="Z27" s="924"/>
      <c r="AA27" s="924"/>
      <c r="AB27" s="924"/>
      <c r="AC27" s="924"/>
      <c r="AD27" s="1259"/>
      <c r="AE27" s="1260"/>
      <c r="AF27" s="1261"/>
      <c r="AG27" s="924"/>
      <c r="AH27" s="924"/>
      <c r="AI27" s="924"/>
      <c r="AJ27" s="1259"/>
      <c r="AK27" s="1260"/>
      <c r="AL27" s="1261"/>
      <c r="AM27" s="1259"/>
      <c r="AN27" s="1260"/>
      <c r="AO27" s="1261"/>
      <c r="AP27" s="924"/>
      <c r="AQ27" s="924"/>
      <c r="AR27" s="924"/>
      <c r="AS27" s="924"/>
      <c r="AT27" s="924"/>
      <c r="AU27" s="925"/>
    </row>
    <row r="28" spans="1:47" ht="24.95" customHeight="1">
      <c r="A28" s="30"/>
      <c r="B28" s="932"/>
      <c r="C28" s="933"/>
      <c r="D28" s="933"/>
      <c r="E28" s="933"/>
      <c r="F28" s="934"/>
      <c r="G28" s="935"/>
      <c r="H28" s="44"/>
      <c r="I28" s="924" t="s">
        <v>170</v>
      </c>
      <c r="J28" s="924"/>
      <c r="K28" s="924"/>
      <c r="L28" s="924"/>
      <c r="M28" s="924"/>
      <c r="N28" s="924"/>
      <c r="O28" s="1253"/>
      <c r="P28" s="1254"/>
      <c r="Q28" s="1254"/>
      <c r="R28" s="1254"/>
      <c r="S28" s="1254"/>
      <c r="T28" s="1255"/>
      <c r="U28" s="924"/>
      <c r="V28" s="924"/>
      <c r="W28" s="924"/>
      <c r="X28" s="924"/>
      <c r="Y28" s="924"/>
      <c r="Z28" s="924"/>
      <c r="AA28" s="924"/>
      <c r="AB28" s="924"/>
      <c r="AC28" s="924"/>
      <c r="AD28" s="1259"/>
      <c r="AE28" s="1260"/>
      <c r="AF28" s="1261"/>
      <c r="AG28" s="924"/>
      <c r="AH28" s="924"/>
      <c r="AI28" s="924"/>
      <c r="AJ28" s="1259"/>
      <c r="AK28" s="1260"/>
      <c r="AL28" s="1261"/>
      <c r="AM28" s="1259"/>
      <c r="AN28" s="1260"/>
      <c r="AO28" s="1261"/>
      <c r="AP28" s="924"/>
      <c r="AQ28" s="924"/>
      <c r="AR28" s="924"/>
      <c r="AS28" s="924"/>
      <c r="AT28" s="924"/>
      <c r="AU28" s="925"/>
    </row>
    <row r="29" spans="1:47" ht="24.95" customHeight="1">
      <c r="A29" s="30"/>
      <c r="B29" s="932"/>
      <c r="C29" s="933"/>
      <c r="D29" s="933"/>
      <c r="E29" s="933"/>
      <c r="F29" s="934"/>
      <c r="G29" s="935"/>
      <c r="H29" s="44"/>
      <c r="I29" s="924" t="s">
        <v>170</v>
      </c>
      <c r="J29" s="924"/>
      <c r="K29" s="924"/>
      <c r="L29" s="924"/>
      <c r="M29" s="924"/>
      <c r="N29" s="924"/>
      <c r="O29" s="1253"/>
      <c r="P29" s="1254"/>
      <c r="Q29" s="1254"/>
      <c r="R29" s="1254"/>
      <c r="S29" s="1254"/>
      <c r="T29" s="1255"/>
      <c r="U29" s="924"/>
      <c r="V29" s="924"/>
      <c r="W29" s="924"/>
      <c r="X29" s="924"/>
      <c r="Y29" s="924"/>
      <c r="Z29" s="924"/>
      <c r="AA29" s="924"/>
      <c r="AB29" s="924"/>
      <c r="AC29" s="924"/>
      <c r="AD29" s="1259"/>
      <c r="AE29" s="1260"/>
      <c r="AF29" s="1261"/>
      <c r="AG29" s="924"/>
      <c r="AH29" s="924"/>
      <c r="AI29" s="924"/>
      <c r="AJ29" s="1259"/>
      <c r="AK29" s="1260"/>
      <c r="AL29" s="1261"/>
      <c r="AM29" s="1259"/>
      <c r="AN29" s="1260"/>
      <c r="AO29" s="1261"/>
      <c r="AP29" s="924"/>
      <c r="AQ29" s="924"/>
      <c r="AR29" s="924"/>
      <c r="AS29" s="924"/>
      <c r="AT29" s="924"/>
      <c r="AU29" s="925"/>
    </row>
    <row r="30" spans="1:47" ht="24.95" customHeight="1">
      <c r="A30" s="30"/>
      <c r="B30" s="932"/>
      <c r="C30" s="933"/>
      <c r="D30" s="933"/>
      <c r="E30" s="933"/>
      <c r="F30" s="934"/>
      <c r="G30" s="935"/>
      <c r="H30" s="44"/>
      <c r="I30" s="924" t="s">
        <v>170</v>
      </c>
      <c r="J30" s="924"/>
      <c r="K30" s="924"/>
      <c r="L30" s="924"/>
      <c r="M30" s="924"/>
      <c r="N30" s="924"/>
      <c r="O30" s="1253"/>
      <c r="P30" s="1254"/>
      <c r="Q30" s="1254"/>
      <c r="R30" s="1254"/>
      <c r="S30" s="1254"/>
      <c r="T30" s="1255"/>
      <c r="U30" s="924"/>
      <c r="V30" s="924"/>
      <c r="W30" s="924"/>
      <c r="X30" s="924"/>
      <c r="Y30" s="924"/>
      <c r="Z30" s="924"/>
      <c r="AA30" s="924"/>
      <c r="AB30" s="924"/>
      <c r="AC30" s="924"/>
      <c r="AD30" s="1259"/>
      <c r="AE30" s="1260"/>
      <c r="AF30" s="1261"/>
      <c r="AG30" s="924"/>
      <c r="AH30" s="924"/>
      <c r="AI30" s="924"/>
      <c r="AJ30" s="1259"/>
      <c r="AK30" s="1260"/>
      <c r="AL30" s="1261"/>
      <c r="AM30" s="1259"/>
      <c r="AN30" s="1260"/>
      <c r="AO30" s="1261"/>
      <c r="AP30" s="924"/>
      <c r="AQ30" s="924"/>
      <c r="AR30" s="924"/>
      <c r="AS30" s="924"/>
      <c r="AT30" s="924"/>
      <c r="AU30" s="925"/>
    </row>
    <row r="31" spans="1:47" ht="24.95" customHeight="1">
      <c r="A31" s="30"/>
      <c r="B31" s="932"/>
      <c r="C31" s="933"/>
      <c r="D31" s="933"/>
      <c r="E31" s="933"/>
      <c r="F31" s="934"/>
      <c r="G31" s="935"/>
      <c r="H31" s="44"/>
      <c r="I31" s="924" t="s">
        <v>170</v>
      </c>
      <c r="J31" s="924"/>
      <c r="K31" s="924"/>
      <c r="L31" s="924"/>
      <c r="M31" s="924"/>
      <c r="N31" s="924"/>
      <c r="O31" s="1253"/>
      <c r="P31" s="1254"/>
      <c r="Q31" s="1254"/>
      <c r="R31" s="1254"/>
      <c r="S31" s="1254"/>
      <c r="T31" s="1255"/>
      <c r="U31" s="924"/>
      <c r="V31" s="924"/>
      <c r="W31" s="924"/>
      <c r="X31" s="924"/>
      <c r="Y31" s="924"/>
      <c r="Z31" s="924"/>
      <c r="AA31" s="924"/>
      <c r="AB31" s="924"/>
      <c r="AC31" s="924"/>
      <c r="AD31" s="1259"/>
      <c r="AE31" s="1260"/>
      <c r="AF31" s="1261"/>
      <c r="AG31" s="924"/>
      <c r="AH31" s="924"/>
      <c r="AI31" s="924"/>
      <c r="AJ31" s="1259"/>
      <c r="AK31" s="1260"/>
      <c r="AL31" s="1261"/>
      <c r="AM31" s="1259"/>
      <c r="AN31" s="1260"/>
      <c r="AO31" s="1261"/>
      <c r="AP31" s="924"/>
      <c r="AQ31" s="924"/>
      <c r="AR31" s="924"/>
      <c r="AS31" s="924"/>
      <c r="AT31" s="924"/>
      <c r="AU31" s="925"/>
    </row>
    <row r="32" spans="1:47" ht="24.95" customHeight="1">
      <c r="A32" s="30"/>
      <c r="B32" s="932"/>
      <c r="C32" s="933"/>
      <c r="D32" s="933"/>
      <c r="E32" s="933"/>
      <c r="F32" s="934"/>
      <c r="G32" s="935"/>
      <c r="H32" s="44"/>
      <c r="I32" s="924" t="s">
        <v>170</v>
      </c>
      <c r="J32" s="924"/>
      <c r="K32" s="924"/>
      <c r="L32" s="924"/>
      <c r="M32" s="924"/>
      <c r="N32" s="924"/>
      <c r="O32" s="1253"/>
      <c r="P32" s="1254"/>
      <c r="Q32" s="1254"/>
      <c r="R32" s="1254"/>
      <c r="S32" s="1254"/>
      <c r="T32" s="1255"/>
      <c r="U32" s="924"/>
      <c r="V32" s="924"/>
      <c r="W32" s="924"/>
      <c r="X32" s="924"/>
      <c r="Y32" s="924"/>
      <c r="Z32" s="924"/>
      <c r="AA32" s="924"/>
      <c r="AB32" s="924"/>
      <c r="AC32" s="924"/>
      <c r="AD32" s="1259"/>
      <c r="AE32" s="1260"/>
      <c r="AF32" s="1261"/>
      <c r="AG32" s="924"/>
      <c r="AH32" s="924"/>
      <c r="AI32" s="924"/>
      <c r="AJ32" s="1259"/>
      <c r="AK32" s="1260"/>
      <c r="AL32" s="1261"/>
      <c r="AM32" s="1259"/>
      <c r="AN32" s="1260"/>
      <c r="AO32" s="1261"/>
      <c r="AP32" s="924"/>
      <c r="AQ32" s="924"/>
      <c r="AR32" s="924"/>
      <c r="AS32" s="924"/>
      <c r="AT32" s="924"/>
      <c r="AU32" s="925"/>
    </row>
    <row r="33" spans="1:47" ht="24.95" customHeight="1">
      <c r="A33" s="30"/>
      <c r="B33" s="932"/>
      <c r="C33" s="933"/>
      <c r="D33" s="933"/>
      <c r="E33" s="933"/>
      <c r="F33" s="934"/>
      <c r="G33" s="935"/>
      <c r="H33" s="44"/>
      <c r="I33" s="924" t="s">
        <v>170</v>
      </c>
      <c r="J33" s="924"/>
      <c r="K33" s="924"/>
      <c r="L33" s="924"/>
      <c r="M33" s="924"/>
      <c r="N33" s="924"/>
      <c r="O33" s="1253"/>
      <c r="P33" s="1254"/>
      <c r="Q33" s="1254"/>
      <c r="R33" s="1254"/>
      <c r="S33" s="1254"/>
      <c r="T33" s="1255"/>
      <c r="U33" s="924"/>
      <c r="V33" s="924"/>
      <c r="W33" s="924"/>
      <c r="X33" s="924"/>
      <c r="Y33" s="924"/>
      <c r="Z33" s="924"/>
      <c r="AA33" s="924"/>
      <c r="AB33" s="924"/>
      <c r="AC33" s="924"/>
      <c r="AD33" s="1259"/>
      <c r="AE33" s="1260"/>
      <c r="AF33" s="1261"/>
      <c r="AG33" s="924"/>
      <c r="AH33" s="924"/>
      <c r="AI33" s="924"/>
      <c r="AJ33" s="1259"/>
      <c r="AK33" s="1260"/>
      <c r="AL33" s="1261"/>
      <c r="AM33" s="1259"/>
      <c r="AN33" s="1260"/>
      <c r="AO33" s="1261"/>
      <c r="AP33" s="924"/>
      <c r="AQ33" s="924"/>
      <c r="AR33" s="924"/>
      <c r="AS33" s="924"/>
      <c r="AT33" s="924"/>
      <c r="AU33" s="925"/>
    </row>
    <row r="34" spans="1:47" ht="24.95" customHeight="1">
      <c r="A34" s="30"/>
      <c r="B34" s="932"/>
      <c r="C34" s="933"/>
      <c r="D34" s="933"/>
      <c r="E34" s="933"/>
      <c r="F34" s="934"/>
      <c r="G34" s="935"/>
      <c r="H34" s="44"/>
      <c r="I34" s="924" t="s">
        <v>170</v>
      </c>
      <c r="J34" s="924"/>
      <c r="K34" s="924"/>
      <c r="L34" s="924"/>
      <c r="M34" s="924"/>
      <c r="N34" s="924"/>
      <c r="O34" s="1253"/>
      <c r="P34" s="1254"/>
      <c r="Q34" s="1254"/>
      <c r="R34" s="1254"/>
      <c r="S34" s="1254"/>
      <c r="T34" s="1255"/>
      <c r="U34" s="924"/>
      <c r="V34" s="924"/>
      <c r="W34" s="924"/>
      <c r="X34" s="924"/>
      <c r="Y34" s="924"/>
      <c r="Z34" s="924"/>
      <c r="AA34" s="924"/>
      <c r="AB34" s="924"/>
      <c r="AC34" s="924"/>
      <c r="AD34" s="1259"/>
      <c r="AE34" s="1260"/>
      <c r="AF34" s="1261"/>
      <c r="AG34" s="924"/>
      <c r="AH34" s="924"/>
      <c r="AI34" s="924"/>
      <c r="AJ34" s="1259"/>
      <c r="AK34" s="1260"/>
      <c r="AL34" s="1261"/>
      <c r="AM34" s="1259"/>
      <c r="AN34" s="1260"/>
      <c r="AO34" s="1261"/>
      <c r="AP34" s="924"/>
      <c r="AQ34" s="924"/>
      <c r="AR34" s="924"/>
      <c r="AS34" s="924"/>
      <c r="AT34" s="924"/>
      <c r="AU34" s="925"/>
    </row>
    <row r="35" spans="1:47" ht="24.95" customHeight="1">
      <c r="A35" s="30"/>
      <c r="B35" s="957"/>
      <c r="C35" s="958"/>
      <c r="D35" s="958"/>
      <c r="E35" s="958"/>
      <c r="F35" s="934"/>
      <c r="G35" s="935"/>
      <c r="H35" s="44"/>
      <c r="I35" s="924" t="s">
        <v>170</v>
      </c>
      <c r="J35" s="924"/>
      <c r="K35" s="924"/>
      <c r="L35" s="924"/>
      <c r="M35" s="924"/>
      <c r="N35" s="924"/>
      <c r="O35" s="1253"/>
      <c r="P35" s="1254"/>
      <c r="Q35" s="1254"/>
      <c r="R35" s="1254"/>
      <c r="S35" s="1254"/>
      <c r="T35" s="1255"/>
      <c r="U35" s="924"/>
      <c r="V35" s="924"/>
      <c r="W35" s="924"/>
      <c r="X35" s="924"/>
      <c r="Y35" s="924"/>
      <c r="Z35" s="924"/>
      <c r="AA35" s="924"/>
      <c r="AB35" s="924"/>
      <c r="AC35" s="924"/>
      <c r="AD35" s="1259"/>
      <c r="AE35" s="1260"/>
      <c r="AF35" s="1261"/>
      <c r="AG35" s="924"/>
      <c r="AH35" s="924"/>
      <c r="AI35" s="924"/>
      <c r="AJ35" s="1259"/>
      <c r="AK35" s="1260"/>
      <c r="AL35" s="1261"/>
      <c r="AM35" s="1259"/>
      <c r="AN35" s="1260"/>
      <c r="AO35" s="1261"/>
      <c r="AP35" s="924"/>
      <c r="AQ35" s="924"/>
      <c r="AR35" s="924"/>
      <c r="AS35" s="924"/>
      <c r="AT35" s="924"/>
      <c r="AU35" s="925"/>
    </row>
    <row r="36" spans="1:47" ht="24.95" customHeight="1">
      <c r="A36" s="30"/>
      <c r="B36" s="932"/>
      <c r="C36" s="933"/>
      <c r="D36" s="933"/>
      <c r="E36" s="933"/>
      <c r="F36" s="934"/>
      <c r="G36" s="935"/>
      <c r="H36" s="44"/>
      <c r="I36" s="924" t="s">
        <v>170</v>
      </c>
      <c r="J36" s="924"/>
      <c r="K36" s="924"/>
      <c r="L36" s="924"/>
      <c r="M36" s="924"/>
      <c r="N36" s="924"/>
      <c r="O36" s="1253"/>
      <c r="P36" s="1254"/>
      <c r="Q36" s="1254"/>
      <c r="R36" s="1254"/>
      <c r="S36" s="1254"/>
      <c r="T36" s="1255"/>
      <c r="U36" s="924"/>
      <c r="V36" s="924"/>
      <c r="W36" s="924"/>
      <c r="X36" s="924"/>
      <c r="Y36" s="924"/>
      <c r="Z36" s="924"/>
      <c r="AA36" s="924" t="s">
        <v>170</v>
      </c>
      <c r="AB36" s="924"/>
      <c r="AC36" s="924"/>
      <c r="AD36" s="1259"/>
      <c r="AE36" s="1260"/>
      <c r="AF36" s="1261"/>
      <c r="AG36" s="924"/>
      <c r="AH36" s="924"/>
      <c r="AI36" s="924"/>
      <c r="AJ36" s="1259"/>
      <c r="AK36" s="1260"/>
      <c r="AL36" s="1261"/>
      <c r="AM36" s="1259"/>
      <c r="AN36" s="1260"/>
      <c r="AO36" s="1261"/>
      <c r="AP36" s="924"/>
      <c r="AQ36" s="924"/>
      <c r="AR36" s="924"/>
      <c r="AS36" s="924"/>
      <c r="AT36" s="924"/>
      <c r="AU36" s="925"/>
    </row>
    <row r="37" spans="1:47" ht="24.95" customHeight="1">
      <c r="A37" s="30"/>
      <c r="B37" s="932"/>
      <c r="C37" s="933"/>
      <c r="D37" s="933"/>
      <c r="E37" s="933"/>
      <c r="F37" s="934"/>
      <c r="G37" s="935"/>
      <c r="H37" s="44"/>
      <c r="I37" s="924" t="s">
        <v>170</v>
      </c>
      <c r="J37" s="924"/>
      <c r="K37" s="924"/>
      <c r="L37" s="924"/>
      <c r="M37" s="924"/>
      <c r="N37" s="924"/>
      <c r="O37" s="1253"/>
      <c r="P37" s="1254"/>
      <c r="Q37" s="1254"/>
      <c r="R37" s="1254"/>
      <c r="S37" s="1254"/>
      <c r="T37" s="1255"/>
      <c r="U37" s="924"/>
      <c r="V37" s="924"/>
      <c r="W37" s="924"/>
      <c r="X37" s="924"/>
      <c r="Y37" s="924"/>
      <c r="Z37" s="924"/>
      <c r="AA37" s="924" t="s">
        <v>170</v>
      </c>
      <c r="AB37" s="924"/>
      <c r="AC37" s="924"/>
      <c r="AD37" s="1259"/>
      <c r="AE37" s="1260"/>
      <c r="AF37" s="1261"/>
      <c r="AG37" s="924"/>
      <c r="AH37" s="924"/>
      <c r="AI37" s="924"/>
      <c r="AJ37" s="1259"/>
      <c r="AK37" s="1260"/>
      <c r="AL37" s="1261"/>
      <c r="AM37" s="1259"/>
      <c r="AN37" s="1260"/>
      <c r="AO37" s="1261"/>
      <c r="AP37" s="924"/>
      <c r="AQ37" s="924"/>
      <c r="AR37" s="924"/>
      <c r="AS37" s="924"/>
      <c r="AT37" s="924"/>
      <c r="AU37" s="925"/>
    </row>
    <row r="38" spans="1:47" ht="24.95" customHeight="1">
      <c r="A38" s="30"/>
      <c r="B38" s="932"/>
      <c r="C38" s="933"/>
      <c r="D38" s="933"/>
      <c r="E38" s="933"/>
      <c r="F38" s="934"/>
      <c r="G38" s="935"/>
      <c r="H38" s="44"/>
      <c r="I38" s="924" t="s">
        <v>170</v>
      </c>
      <c r="J38" s="924"/>
      <c r="K38" s="924"/>
      <c r="L38" s="924"/>
      <c r="M38" s="924"/>
      <c r="N38" s="924"/>
      <c r="O38" s="1253"/>
      <c r="P38" s="1254"/>
      <c r="Q38" s="1254"/>
      <c r="R38" s="1254"/>
      <c r="S38" s="1254"/>
      <c r="T38" s="1255"/>
      <c r="U38" s="924"/>
      <c r="V38" s="924"/>
      <c r="W38" s="924"/>
      <c r="X38" s="924"/>
      <c r="Y38" s="924"/>
      <c r="Z38" s="924"/>
      <c r="AA38" s="924" t="s">
        <v>170</v>
      </c>
      <c r="AB38" s="924"/>
      <c r="AC38" s="924"/>
      <c r="AD38" s="1259"/>
      <c r="AE38" s="1260"/>
      <c r="AF38" s="1261"/>
      <c r="AG38" s="924"/>
      <c r="AH38" s="924"/>
      <c r="AI38" s="924"/>
      <c r="AJ38" s="1259"/>
      <c r="AK38" s="1260"/>
      <c r="AL38" s="1261"/>
      <c r="AM38" s="1259"/>
      <c r="AN38" s="1260"/>
      <c r="AO38" s="1261"/>
      <c r="AP38" s="924"/>
      <c r="AQ38" s="924"/>
      <c r="AR38" s="924"/>
      <c r="AS38" s="924"/>
      <c r="AT38" s="924"/>
      <c r="AU38" s="925"/>
    </row>
    <row r="39" spans="1:47" ht="24.95" customHeight="1">
      <c r="A39" s="30"/>
      <c r="B39" s="932"/>
      <c r="C39" s="933"/>
      <c r="D39" s="933"/>
      <c r="E39" s="933"/>
      <c r="F39" s="934"/>
      <c r="G39" s="935"/>
      <c r="H39" s="44"/>
      <c r="I39" s="924" t="s">
        <v>170</v>
      </c>
      <c r="J39" s="924"/>
      <c r="K39" s="924"/>
      <c r="L39" s="924"/>
      <c r="M39" s="924"/>
      <c r="N39" s="924"/>
      <c r="O39" s="1253"/>
      <c r="P39" s="1254"/>
      <c r="Q39" s="1254"/>
      <c r="R39" s="1254"/>
      <c r="S39" s="1254"/>
      <c r="T39" s="1255"/>
      <c r="U39" s="924"/>
      <c r="V39" s="924"/>
      <c r="W39" s="924"/>
      <c r="X39" s="924" t="s">
        <v>170</v>
      </c>
      <c r="Y39" s="924"/>
      <c r="Z39" s="924"/>
      <c r="AA39" s="924" t="s">
        <v>170</v>
      </c>
      <c r="AB39" s="924"/>
      <c r="AC39" s="924"/>
      <c r="AD39" s="1259"/>
      <c r="AE39" s="1260"/>
      <c r="AF39" s="1261"/>
      <c r="AG39" s="924" t="s">
        <v>170</v>
      </c>
      <c r="AH39" s="924"/>
      <c r="AI39" s="924"/>
      <c r="AJ39" s="1259"/>
      <c r="AK39" s="1260"/>
      <c r="AL39" s="1261"/>
      <c r="AM39" s="1259"/>
      <c r="AN39" s="1260"/>
      <c r="AO39" s="1261"/>
      <c r="AP39" s="924"/>
      <c r="AQ39" s="924"/>
      <c r="AR39" s="924"/>
      <c r="AS39" s="924"/>
      <c r="AT39" s="924"/>
      <c r="AU39" s="925"/>
    </row>
    <row r="40" spans="1:47" ht="24.95" customHeight="1">
      <c r="A40" s="30"/>
      <c r="B40" s="932"/>
      <c r="C40" s="933"/>
      <c r="D40" s="933"/>
      <c r="E40" s="933"/>
      <c r="F40" s="934"/>
      <c r="G40" s="935"/>
      <c r="H40" s="44"/>
      <c r="I40" s="924" t="s">
        <v>170</v>
      </c>
      <c r="J40" s="924"/>
      <c r="K40" s="924"/>
      <c r="L40" s="924"/>
      <c r="M40" s="924"/>
      <c r="N40" s="924"/>
      <c r="O40" s="1253"/>
      <c r="P40" s="1254"/>
      <c r="Q40" s="1254"/>
      <c r="R40" s="1254"/>
      <c r="S40" s="1254"/>
      <c r="T40" s="1255"/>
      <c r="U40" s="924"/>
      <c r="V40" s="924"/>
      <c r="W40" s="924"/>
      <c r="X40" s="924" t="s">
        <v>170</v>
      </c>
      <c r="Y40" s="924"/>
      <c r="Z40" s="924"/>
      <c r="AA40" s="924" t="s">
        <v>170</v>
      </c>
      <c r="AB40" s="924"/>
      <c r="AC40" s="924"/>
      <c r="AD40" s="1259"/>
      <c r="AE40" s="1260"/>
      <c r="AF40" s="1261"/>
      <c r="AG40" s="924" t="s">
        <v>170</v>
      </c>
      <c r="AH40" s="924"/>
      <c r="AI40" s="924"/>
      <c r="AJ40" s="1259"/>
      <c r="AK40" s="1260"/>
      <c r="AL40" s="1261"/>
      <c r="AM40" s="1259"/>
      <c r="AN40" s="1260"/>
      <c r="AO40" s="1261"/>
      <c r="AP40" s="924"/>
      <c r="AQ40" s="924"/>
      <c r="AR40" s="924"/>
      <c r="AS40" s="924"/>
      <c r="AT40" s="924"/>
      <c r="AU40" s="925"/>
    </row>
    <row r="41" spans="1:47" ht="24.95" customHeight="1">
      <c r="A41" s="30"/>
      <c r="B41" s="932"/>
      <c r="C41" s="933"/>
      <c r="D41" s="933"/>
      <c r="E41" s="933"/>
      <c r="F41" s="934"/>
      <c r="G41" s="935"/>
      <c r="H41" s="44"/>
      <c r="I41" s="924" t="s">
        <v>170</v>
      </c>
      <c r="J41" s="924"/>
      <c r="K41" s="924"/>
      <c r="L41" s="924"/>
      <c r="M41" s="924"/>
      <c r="N41" s="924"/>
      <c r="O41" s="1253"/>
      <c r="P41" s="1254"/>
      <c r="Q41" s="1254"/>
      <c r="R41" s="1254"/>
      <c r="S41" s="1254"/>
      <c r="T41" s="1255"/>
      <c r="U41" s="924"/>
      <c r="V41" s="924"/>
      <c r="W41" s="924"/>
      <c r="X41" s="924" t="s">
        <v>170</v>
      </c>
      <c r="Y41" s="924"/>
      <c r="Z41" s="924"/>
      <c r="AA41" s="924" t="s">
        <v>170</v>
      </c>
      <c r="AB41" s="924"/>
      <c r="AC41" s="924"/>
      <c r="AD41" s="1259"/>
      <c r="AE41" s="1260"/>
      <c r="AF41" s="1261"/>
      <c r="AG41" s="924" t="s">
        <v>170</v>
      </c>
      <c r="AH41" s="924"/>
      <c r="AI41" s="924"/>
      <c r="AJ41" s="1259"/>
      <c r="AK41" s="1260"/>
      <c r="AL41" s="1261"/>
      <c r="AM41" s="1259"/>
      <c r="AN41" s="1260"/>
      <c r="AO41" s="1261"/>
      <c r="AP41" s="924"/>
      <c r="AQ41" s="924"/>
      <c r="AR41" s="924"/>
      <c r="AS41" s="924"/>
      <c r="AT41" s="924"/>
      <c r="AU41" s="925"/>
    </row>
    <row r="42" spans="1:47" ht="24.95" customHeight="1">
      <c r="A42" s="30"/>
      <c r="B42" s="930"/>
      <c r="C42" s="931"/>
      <c r="D42" s="931"/>
      <c r="E42" s="931"/>
      <c r="F42" s="936"/>
      <c r="G42" s="937"/>
      <c r="H42" s="46"/>
      <c r="I42" s="924" t="s">
        <v>170</v>
      </c>
      <c r="J42" s="924"/>
      <c r="K42" s="924"/>
      <c r="L42" s="924"/>
      <c r="M42" s="924"/>
      <c r="N42" s="924"/>
      <c r="O42" s="1253"/>
      <c r="P42" s="1254"/>
      <c r="Q42" s="1254"/>
      <c r="R42" s="1254"/>
      <c r="S42" s="1254"/>
      <c r="T42" s="1255"/>
      <c r="U42" s="924"/>
      <c r="V42" s="924"/>
      <c r="W42" s="924"/>
      <c r="X42" s="924" t="s">
        <v>170</v>
      </c>
      <c r="Y42" s="924"/>
      <c r="Z42" s="924"/>
      <c r="AA42" s="924" t="s">
        <v>170</v>
      </c>
      <c r="AB42" s="924"/>
      <c r="AC42" s="924"/>
      <c r="AD42" s="1259"/>
      <c r="AE42" s="1260"/>
      <c r="AF42" s="1261"/>
      <c r="AG42" s="924" t="s">
        <v>170</v>
      </c>
      <c r="AH42" s="924"/>
      <c r="AI42" s="924"/>
      <c r="AJ42" s="1259"/>
      <c r="AK42" s="1260"/>
      <c r="AL42" s="1261"/>
      <c r="AM42" s="1259"/>
      <c r="AN42" s="1260"/>
      <c r="AO42" s="1261"/>
      <c r="AP42" s="924"/>
      <c r="AQ42" s="924"/>
      <c r="AR42" s="924"/>
      <c r="AS42" s="924"/>
      <c r="AT42" s="924"/>
      <c r="AU42" s="925"/>
    </row>
    <row r="43" spans="1:47" ht="24.95" customHeight="1" thickBot="1">
      <c r="A43" s="30"/>
      <c r="B43" s="926"/>
      <c r="C43" s="927"/>
      <c r="D43" s="927"/>
      <c r="E43" s="927"/>
      <c r="F43" s="928"/>
      <c r="G43" s="929"/>
      <c r="H43" s="45"/>
      <c r="I43" s="911"/>
      <c r="J43" s="911"/>
      <c r="K43" s="911"/>
      <c r="L43" s="911"/>
      <c r="M43" s="911"/>
      <c r="N43" s="911"/>
      <c r="O43" s="1256"/>
      <c r="P43" s="1257"/>
      <c r="Q43" s="1257"/>
      <c r="R43" s="1257"/>
      <c r="S43" s="1257"/>
      <c r="T43" s="1258"/>
      <c r="U43" s="911"/>
      <c r="V43" s="911"/>
      <c r="W43" s="911"/>
      <c r="X43" s="911"/>
      <c r="Y43" s="911"/>
      <c r="Z43" s="911"/>
      <c r="AA43" s="911"/>
      <c r="AB43" s="911"/>
      <c r="AC43" s="911"/>
      <c r="AD43" s="1262"/>
      <c r="AE43" s="1263"/>
      <c r="AF43" s="1264"/>
      <c r="AG43" s="911"/>
      <c r="AH43" s="911"/>
      <c r="AI43" s="911"/>
      <c r="AJ43" s="1262"/>
      <c r="AK43" s="1263"/>
      <c r="AL43" s="1264"/>
      <c r="AM43" s="1262"/>
      <c r="AN43" s="1263"/>
      <c r="AO43" s="1264"/>
      <c r="AP43" s="911"/>
      <c r="AQ43" s="911"/>
      <c r="AR43" s="911"/>
      <c r="AS43" s="911"/>
      <c r="AT43" s="911"/>
      <c r="AU43" s="912"/>
    </row>
    <row r="44" spans="1:47" ht="24.95" customHeight="1">
      <c r="A44" s="30"/>
      <c r="B44" s="55"/>
      <c r="C44" s="55"/>
      <c r="D44" s="55"/>
      <c r="E44" s="55"/>
      <c r="F44" s="37"/>
      <c r="G44" s="37"/>
      <c r="H44" s="58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</row>
    <row r="45" spans="1:47" ht="24.95" customHeight="1">
      <c r="A45" s="30"/>
      <c r="B45" s="55"/>
      <c r="C45" s="37"/>
      <c r="D45" s="37"/>
      <c r="E45" s="37"/>
      <c r="F45" s="37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37"/>
      <c r="AR45" s="37"/>
      <c r="AS45" s="37"/>
      <c r="AT45" s="30"/>
    </row>
    <row r="46" spans="1:47" ht="24.95" customHeight="1">
      <c r="A46" s="53"/>
      <c r="B46" s="53"/>
      <c r="C46" s="53"/>
      <c r="D46" s="53"/>
      <c r="E46" s="1176" t="s">
        <v>230</v>
      </c>
      <c r="F46" s="1177"/>
      <c r="G46" s="1177"/>
      <c r="H46" s="1177"/>
      <c r="I46" s="1177"/>
      <c r="J46" s="1177"/>
      <c r="K46" s="1177"/>
      <c r="L46" s="1177"/>
      <c r="M46" s="1177"/>
      <c r="N46" s="1177"/>
      <c r="O46" s="1177"/>
      <c r="P46" s="1177"/>
      <c r="Q46" s="1177"/>
      <c r="R46" s="1177"/>
      <c r="S46" s="1177"/>
      <c r="T46" s="1177"/>
      <c r="U46" s="1177"/>
      <c r="V46" s="1177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1"/>
      <c r="AS46" s="1"/>
      <c r="AT46" s="53"/>
    </row>
    <row r="47" spans="1:47" ht="24.95" customHeight="1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1"/>
      <c r="AS47" s="1"/>
      <c r="AT47" s="53"/>
    </row>
    <row r="48" spans="1:47" ht="24.95" customHeight="1">
      <c r="A48" s="3"/>
      <c r="B48" s="1172" t="s">
        <v>7</v>
      </c>
      <c r="C48" s="1172"/>
      <c r="D48" s="1172"/>
      <c r="E48" s="1172"/>
      <c r="F48" s="1172" t="s">
        <v>197</v>
      </c>
      <c r="G48" s="1172"/>
      <c r="H48" s="1172"/>
      <c r="I48" s="1172"/>
      <c r="J48" s="1172" t="s">
        <v>198</v>
      </c>
      <c r="K48" s="1172"/>
      <c r="L48" s="1172"/>
      <c r="M48" s="1172"/>
      <c r="N48" s="1172"/>
      <c r="O48" s="1172" t="s">
        <v>199</v>
      </c>
      <c r="P48" s="1172"/>
      <c r="Q48" s="1172"/>
      <c r="R48" s="1172"/>
      <c r="S48" s="1172"/>
      <c r="T48" s="1172" t="s">
        <v>200</v>
      </c>
      <c r="U48" s="1172"/>
      <c r="V48" s="1172"/>
      <c r="W48" s="1172"/>
      <c r="X48" s="1172"/>
      <c r="Y48" s="1172" t="s">
        <v>201</v>
      </c>
      <c r="Z48" s="1172"/>
      <c r="AA48" s="1172"/>
      <c r="AB48" s="1172"/>
      <c r="AC48" s="1172"/>
      <c r="AD48" s="1172" t="s">
        <v>202</v>
      </c>
      <c r="AE48" s="1172"/>
      <c r="AF48" s="1172"/>
      <c r="AG48" s="1172"/>
      <c r="AH48" s="1172"/>
      <c r="AI48" s="1172" t="s">
        <v>203</v>
      </c>
      <c r="AJ48" s="1172"/>
      <c r="AK48" s="1172"/>
      <c r="AL48" s="1172"/>
      <c r="AM48" s="1172"/>
      <c r="AN48" s="1173" t="s">
        <v>216</v>
      </c>
      <c r="AO48" s="1174"/>
      <c r="AP48" s="1174"/>
      <c r="AQ48" s="1174"/>
      <c r="AR48" s="1174"/>
      <c r="AS48" s="1174"/>
      <c r="AT48" s="1174"/>
      <c r="AU48" s="1175"/>
    </row>
    <row r="49" spans="1:47" ht="24.95" customHeight="1">
      <c r="A49" s="39"/>
      <c r="B49" s="1169" t="s">
        <v>408</v>
      </c>
      <c r="C49" s="1169"/>
      <c r="D49" s="1169"/>
      <c r="E49" s="1169"/>
      <c r="F49" s="1170"/>
      <c r="G49" s="1170"/>
      <c r="H49" s="1170"/>
      <c r="I49" s="1170"/>
      <c r="J49" s="1169"/>
      <c r="K49" s="1169"/>
      <c r="L49" s="1169"/>
      <c r="M49" s="1169"/>
      <c r="N49" s="1169"/>
      <c r="O49" s="1169"/>
      <c r="P49" s="1169"/>
      <c r="Q49" s="1169"/>
      <c r="R49" s="1169"/>
      <c r="S49" s="1169"/>
      <c r="T49" s="1169" t="s">
        <v>404</v>
      </c>
      <c r="U49" s="1169"/>
      <c r="V49" s="1169"/>
      <c r="W49" s="1169"/>
      <c r="X49" s="1169"/>
      <c r="Y49" s="1171" t="s">
        <v>403</v>
      </c>
      <c r="Z49" s="1171"/>
      <c r="AA49" s="1171"/>
      <c r="AB49" s="1171"/>
      <c r="AC49" s="1171"/>
      <c r="AD49" s="1169"/>
      <c r="AE49" s="1169"/>
      <c r="AF49" s="1169"/>
      <c r="AG49" s="1169"/>
      <c r="AH49" s="1169"/>
      <c r="AI49" s="1169" t="s">
        <v>411</v>
      </c>
      <c r="AJ49" s="1169"/>
      <c r="AK49" s="1169"/>
      <c r="AL49" s="1169"/>
      <c r="AM49" s="1169"/>
      <c r="AN49" s="1166" t="s">
        <v>412</v>
      </c>
      <c r="AO49" s="1167"/>
      <c r="AP49" s="1167"/>
      <c r="AQ49" s="1167"/>
      <c r="AR49" s="1167"/>
      <c r="AS49" s="1167"/>
      <c r="AT49" s="1167"/>
      <c r="AU49" s="1168"/>
    </row>
    <row r="50" spans="1:47" ht="24.95" customHeight="1">
      <c r="A50" s="40"/>
      <c r="B50" s="1169" t="s">
        <v>409</v>
      </c>
      <c r="C50" s="1169"/>
      <c r="D50" s="1169"/>
      <c r="E50" s="1169"/>
      <c r="F50" s="1170"/>
      <c r="G50" s="1170"/>
      <c r="H50" s="1170"/>
      <c r="I50" s="1170"/>
      <c r="J50" s="1169"/>
      <c r="K50" s="1169"/>
      <c r="L50" s="1169"/>
      <c r="M50" s="1169"/>
      <c r="N50" s="1169"/>
      <c r="O50" s="1169"/>
      <c r="P50" s="1169"/>
      <c r="Q50" s="1169"/>
      <c r="R50" s="1169"/>
      <c r="S50" s="1169"/>
      <c r="T50" s="1169" t="s">
        <v>404</v>
      </c>
      <c r="U50" s="1169"/>
      <c r="V50" s="1169"/>
      <c r="W50" s="1169"/>
      <c r="X50" s="1169"/>
      <c r="Y50" s="1171" t="s">
        <v>403</v>
      </c>
      <c r="Z50" s="1171"/>
      <c r="AA50" s="1171"/>
      <c r="AB50" s="1171"/>
      <c r="AC50" s="1171"/>
      <c r="AD50" s="1169"/>
      <c r="AE50" s="1169"/>
      <c r="AF50" s="1169"/>
      <c r="AG50" s="1169"/>
      <c r="AH50" s="1169"/>
      <c r="AI50" s="1169" t="s">
        <v>411</v>
      </c>
      <c r="AJ50" s="1169"/>
      <c r="AK50" s="1169"/>
      <c r="AL50" s="1169"/>
      <c r="AM50" s="1169"/>
      <c r="AN50" s="1166" t="s">
        <v>412</v>
      </c>
      <c r="AO50" s="1167"/>
      <c r="AP50" s="1167"/>
      <c r="AQ50" s="1167"/>
      <c r="AR50" s="1167"/>
      <c r="AS50" s="1167"/>
      <c r="AT50" s="1167"/>
      <c r="AU50" s="1168"/>
    </row>
    <row r="51" spans="1:47" ht="24.95" customHeight="1">
      <c r="A51" s="40"/>
      <c r="B51" s="1169" t="s">
        <v>410</v>
      </c>
      <c r="C51" s="1169"/>
      <c r="D51" s="1169"/>
      <c r="E51" s="1169"/>
      <c r="F51" s="1170"/>
      <c r="G51" s="1170"/>
      <c r="H51" s="1170"/>
      <c r="I51" s="1170"/>
      <c r="J51" s="1169"/>
      <c r="K51" s="1169"/>
      <c r="L51" s="1169"/>
      <c r="M51" s="1169"/>
      <c r="N51" s="1169"/>
      <c r="O51" s="1169"/>
      <c r="P51" s="1169"/>
      <c r="Q51" s="1169"/>
      <c r="R51" s="1169"/>
      <c r="S51" s="1169"/>
      <c r="T51" s="1169" t="s">
        <v>404</v>
      </c>
      <c r="U51" s="1169"/>
      <c r="V51" s="1169"/>
      <c r="W51" s="1169"/>
      <c r="X51" s="1169"/>
      <c r="Y51" s="1171" t="s">
        <v>403</v>
      </c>
      <c r="Z51" s="1171"/>
      <c r="AA51" s="1171"/>
      <c r="AB51" s="1171"/>
      <c r="AC51" s="1171"/>
      <c r="AD51" s="1169"/>
      <c r="AE51" s="1169"/>
      <c r="AF51" s="1169"/>
      <c r="AG51" s="1169"/>
      <c r="AH51" s="1169"/>
      <c r="AI51" s="1169" t="s">
        <v>411</v>
      </c>
      <c r="AJ51" s="1169"/>
      <c r="AK51" s="1169"/>
      <c r="AL51" s="1169"/>
      <c r="AM51" s="1169"/>
      <c r="AN51" s="1166" t="s">
        <v>412</v>
      </c>
      <c r="AO51" s="1167"/>
      <c r="AP51" s="1167"/>
      <c r="AQ51" s="1167"/>
      <c r="AR51" s="1167"/>
      <c r="AS51" s="1167"/>
      <c r="AT51" s="1167"/>
      <c r="AU51" s="1168"/>
    </row>
    <row r="52" spans="1:47" ht="24.95" customHeight="1">
      <c r="A52" s="40"/>
      <c r="B52" s="1169"/>
      <c r="C52" s="1169"/>
      <c r="D52" s="1169"/>
      <c r="E52" s="1169"/>
      <c r="F52" s="1170"/>
      <c r="G52" s="1170"/>
      <c r="H52" s="1170"/>
      <c r="I52" s="1170"/>
      <c r="J52" s="1169"/>
      <c r="K52" s="1169"/>
      <c r="L52" s="1169"/>
      <c r="M52" s="1169"/>
      <c r="N52" s="1169"/>
      <c r="O52" s="1169"/>
      <c r="P52" s="1169"/>
      <c r="Q52" s="1169"/>
      <c r="R52" s="1169"/>
      <c r="S52" s="1169"/>
      <c r="T52" s="1169"/>
      <c r="U52" s="1169"/>
      <c r="V52" s="1169"/>
      <c r="W52" s="1169"/>
      <c r="X52" s="1169"/>
      <c r="Y52" s="1169"/>
      <c r="Z52" s="1169"/>
      <c r="AA52" s="1169"/>
      <c r="AB52" s="1169"/>
      <c r="AC52" s="1169"/>
      <c r="AD52" s="1169"/>
      <c r="AE52" s="1169"/>
      <c r="AF52" s="1169"/>
      <c r="AG52" s="1169"/>
      <c r="AH52" s="1169"/>
      <c r="AI52" s="1169"/>
      <c r="AJ52" s="1169"/>
      <c r="AK52" s="1169"/>
      <c r="AL52" s="1169"/>
      <c r="AM52" s="1169"/>
      <c r="AN52" s="1166"/>
      <c r="AO52" s="1167"/>
      <c r="AP52" s="1167"/>
      <c r="AQ52" s="1167"/>
      <c r="AR52" s="1167"/>
      <c r="AS52" s="1167"/>
      <c r="AT52" s="1167"/>
      <c r="AU52" s="1168"/>
    </row>
    <row r="53" spans="1:47" ht="24.95" customHeight="1">
      <c r="A53" s="40"/>
      <c r="B53" s="1169"/>
      <c r="C53" s="1169"/>
      <c r="D53" s="1169"/>
      <c r="E53" s="1169"/>
      <c r="F53" s="1170"/>
      <c r="G53" s="1170"/>
      <c r="H53" s="1170"/>
      <c r="I53" s="1170"/>
      <c r="J53" s="1169"/>
      <c r="K53" s="1169"/>
      <c r="L53" s="1169"/>
      <c r="M53" s="1169"/>
      <c r="N53" s="1169"/>
      <c r="O53" s="1169"/>
      <c r="P53" s="1169"/>
      <c r="Q53" s="1169"/>
      <c r="R53" s="1169"/>
      <c r="S53" s="1169"/>
      <c r="T53" s="1169"/>
      <c r="U53" s="1169"/>
      <c r="V53" s="1169"/>
      <c r="W53" s="1169"/>
      <c r="X53" s="1169"/>
      <c r="Y53" s="1169"/>
      <c r="Z53" s="1169"/>
      <c r="AA53" s="1169"/>
      <c r="AB53" s="1169"/>
      <c r="AC53" s="1169"/>
      <c r="AD53" s="1169"/>
      <c r="AE53" s="1169"/>
      <c r="AF53" s="1169"/>
      <c r="AG53" s="1169"/>
      <c r="AH53" s="1169"/>
      <c r="AI53" s="1169"/>
      <c r="AJ53" s="1169"/>
      <c r="AK53" s="1169"/>
      <c r="AL53" s="1169"/>
      <c r="AM53" s="1169"/>
      <c r="AN53" s="1166"/>
      <c r="AO53" s="1167"/>
      <c r="AP53" s="1167"/>
      <c r="AQ53" s="1167"/>
      <c r="AR53" s="1167"/>
      <c r="AS53" s="1167"/>
      <c r="AT53" s="1167"/>
      <c r="AU53" s="1168"/>
    </row>
    <row r="54" spans="1:47" ht="24.95" customHeight="1">
      <c r="A54" s="40"/>
      <c r="B54" s="1169"/>
      <c r="C54" s="1169"/>
      <c r="D54" s="1169"/>
      <c r="E54" s="1169"/>
      <c r="F54" s="1170"/>
      <c r="G54" s="1170"/>
      <c r="H54" s="1170"/>
      <c r="I54" s="1170"/>
      <c r="J54" s="1169"/>
      <c r="K54" s="1169"/>
      <c r="L54" s="1169"/>
      <c r="M54" s="1169"/>
      <c r="N54" s="1169"/>
      <c r="O54" s="1169"/>
      <c r="P54" s="1169"/>
      <c r="Q54" s="1169"/>
      <c r="R54" s="1169"/>
      <c r="S54" s="1169"/>
      <c r="T54" s="1169"/>
      <c r="U54" s="1169"/>
      <c r="V54" s="1169"/>
      <c r="W54" s="1169"/>
      <c r="X54" s="1169"/>
      <c r="Y54" s="1169"/>
      <c r="Z54" s="1169"/>
      <c r="AA54" s="1169"/>
      <c r="AB54" s="1169"/>
      <c r="AC54" s="1169"/>
      <c r="AD54" s="1169"/>
      <c r="AE54" s="1169"/>
      <c r="AF54" s="1169"/>
      <c r="AG54" s="1169"/>
      <c r="AH54" s="1169"/>
      <c r="AI54" s="1169"/>
      <c r="AJ54" s="1169"/>
      <c r="AK54" s="1169"/>
      <c r="AL54" s="1169"/>
      <c r="AM54" s="1169"/>
      <c r="AN54" s="1166"/>
      <c r="AO54" s="1167"/>
      <c r="AP54" s="1167"/>
      <c r="AQ54" s="1167"/>
      <c r="AR54" s="1167"/>
      <c r="AS54" s="1167"/>
      <c r="AT54" s="1167"/>
      <c r="AU54" s="1168"/>
    </row>
    <row r="55" spans="1:47" ht="24.95" customHeight="1">
      <c r="A55" s="40"/>
      <c r="B55" s="1169"/>
      <c r="C55" s="1169"/>
      <c r="D55" s="1169"/>
      <c r="E55" s="1169"/>
      <c r="F55" s="1170"/>
      <c r="G55" s="1170"/>
      <c r="H55" s="1170"/>
      <c r="I55" s="1170"/>
      <c r="J55" s="1169"/>
      <c r="K55" s="1169"/>
      <c r="L55" s="1169"/>
      <c r="M55" s="1169"/>
      <c r="N55" s="1169"/>
      <c r="O55" s="1169"/>
      <c r="P55" s="1169"/>
      <c r="Q55" s="1169"/>
      <c r="R55" s="1169"/>
      <c r="S55" s="1169"/>
      <c r="T55" s="1169"/>
      <c r="U55" s="1169"/>
      <c r="V55" s="1169"/>
      <c r="W55" s="1169"/>
      <c r="X55" s="1169"/>
      <c r="Y55" s="1169"/>
      <c r="Z55" s="1169"/>
      <c r="AA55" s="1169"/>
      <c r="AB55" s="1169"/>
      <c r="AC55" s="1169"/>
      <c r="AD55" s="1169"/>
      <c r="AE55" s="1169"/>
      <c r="AF55" s="1169"/>
      <c r="AG55" s="1169"/>
      <c r="AH55" s="1169"/>
      <c r="AI55" s="1169"/>
      <c r="AJ55" s="1169"/>
      <c r="AK55" s="1169"/>
      <c r="AL55" s="1169"/>
      <c r="AM55" s="1169"/>
      <c r="AN55" s="1166"/>
      <c r="AO55" s="1167"/>
      <c r="AP55" s="1167"/>
      <c r="AQ55" s="1167"/>
      <c r="AR55" s="1167"/>
      <c r="AS55" s="1167"/>
      <c r="AT55" s="1167"/>
      <c r="AU55" s="1168"/>
    </row>
    <row r="56" spans="1:47" ht="24.95" customHeight="1">
      <c r="A56" s="40"/>
      <c r="B56" s="1169"/>
      <c r="C56" s="1169"/>
      <c r="D56" s="1169"/>
      <c r="E56" s="1169"/>
      <c r="F56" s="1170"/>
      <c r="G56" s="1170"/>
      <c r="H56" s="1170"/>
      <c r="I56" s="1170"/>
      <c r="J56" s="1169"/>
      <c r="K56" s="1169"/>
      <c r="L56" s="1169"/>
      <c r="M56" s="1169"/>
      <c r="N56" s="1169"/>
      <c r="O56" s="1169"/>
      <c r="P56" s="1169"/>
      <c r="Q56" s="1169"/>
      <c r="R56" s="1169"/>
      <c r="S56" s="1169"/>
      <c r="T56" s="1169"/>
      <c r="U56" s="1169"/>
      <c r="V56" s="1169"/>
      <c r="W56" s="1169"/>
      <c r="X56" s="1169"/>
      <c r="Y56" s="1169"/>
      <c r="Z56" s="1169"/>
      <c r="AA56" s="1169"/>
      <c r="AB56" s="1169"/>
      <c r="AC56" s="1169"/>
      <c r="AD56" s="1169"/>
      <c r="AE56" s="1169"/>
      <c r="AF56" s="1169"/>
      <c r="AG56" s="1169"/>
      <c r="AH56" s="1169"/>
      <c r="AI56" s="1169"/>
      <c r="AJ56" s="1169"/>
      <c r="AK56" s="1169"/>
      <c r="AL56" s="1169"/>
      <c r="AM56" s="1169"/>
      <c r="AN56" s="1166"/>
      <c r="AO56" s="1167"/>
      <c r="AP56" s="1167"/>
      <c r="AQ56" s="1167"/>
      <c r="AR56" s="1167"/>
      <c r="AS56" s="1167"/>
      <c r="AT56" s="1167"/>
      <c r="AU56" s="1168"/>
    </row>
    <row r="57" spans="1:47" ht="24.95" customHeight="1">
      <c r="A57" s="40"/>
      <c r="B57" s="1169"/>
      <c r="C57" s="1169"/>
      <c r="D57" s="1169"/>
      <c r="E57" s="1169"/>
      <c r="F57" s="1170"/>
      <c r="G57" s="1170"/>
      <c r="H57" s="1170"/>
      <c r="I57" s="1170"/>
      <c r="J57" s="1169"/>
      <c r="K57" s="1169"/>
      <c r="L57" s="1169"/>
      <c r="M57" s="1169"/>
      <c r="N57" s="1169"/>
      <c r="O57" s="1169"/>
      <c r="P57" s="1169"/>
      <c r="Q57" s="1169"/>
      <c r="R57" s="1169"/>
      <c r="S57" s="1169"/>
      <c r="T57" s="1169"/>
      <c r="U57" s="1169"/>
      <c r="V57" s="1169"/>
      <c r="W57" s="1169"/>
      <c r="X57" s="1169"/>
      <c r="Y57" s="1169"/>
      <c r="Z57" s="1169"/>
      <c r="AA57" s="1169"/>
      <c r="AB57" s="1169"/>
      <c r="AC57" s="1169"/>
      <c r="AD57" s="1169"/>
      <c r="AE57" s="1169"/>
      <c r="AF57" s="1169"/>
      <c r="AG57" s="1169"/>
      <c r="AH57" s="1169"/>
      <c r="AI57" s="1169"/>
      <c r="AJ57" s="1169"/>
      <c r="AK57" s="1169"/>
      <c r="AL57" s="1169"/>
      <c r="AM57" s="1169"/>
      <c r="AN57" s="1166"/>
      <c r="AO57" s="1167"/>
      <c r="AP57" s="1167"/>
      <c r="AQ57" s="1167"/>
      <c r="AR57" s="1167"/>
      <c r="AS57" s="1167"/>
      <c r="AT57" s="1167"/>
      <c r="AU57" s="1168"/>
    </row>
    <row r="58" spans="1:47" ht="24.95" customHeight="1">
      <c r="A58" s="40"/>
      <c r="B58" s="1169"/>
      <c r="C58" s="1169"/>
      <c r="D58" s="1169"/>
      <c r="E58" s="1169"/>
      <c r="F58" s="1170"/>
      <c r="G58" s="1170"/>
      <c r="H58" s="1170"/>
      <c r="I58" s="1170"/>
      <c r="J58" s="1169"/>
      <c r="K58" s="1169"/>
      <c r="L58" s="1169"/>
      <c r="M58" s="1169"/>
      <c r="N58" s="1169"/>
      <c r="O58" s="1169"/>
      <c r="P58" s="1169"/>
      <c r="Q58" s="1169"/>
      <c r="R58" s="1169"/>
      <c r="S58" s="1169"/>
      <c r="T58" s="1169"/>
      <c r="U58" s="1169"/>
      <c r="V58" s="1169"/>
      <c r="W58" s="1169"/>
      <c r="X58" s="1169"/>
      <c r="Y58" s="1169"/>
      <c r="Z58" s="1169"/>
      <c r="AA58" s="1169"/>
      <c r="AB58" s="1169"/>
      <c r="AC58" s="1169"/>
      <c r="AD58" s="1169"/>
      <c r="AE58" s="1169"/>
      <c r="AF58" s="1169"/>
      <c r="AG58" s="1169"/>
      <c r="AH58" s="1169"/>
      <c r="AI58" s="1169"/>
      <c r="AJ58" s="1169"/>
      <c r="AK58" s="1169"/>
      <c r="AL58" s="1169"/>
      <c r="AM58" s="1169"/>
      <c r="AN58" s="1166"/>
      <c r="AO58" s="1167"/>
      <c r="AP58" s="1167"/>
      <c r="AQ58" s="1167"/>
      <c r="AR58" s="1167"/>
      <c r="AS58" s="1167"/>
      <c r="AT58" s="1167"/>
      <c r="AU58" s="1168"/>
    </row>
    <row r="59" spans="1:47" ht="24.95" customHeight="1">
      <c r="A59" s="40"/>
      <c r="B59" s="1169"/>
      <c r="C59" s="1169"/>
      <c r="D59" s="1169"/>
      <c r="E59" s="1169"/>
      <c r="F59" s="1170"/>
      <c r="G59" s="1170"/>
      <c r="H59" s="1170"/>
      <c r="I59" s="1170"/>
      <c r="J59" s="1169"/>
      <c r="K59" s="1169"/>
      <c r="L59" s="1169"/>
      <c r="M59" s="1169"/>
      <c r="N59" s="1169"/>
      <c r="O59" s="1169"/>
      <c r="P59" s="1169"/>
      <c r="Q59" s="1169"/>
      <c r="R59" s="1169"/>
      <c r="S59" s="1169"/>
      <c r="T59" s="1169"/>
      <c r="U59" s="1169"/>
      <c r="V59" s="1169"/>
      <c r="W59" s="1169"/>
      <c r="X59" s="1169"/>
      <c r="Y59" s="1169"/>
      <c r="Z59" s="1169"/>
      <c r="AA59" s="1169"/>
      <c r="AB59" s="1169"/>
      <c r="AC59" s="1169"/>
      <c r="AD59" s="1169"/>
      <c r="AE59" s="1169"/>
      <c r="AF59" s="1169"/>
      <c r="AG59" s="1169"/>
      <c r="AH59" s="1169"/>
      <c r="AI59" s="1169"/>
      <c r="AJ59" s="1169"/>
      <c r="AK59" s="1169"/>
      <c r="AL59" s="1169"/>
      <c r="AM59" s="1169"/>
      <c r="AN59" s="1166"/>
      <c r="AO59" s="1167"/>
      <c r="AP59" s="1167"/>
      <c r="AQ59" s="1167"/>
      <c r="AR59" s="1167"/>
      <c r="AS59" s="1167"/>
      <c r="AT59" s="1167"/>
      <c r="AU59" s="1168"/>
    </row>
    <row r="60" spans="1:47" ht="24.95" customHeight="1">
      <c r="A60" s="40"/>
      <c r="B60" s="1169"/>
      <c r="C60" s="1169"/>
      <c r="D60" s="1169"/>
      <c r="E60" s="1169"/>
      <c r="F60" s="1170"/>
      <c r="G60" s="1170"/>
      <c r="H60" s="1170"/>
      <c r="I60" s="1170"/>
      <c r="J60" s="1169"/>
      <c r="K60" s="1169"/>
      <c r="L60" s="1169"/>
      <c r="M60" s="1169"/>
      <c r="N60" s="1169"/>
      <c r="O60" s="1169"/>
      <c r="P60" s="1169"/>
      <c r="Q60" s="1169"/>
      <c r="R60" s="1169"/>
      <c r="S60" s="1169"/>
      <c r="T60" s="1169"/>
      <c r="U60" s="1169"/>
      <c r="V60" s="1169"/>
      <c r="W60" s="1169"/>
      <c r="X60" s="1169"/>
      <c r="Y60" s="1169"/>
      <c r="Z60" s="1169"/>
      <c r="AA60" s="1169"/>
      <c r="AB60" s="1169"/>
      <c r="AC60" s="1169"/>
      <c r="AD60" s="1169"/>
      <c r="AE60" s="1169"/>
      <c r="AF60" s="1169"/>
      <c r="AG60" s="1169"/>
      <c r="AH60" s="1169"/>
      <c r="AI60" s="1169"/>
      <c r="AJ60" s="1169"/>
      <c r="AK60" s="1169"/>
      <c r="AL60" s="1169"/>
      <c r="AM60" s="1169"/>
      <c r="AN60" s="1166"/>
      <c r="AO60" s="1167"/>
      <c r="AP60" s="1167"/>
      <c r="AQ60" s="1167"/>
      <c r="AR60" s="1167"/>
      <c r="AS60" s="1167"/>
      <c r="AT60" s="1167"/>
      <c r="AU60" s="1168"/>
    </row>
    <row r="61" spans="1:47" ht="24.95" customHeight="1">
      <c r="A61" s="40"/>
      <c r="B61" s="1169"/>
      <c r="C61" s="1169"/>
      <c r="D61" s="1169"/>
      <c r="E61" s="1169"/>
      <c r="F61" s="1170"/>
      <c r="G61" s="1170"/>
      <c r="H61" s="1170"/>
      <c r="I61" s="1170"/>
      <c r="J61" s="1169"/>
      <c r="K61" s="1169"/>
      <c r="L61" s="1169"/>
      <c r="M61" s="1169"/>
      <c r="N61" s="1169"/>
      <c r="O61" s="1169"/>
      <c r="P61" s="1169"/>
      <c r="Q61" s="1169"/>
      <c r="R61" s="1169"/>
      <c r="S61" s="1169"/>
      <c r="T61" s="1169"/>
      <c r="U61" s="1169"/>
      <c r="V61" s="1169"/>
      <c r="W61" s="1169"/>
      <c r="X61" s="1169"/>
      <c r="Y61" s="1169"/>
      <c r="Z61" s="1169"/>
      <c r="AA61" s="1169"/>
      <c r="AB61" s="1169"/>
      <c r="AC61" s="1169"/>
      <c r="AD61" s="1169"/>
      <c r="AE61" s="1169"/>
      <c r="AF61" s="1169"/>
      <c r="AG61" s="1169"/>
      <c r="AH61" s="1169"/>
      <c r="AI61" s="1169"/>
      <c r="AJ61" s="1169"/>
      <c r="AK61" s="1169"/>
      <c r="AL61" s="1169"/>
      <c r="AM61" s="1169"/>
      <c r="AN61" s="1166"/>
      <c r="AO61" s="1167"/>
      <c r="AP61" s="1167"/>
      <c r="AQ61" s="1167"/>
      <c r="AR61" s="1167"/>
      <c r="AS61" s="1167"/>
      <c r="AT61" s="1167"/>
      <c r="AU61" s="1168"/>
    </row>
    <row r="62" spans="1:47" ht="24.95" customHeight="1">
      <c r="A62" s="40"/>
      <c r="B62" s="1169"/>
      <c r="C62" s="1169"/>
      <c r="D62" s="1169"/>
      <c r="E62" s="1169"/>
      <c r="F62" s="1170"/>
      <c r="G62" s="1170"/>
      <c r="H62" s="1170"/>
      <c r="I62" s="1170"/>
      <c r="J62" s="1169"/>
      <c r="K62" s="1169"/>
      <c r="L62" s="1169"/>
      <c r="M62" s="1169"/>
      <c r="N62" s="1169"/>
      <c r="O62" s="1169"/>
      <c r="P62" s="1169"/>
      <c r="Q62" s="1169"/>
      <c r="R62" s="1169"/>
      <c r="S62" s="1169"/>
      <c r="T62" s="1169"/>
      <c r="U62" s="1169"/>
      <c r="V62" s="1169"/>
      <c r="W62" s="1169"/>
      <c r="X62" s="1169"/>
      <c r="Y62" s="1169"/>
      <c r="Z62" s="1169"/>
      <c r="AA62" s="1169"/>
      <c r="AB62" s="1169"/>
      <c r="AC62" s="1169"/>
      <c r="AD62" s="1169"/>
      <c r="AE62" s="1169"/>
      <c r="AF62" s="1169"/>
      <c r="AG62" s="1169"/>
      <c r="AH62" s="1169"/>
      <c r="AI62" s="1169"/>
      <c r="AJ62" s="1169"/>
      <c r="AK62" s="1169"/>
      <c r="AL62" s="1169"/>
      <c r="AM62" s="1169"/>
      <c r="AN62" s="1166"/>
      <c r="AO62" s="1167"/>
      <c r="AP62" s="1167"/>
      <c r="AQ62" s="1167"/>
      <c r="AR62" s="1167"/>
      <c r="AS62" s="1167"/>
      <c r="AT62" s="1167"/>
      <c r="AU62" s="1168"/>
    </row>
    <row r="63" spans="1:47" s="53" customFormat="1" ht="24.95" customHeight="1" thickBot="1">
      <c r="AR63" s="1"/>
      <c r="AS63" s="1"/>
    </row>
    <row r="64" spans="1:47" s="53" customFormat="1" ht="24.95" customHeight="1" thickBot="1">
      <c r="B64" s="913" t="s">
        <v>355</v>
      </c>
      <c r="C64" s="914"/>
      <c r="D64" s="914"/>
      <c r="E64" s="914"/>
      <c r="F64" s="914"/>
      <c r="G64" s="914"/>
      <c r="H64" s="914"/>
      <c r="I64" s="914"/>
      <c r="J64" s="914"/>
      <c r="K64" s="914"/>
      <c r="L64" s="914"/>
      <c r="M64" s="914"/>
      <c r="N64" s="914"/>
      <c r="O64" s="914"/>
      <c r="P64" s="914"/>
      <c r="Q64" s="914"/>
      <c r="R64" s="914"/>
      <c r="S64" s="914"/>
      <c r="T64" s="914"/>
      <c r="U64" s="914"/>
      <c r="V64" s="914"/>
      <c r="W64" s="914"/>
      <c r="X64" s="914"/>
      <c r="Y64" s="914"/>
      <c r="Z64" s="914"/>
      <c r="AA64" s="914"/>
      <c r="AB64" s="914"/>
      <c r="AC64" s="914"/>
      <c r="AD64" s="914"/>
      <c r="AE64" s="914"/>
      <c r="AF64" s="914"/>
      <c r="AG64" s="914"/>
      <c r="AH64" s="914"/>
      <c r="AI64" s="914"/>
      <c r="AJ64" s="914"/>
      <c r="AK64" s="914"/>
      <c r="AL64" s="914"/>
      <c r="AM64" s="914"/>
      <c r="AN64" s="914"/>
      <c r="AO64" s="914"/>
      <c r="AP64" s="914"/>
      <c r="AQ64" s="914"/>
      <c r="AR64" s="914"/>
      <c r="AS64" s="914"/>
      <c r="AT64" s="914"/>
      <c r="AU64" s="915"/>
    </row>
    <row r="65" spans="2:48" s="53" customFormat="1" ht="24.95" customHeight="1">
      <c r="E65" s="1144"/>
      <c r="F65" s="1144"/>
      <c r="G65" s="1144"/>
      <c r="H65" s="1144"/>
      <c r="I65" s="1144"/>
      <c r="J65" s="1144"/>
      <c r="K65" s="1144"/>
      <c r="L65" s="1144"/>
      <c r="M65" s="1144"/>
      <c r="N65" s="1144"/>
      <c r="O65" s="1144"/>
      <c r="P65" s="1144"/>
      <c r="Q65" s="1144"/>
      <c r="R65" s="1144"/>
      <c r="S65" s="1144"/>
      <c r="T65" s="1144"/>
      <c r="U65" s="1144"/>
      <c r="V65" s="1144"/>
      <c r="W65" s="1144"/>
      <c r="X65" s="1144"/>
      <c r="Y65" s="1144"/>
      <c r="Z65" s="1144"/>
      <c r="AA65" s="1144"/>
      <c r="AB65" s="1144"/>
      <c r="AC65" s="1144"/>
      <c r="AD65" s="1144"/>
      <c r="AE65" s="1144"/>
      <c r="AF65" s="1144"/>
      <c r="AG65" s="1144"/>
      <c r="AH65" s="1144"/>
      <c r="AI65" s="1144"/>
      <c r="AJ65" s="1144"/>
      <c r="AK65" s="1144"/>
      <c r="AL65" s="1144"/>
      <c r="AM65" s="1144"/>
      <c r="AN65" s="1144"/>
      <c r="AO65" s="1144"/>
      <c r="AP65" s="1144"/>
      <c r="AQ65" s="1144"/>
      <c r="AR65" s="1"/>
      <c r="AS65" s="1"/>
    </row>
    <row r="66" spans="2:48" s="1" customFormat="1" ht="24.95" customHeight="1">
      <c r="B66" s="1145" t="s">
        <v>60</v>
      </c>
      <c r="C66" s="1146"/>
      <c r="D66" s="1147"/>
      <c r="E66" s="1145" t="s">
        <v>61</v>
      </c>
      <c r="F66" s="1146"/>
      <c r="G66" s="1146"/>
      <c r="H66" s="1146"/>
      <c r="I66" s="1146"/>
      <c r="J66" s="1146"/>
      <c r="K66" s="1146"/>
      <c r="L66" s="1146"/>
      <c r="M66" s="1146"/>
      <c r="N66" s="1146"/>
      <c r="O66" s="1146"/>
      <c r="P66" s="1146"/>
      <c r="Q66" s="1146"/>
      <c r="R66" s="1146"/>
      <c r="S66" s="1147"/>
      <c r="T66" s="1151" t="s">
        <v>62</v>
      </c>
      <c r="U66" s="1152"/>
      <c r="V66" s="1152"/>
      <c r="W66" s="1152"/>
      <c r="X66" s="1152"/>
      <c r="Y66" s="1153"/>
      <c r="Z66" s="1154" t="s">
        <v>63</v>
      </c>
      <c r="AA66" s="1155"/>
      <c r="AB66" s="1155"/>
      <c r="AC66" s="1155"/>
      <c r="AD66" s="1160" t="s">
        <v>272</v>
      </c>
      <c r="AE66" s="1160"/>
      <c r="AF66" s="1160"/>
      <c r="AG66" s="1160" t="s">
        <v>383</v>
      </c>
      <c r="AH66" s="1160"/>
      <c r="AI66" s="1160"/>
      <c r="AJ66" s="1155" t="s">
        <v>64</v>
      </c>
      <c r="AK66" s="1155"/>
      <c r="AL66" s="1155"/>
      <c r="AM66" s="1155"/>
      <c r="AN66" s="1155"/>
      <c r="AO66" s="1155"/>
      <c r="AP66" s="1155"/>
      <c r="AQ66" s="1155"/>
      <c r="AR66" s="1155"/>
      <c r="AS66" s="1155"/>
      <c r="AT66" s="1155"/>
      <c r="AU66" s="1156"/>
      <c r="AV66" s="53"/>
    </row>
    <row r="67" spans="2:48" s="4" customFormat="1" ht="24.95" customHeight="1">
      <c r="B67" s="1148"/>
      <c r="C67" s="1149"/>
      <c r="D67" s="1150"/>
      <c r="E67" s="1148"/>
      <c r="F67" s="1149"/>
      <c r="G67" s="1149"/>
      <c r="H67" s="1149"/>
      <c r="I67" s="1149"/>
      <c r="J67" s="1149"/>
      <c r="K67" s="1149"/>
      <c r="L67" s="1149"/>
      <c r="M67" s="1149"/>
      <c r="N67" s="1149"/>
      <c r="O67" s="1149"/>
      <c r="P67" s="1149"/>
      <c r="Q67" s="1149"/>
      <c r="R67" s="1149"/>
      <c r="S67" s="1150"/>
      <c r="T67" s="1142" t="s">
        <v>65</v>
      </c>
      <c r="U67" s="1143"/>
      <c r="V67" s="1142" t="s">
        <v>66</v>
      </c>
      <c r="W67" s="1143"/>
      <c r="X67" s="1142" t="s">
        <v>67</v>
      </c>
      <c r="Y67" s="1143"/>
      <c r="Z67" s="1157"/>
      <c r="AA67" s="1158"/>
      <c r="AB67" s="1158"/>
      <c r="AC67" s="1158"/>
      <c r="AD67" s="59" t="s">
        <v>236</v>
      </c>
      <c r="AE67" s="59" t="s">
        <v>379</v>
      </c>
      <c r="AF67" s="59" t="s">
        <v>235</v>
      </c>
      <c r="AG67" s="1160"/>
      <c r="AH67" s="1160"/>
      <c r="AI67" s="1160"/>
      <c r="AJ67" s="1158"/>
      <c r="AK67" s="1158"/>
      <c r="AL67" s="1158"/>
      <c r="AM67" s="1158"/>
      <c r="AN67" s="1158"/>
      <c r="AO67" s="1158"/>
      <c r="AP67" s="1158"/>
      <c r="AQ67" s="1158"/>
      <c r="AR67" s="1158"/>
      <c r="AS67" s="1158"/>
      <c r="AT67" s="1158"/>
      <c r="AU67" s="1159"/>
    </row>
    <row r="68" spans="2:48" s="4" customFormat="1" ht="24.95" customHeight="1">
      <c r="B68" s="1113">
        <v>1</v>
      </c>
      <c r="C68" s="1114"/>
      <c r="D68" s="1115"/>
      <c r="E68" s="1100" t="s">
        <v>68</v>
      </c>
      <c r="F68" s="1101"/>
      <c r="G68" s="1101"/>
      <c r="H68" s="1101"/>
      <c r="I68" s="1101"/>
      <c r="J68" s="1101"/>
      <c r="K68" s="1101"/>
      <c r="L68" s="1101"/>
      <c r="M68" s="1101"/>
      <c r="N68" s="1101"/>
      <c r="O68" s="1101"/>
      <c r="P68" s="1101"/>
      <c r="Q68" s="1101"/>
      <c r="R68" s="1101"/>
      <c r="S68" s="1116"/>
      <c r="T68" s="1117">
        <f>Z139</f>
        <v>0</v>
      </c>
      <c r="U68" s="1118"/>
      <c r="V68" s="1117">
        <f>AA139</f>
        <v>0</v>
      </c>
      <c r="W68" s="1118"/>
      <c r="X68" s="1119" t="e">
        <f>INDEX($AM$116:$AT$119,MATCH(T68,$AK$116:$AK$119,0),MATCH(V68,$AM$120:$AT$120,0))</f>
        <v>#N/A</v>
      </c>
      <c r="Y68" s="1120"/>
      <c r="Z68" s="1121"/>
      <c r="AA68" s="1122"/>
      <c r="AB68" s="1122"/>
      <c r="AC68" s="1122"/>
      <c r="AD68" s="27"/>
      <c r="AE68" s="27"/>
      <c r="AF68" s="27"/>
      <c r="AG68" s="1111">
        <f>AK127</f>
        <v>0</v>
      </c>
      <c r="AH68" s="924"/>
      <c r="AI68" s="924"/>
      <c r="AJ68" s="1112"/>
      <c r="AK68" s="1112"/>
      <c r="AL68" s="1112"/>
      <c r="AM68" s="1112"/>
      <c r="AN68" s="1112"/>
      <c r="AO68" s="1112"/>
      <c r="AP68" s="1112"/>
      <c r="AQ68" s="1112"/>
      <c r="AR68" s="1112"/>
      <c r="AS68" s="1112"/>
      <c r="AT68" s="1112"/>
      <c r="AU68" s="935"/>
    </row>
    <row r="69" spans="2:48" s="53" customFormat="1" ht="24.95" customHeight="1">
      <c r="B69" s="1124">
        <v>2</v>
      </c>
      <c r="C69" s="1125"/>
      <c r="D69" s="1126"/>
      <c r="E69" s="1127" t="s">
        <v>70</v>
      </c>
      <c r="F69" s="1128"/>
      <c r="G69" s="1128"/>
      <c r="H69" s="1128"/>
      <c r="I69" s="1128"/>
      <c r="J69" s="1128"/>
      <c r="K69" s="1128"/>
      <c r="L69" s="1128"/>
      <c r="M69" s="1128"/>
      <c r="N69" s="1128"/>
      <c r="O69" s="1128"/>
      <c r="P69" s="1128"/>
      <c r="Q69" s="1128"/>
      <c r="R69" s="1128"/>
      <c r="S69" s="1129"/>
      <c r="T69" s="1130">
        <f>Z158</f>
        <v>2</v>
      </c>
      <c r="U69" s="1131"/>
      <c r="V69" s="1130">
        <f>AA158</f>
        <v>2</v>
      </c>
      <c r="W69" s="1131"/>
      <c r="X69" s="1119" t="str">
        <f t="shared" ref="X69:X85" si="0">INDEX($AM$116:$AT$119,MATCH(T69,$AK$116:$AK$119,0),MATCH(V69,$AM$120:$AT$120,0))</f>
        <v>C</v>
      </c>
      <c r="Y69" s="1120"/>
      <c r="Z69" s="1132" t="s">
        <v>71</v>
      </c>
      <c r="AA69" s="1133"/>
      <c r="AB69" s="1133"/>
      <c r="AC69" s="1133"/>
      <c r="AD69" s="48" t="s">
        <v>170</v>
      </c>
      <c r="AE69" s="48"/>
      <c r="AF69" s="48"/>
      <c r="AG69" s="1111">
        <f>AK146</f>
        <v>0.15384615384615385</v>
      </c>
      <c r="AH69" s="924"/>
      <c r="AI69" s="924"/>
      <c r="AJ69" s="1112"/>
      <c r="AK69" s="1112"/>
      <c r="AL69" s="1112"/>
      <c r="AM69" s="1112"/>
      <c r="AN69" s="1112"/>
      <c r="AO69" s="1112"/>
      <c r="AP69" s="1112"/>
      <c r="AQ69" s="1112"/>
      <c r="AR69" s="1112"/>
      <c r="AS69" s="1112"/>
      <c r="AT69" s="1112"/>
      <c r="AU69" s="935"/>
    </row>
    <row r="70" spans="2:48" s="53" customFormat="1" ht="24.95" customHeight="1">
      <c r="B70" s="1113">
        <v>3</v>
      </c>
      <c r="C70" s="1114"/>
      <c r="D70" s="1115"/>
      <c r="E70" s="1138" t="s">
        <v>72</v>
      </c>
      <c r="F70" s="1139"/>
      <c r="G70" s="1139"/>
      <c r="H70" s="1139"/>
      <c r="I70" s="1139"/>
      <c r="J70" s="1139"/>
      <c r="K70" s="1139"/>
      <c r="L70" s="1139"/>
      <c r="M70" s="1139"/>
      <c r="N70" s="1139"/>
      <c r="O70" s="1139"/>
      <c r="P70" s="1139"/>
      <c r="Q70" s="1139"/>
      <c r="R70" s="1139"/>
      <c r="S70" s="1140"/>
      <c r="T70" s="1119">
        <f>Z177</f>
        <v>0</v>
      </c>
      <c r="U70" s="1120"/>
      <c r="V70" s="1119">
        <f>AA177</f>
        <v>0</v>
      </c>
      <c r="W70" s="1120"/>
      <c r="X70" s="1119" t="e">
        <f t="shared" si="0"/>
        <v>#N/A</v>
      </c>
      <c r="Y70" s="1120"/>
      <c r="Z70" s="1141"/>
      <c r="AA70" s="1112"/>
      <c r="AB70" s="1112"/>
      <c r="AC70" s="1112"/>
      <c r="AD70" s="54"/>
      <c r="AE70" s="54"/>
      <c r="AF70" s="54"/>
      <c r="AG70" s="1111">
        <f>AK165</f>
        <v>0</v>
      </c>
      <c r="AH70" s="924"/>
      <c r="AI70" s="924"/>
      <c r="AJ70" s="1112"/>
      <c r="AK70" s="1112"/>
      <c r="AL70" s="1112"/>
      <c r="AM70" s="1112"/>
      <c r="AN70" s="1112"/>
      <c r="AO70" s="1112"/>
      <c r="AP70" s="1112"/>
      <c r="AQ70" s="1112"/>
      <c r="AR70" s="1112"/>
      <c r="AS70" s="1112"/>
      <c r="AT70" s="1112"/>
      <c r="AU70" s="935"/>
    </row>
    <row r="71" spans="2:48" s="53" customFormat="1" ht="24.95" customHeight="1">
      <c r="B71" s="1113">
        <v>4</v>
      </c>
      <c r="C71" s="1114"/>
      <c r="D71" s="1115"/>
      <c r="E71" s="1138" t="s">
        <v>73</v>
      </c>
      <c r="F71" s="1139"/>
      <c r="G71" s="1139"/>
      <c r="H71" s="1139"/>
      <c r="I71" s="1139"/>
      <c r="J71" s="1139"/>
      <c r="K71" s="1139"/>
      <c r="L71" s="1139"/>
      <c r="M71" s="1139"/>
      <c r="N71" s="1139"/>
      <c r="O71" s="1139"/>
      <c r="P71" s="1139"/>
      <c r="Q71" s="1139"/>
      <c r="R71" s="1139"/>
      <c r="S71" s="1140"/>
      <c r="T71" s="1119">
        <f>Z23</f>
        <v>0</v>
      </c>
      <c r="U71" s="1120"/>
      <c r="V71" s="1119">
        <f>AA23</f>
        <v>0</v>
      </c>
      <c r="W71" s="1120"/>
      <c r="X71" s="1119" t="e">
        <f t="shared" si="0"/>
        <v>#N/A</v>
      </c>
      <c r="Y71" s="1120"/>
      <c r="Z71" s="1141"/>
      <c r="AA71" s="1112"/>
      <c r="AB71" s="1112"/>
      <c r="AC71" s="1112"/>
      <c r="AD71" s="54"/>
      <c r="AE71" s="54"/>
      <c r="AF71" s="54"/>
      <c r="AG71" s="1111">
        <f>AK184</f>
        <v>0</v>
      </c>
      <c r="AH71" s="924"/>
      <c r="AI71" s="924"/>
      <c r="AJ71" s="1112"/>
      <c r="AK71" s="1112"/>
      <c r="AL71" s="1112"/>
      <c r="AM71" s="1112"/>
      <c r="AN71" s="1112"/>
      <c r="AO71" s="1112"/>
      <c r="AP71" s="1112"/>
      <c r="AQ71" s="1112"/>
      <c r="AR71" s="1112"/>
      <c r="AS71" s="1112"/>
      <c r="AT71" s="1112"/>
      <c r="AU71" s="935"/>
    </row>
    <row r="72" spans="2:48" s="53" customFormat="1" ht="24.95" customHeight="1">
      <c r="B72" s="1124">
        <v>5</v>
      </c>
      <c r="C72" s="1125"/>
      <c r="D72" s="1126"/>
      <c r="E72" s="1127" t="s">
        <v>75</v>
      </c>
      <c r="F72" s="1128"/>
      <c r="G72" s="1128"/>
      <c r="H72" s="1128"/>
      <c r="I72" s="1128"/>
      <c r="J72" s="1128"/>
      <c r="K72" s="1128"/>
      <c r="L72" s="1128"/>
      <c r="M72" s="1128"/>
      <c r="N72" s="1128"/>
      <c r="O72" s="1128"/>
      <c r="P72" s="1128"/>
      <c r="Q72" s="1128"/>
      <c r="R72" s="1128"/>
      <c r="S72" s="1129"/>
      <c r="T72" s="1130">
        <f>Z215</f>
        <v>3</v>
      </c>
      <c r="U72" s="1131"/>
      <c r="V72" s="1130">
        <f>AA215</f>
        <v>3</v>
      </c>
      <c r="W72" s="1131"/>
      <c r="X72" s="1119" t="str">
        <f t="shared" si="0"/>
        <v>B</v>
      </c>
      <c r="Y72" s="1120"/>
      <c r="Z72" s="1132" t="s">
        <v>153</v>
      </c>
      <c r="AA72" s="1133"/>
      <c r="AB72" s="1133"/>
      <c r="AC72" s="1133"/>
      <c r="AD72" s="48" t="s">
        <v>170</v>
      </c>
      <c r="AE72" s="48" t="s">
        <v>170</v>
      </c>
      <c r="AF72" s="48" t="s">
        <v>170</v>
      </c>
      <c r="AG72" s="1111">
        <f>AK131</f>
        <v>0</v>
      </c>
      <c r="AH72" s="924"/>
      <c r="AI72" s="924"/>
      <c r="AJ72" s="1112"/>
      <c r="AK72" s="1112"/>
      <c r="AL72" s="1112"/>
      <c r="AM72" s="1112"/>
      <c r="AN72" s="1112"/>
      <c r="AO72" s="1112"/>
      <c r="AP72" s="1112"/>
      <c r="AQ72" s="1112"/>
      <c r="AR72" s="1112"/>
      <c r="AS72" s="1112"/>
      <c r="AT72" s="1112"/>
      <c r="AU72" s="935"/>
    </row>
    <row r="73" spans="2:48" s="53" customFormat="1" ht="24.95" customHeight="1">
      <c r="B73" s="1113">
        <v>6</v>
      </c>
      <c r="C73" s="1114"/>
      <c r="D73" s="1115"/>
      <c r="E73" s="1138" t="s">
        <v>76</v>
      </c>
      <c r="F73" s="1139"/>
      <c r="G73" s="1139"/>
      <c r="H73" s="1139"/>
      <c r="I73" s="1139"/>
      <c r="J73" s="1139"/>
      <c r="K73" s="1139"/>
      <c r="L73" s="1139"/>
      <c r="M73" s="1139"/>
      <c r="N73" s="1139"/>
      <c r="O73" s="1139"/>
      <c r="P73" s="1139"/>
      <c r="Q73" s="1139"/>
      <c r="R73" s="1139"/>
      <c r="S73" s="1140"/>
      <c r="T73" s="1119">
        <f>Z234</f>
        <v>0</v>
      </c>
      <c r="U73" s="1120"/>
      <c r="V73" s="1119">
        <f>AA234</f>
        <v>0</v>
      </c>
      <c r="W73" s="1120"/>
      <c r="X73" s="1119" t="e">
        <f t="shared" si="0"/>
        <v>#N/A</v>
      </c>
      <c r="Y73" s="1120"/>
      <c r="Z73" s="1141"/>
      <c r="AA73" s="1112"/>
      <c r="AB73" s="1112"/>
      <c r="AC73" s="1112"/>
      <c r="AD73" s="54"/>
      <c r="AE73" s="54"/>
      <c r="AF73" s="54"/>
      <c r="AG73" s="1111">
        <f>AK132</f>
        <v>0</v>
      </c>
      <c r="AH73" s="924"/>
      <c r="AI73" s="924"/>
      <c r="AJ73" s="1112"/>
      <c r="AK73" s="1112"/>
      <c r="AL73" s="1112"/>
      <c r="AM73" s="1112"/>
      <c r="AN73" s="1112"/>
      <c r="AO73" s="1112"/>
      <c r="AP73" s="1112"/>
      <c r="AQ73" s="1112"/>
      <c r="AR73" s="1112"/>
      <c r="AS73" s="1112"/>
      <c r="AT73" s="1112"/>
      <c r="AU73" s="935"/>
    </row>
    <row r="74" spans="2:48" s="53" customFormat="1" ht="24.95" customHeight="1">
      <c r="B74" s="1135">
        <v>7</v>
      </c>
      <c r="C74" s="1136"/>
      <c r="D74" s="1137"/>
      <c r="E74" s="1138" t="s">
        <v>77</v>
      </c>
      <c r="F74" s="1139"/>
      <c r="G74" s="1139"/>
      <c r="H74" s="1139"/>
      <c r="I74" s="1139"/>
      <c r="J74" s="1139"/>
      <c r="K74" s="1139"/>
      <c r="L74" s="1139"/>
      <c r="M74" s="1139"/>
      <c r="N74" s="1139"/>
      <c r="O74" s="1139"/>
      <c r="P74" s="1139"/>
      <c r="Q74" s="1139"/>
      <c r="R74" s="1139"/>
      <c r="S74" s="1140"/>
      <c r="T74" s="1119">
        <f>Z253</f>
        <v>0</v>
      </c>
      <c r="U74" s="1120"/>
      <c r="V74" s="1119">
        <f>AA253</f>
        <v>0</v>
      </c>
      <c r="W74" s="1120"/>
      <c r="X74" s="1119" t="e">
        <f t="shared" si="0"/>
        <v>#N/A</v>
      </c>
      <c r="Y74" s="1120"/>
      <c r="Z74" s="1141"/>
      <c r="AA74" s="1112"/>
      <c r="AB74" s="1112"/>
      <c r="AC74" s="1112"/>
      <c r="AD74" s="54"/>
      <c r="AE74" s="54"/>
      <c r="AF74" s="54"/>
      <c r="AG74" s="1111">
        <f>AK241</f>
        <v>0</v>
      </c>
      <c r="AH74" s="924"/>
      <c r="AI74" s="924"/>
      <c r="AJ74" s="1112"/>
      <c r="AK74" s="1112"/>
      <c r="AL74" s="1112"/>
      <c r="AM74" s="1112"/>
      <c r="AN74" s="1112"/>
      <c r="AO74" s="1112"/>
      <c r="AP74" s="1112"/>
      <c r="AQ74" s="1112"/>
      <c r="AR74" s="1112"/>
      <c r="AS74" s="1112"/>
      <c r="AT74" s="1112"/>
      <c r="AU74" s="935"/>
    </row>
    <row r="75" spans="2:48" s="53" customFormat="1" ht="24.95" customHeight="1">
      <c r="B75" s="1124">
        <v>8</v>
      </c>
      <c r="C75" s="1125"/>
      <c r="D75" s="1126"/>
      <c r="E75" s="1127" t="s">
        <v>78</v>
      </c>
      <c r="F75" s="1128"/>
      <c r="G75" s="1128"/>
      <c r="H75" s="1128"/>
      <c r="I75" s="1128"/>
      <c r="J75" s="1128"/>
      <c r="K75" s="1128"/>
      <c r="L75" s="1128"/>
      <c r="M75" s="1128"/>
      <c r="N75" s="1128"/>
      <c r="O75" s="1128"/>
      <c r="P75" s="1128"/>
      <c r="Q75" s="1128"/>
      <c r="R75" s="1128"/>
      <c r="S75" s="1129"/>
      <c r="T75" s="1130">
        <f>Z272</f>
        <v>1</v>
      </c>
      <c r="U75" s="1131"/>
      <c r="V75" s="1130">
        <f>AA272</f>
        <v>1</v>
      </c>
      <c r="W75" s="1131"/>
      <c r="X75" s="1119" t="str">
        <f t="shared" si="0"/>
        <v>C</v>
      </c>
      <c r="Y75" s="1120"/>
      <c r="Z75" s="1132" t="s">
        <v>153</v>
      </c>
      <c r="AA75" s="1133"/>
      <c r="AB75" s="1133"/>
      <c r="AC75" s="1133"/>
      <c r="AD75" s="48"/>
      <c r="AE75" s="48"/>
      <c r="AF75" s="48" t="s">
        <v>170</v>
      </c>
      <c r="AG75" s="1111">
        <f>AK260</f>
        <v>0.15384615384615385</v>
      </c>
      <c r="AH75" s="924"/>
      <c r="AI75" s="924"/>
      <c r="AJ75" s="1112"/>
      <c r="AK75" s="1112"/>
      <c r="AL75" s="1112"/>
      <c r="AM75" s="1112"/>
      <c r="AN75" s="1112"/>
      <c r="AO75" s="1112"/>
      <c r="AP75" s="1112"/>
      <c r="AQ75" s="1112"/>
      <c r="AR75" s="1112"/>
      <c r="AS75" s="1112"/>
      <c r="AT75" s="1112"/>
      <c r="AU75" s="935"/>
    </row>
    <row r="76" spans="2:48" s="53" customFormat="1" ht="24.95" customHeight="1">
      <c r="B76" s="1113">
        <v>9</v>
      </c>
      <c r="C76" s="1114"/>
      <c r="D76" s="1115"/>
      <c r="E76" s="1161" t="s">
        <v>79</v>
      </c>
      <c r="F76" s="1162"/>
      <c r="G76" s="1162"/>
      <c r="H76" s="1162"/>
      <c r="I76" s="1162"/>
      <c r="J76" s="1162"/>
      <c r="K76" s="1162"/>
      <c r="L76" s="1162"/>
      <c r="M76" s="1162"/>
      <c r="N76" s="1162"/>
      <c r="O76" s="1162"/>
      <c r="P76" s="1162"/>
      <c r="Q76" s="1162"/>
      <c r="R76" s="1162"/>
      <c r="S76" s="1163"/>
      <c r="T76" s="1119">
        <f>Z291</f>
        <v>0</v>
      </c>
      <c r="U76" s="1120"/>
      <c r="V76" s="1119">
        <f>AA291</f>
        <v>0</v>
      </c>
      <c r="W76" s="1120"/>
      <c r="X76" s="1119" t="e">
        <f t="shared" si="0"/>
        <v>#N/A</v>
      </c>
      <c r="Y76" s="1120"/>
      <c r="Z76" s="936"/>
      <c r="AA76" s="1164"/>
      <c r="AB76" s="1164"/>
      <c r="AC76" s="1164"/>
      <c r="AD76" s="54"/>
      <c r="AE76" s="54"/>
      <c r="AF76" s="54"/>
      <c r="AG76" s="1111">
        <f>AK279</f>
        <v>0</v>
      </c>
      <c r="AH76" s="924"/>
      <c r="AI76" s="924"/>
      <c r="AJ76" s="1112"/>
      <c r="AK76" s="1112"/>
      <c r="AL76" s="1112"/>
      <c r="AM76" s="1112"/>
      <c r="AN76" s="1112"/>
      <c r="AO76" s="1112"/>
      <c r="AP76" s="1112"/>
      <c r="AQ76" s="1112"/>
      <c r="AR76" s="1112"/>
      <c r="AS76" s="1112"/>
      <c r="AT76" s="1112"/>
      <c r="AU76" s="935"/>
    </row>
    <row r="77" spans="2:48" s="53" customFormat="1" ht="24.95" customHeight="1">
      <c r="B77" s="1113">
        <v>10</v>
      </c>
      <c r="C77" s="1114"/>
      <c r="D77" s="1115"/>
      <c r="E77" s="1165" t="s">
        <v>80</v>
      </c>
      <c r="F77" s="1139"/>
      <c r="G77" s="1139"/>
      <c r="H77" s="1139"/>
      <c r="I77" s="1139"/>
      <c r="J77" s="1139"/>
      <c r="K77" s="1139"/>
      <c r="L77" s="1139"/>
      <c r="M77" s="1139"/>
      <c r="N77" s="1139"/>
      <c r="O77" s="1139"/>
      <c r="P77" s="1139"/>
      <c r="Q77" s="1139"/>
      <c r="R77" s="1139"/>
      <c r="S77" s="1140"/>
      <c r="T77" s="1119">
        <f>Z310</f>
        <v>0</v>
      </c>
      <c r="U77" s="1120"/>
      <c r="V77" s="1119">
        <f>AA310</f>
        <v>0</v>
      </c>
      <c r="W77" s="1120"/>
      <c r="X77" s="1119" t="e">
        <f t="shared" si="0"/>
        <v>#N/A</v>
      </c>
      <c r="Y77" s="1120"/>
      <c r="Z77" s="1141"/>
      <c r="AA77" s="1112"/>
      <c r="AB77" s="1112"/>
      <c r="AC77" s="1112"/>
      <c r="AD77" s="54"/>
      <c r="AE77" s="54"/>
      <c r="AF77" s="54"/>
      <c r="AG77" s="1111">
        <f>AK298</f>
        <v>0</v>
      </c>
      <c r="AH77" s="924"/>
      <c r="AI77" s="924"/>
      <c r="AJ77" s="1112"/>
      <c r="AK77" s="1112"/>
      <c r="AL77" s="1112"/>
      <c r="AM77" s="1112"/>
      <c r="AN77" s="1112"/>
      <c r="AO77" s="1112"/>
      <c r="AP77" s="1112"/>
      <c r="AQ77" s="1112"/>
      <c r="AR77" s="1112"/>
      <c r="AS77" s="1112"/>
      <c r="AT77" s="1112"/>
      <c r="AU77" s="935"/>
    </row>
    <row r="78" spans="2:48" s="53" customFormat="1" ht="24.95" customHeight="1">
      <c r="B78" s="1113">
        <v>11</v>
      </c>
      <c r="C78" s="1114"/>
      <c r="D78" s="1115"/>
      <c r="E78" s="1138" t="s">
        <v>81</v>
      </c>
      <c r="F78" s="1139"/>
      <c r="G78" s="1139"/>
      <c r="H78" s="1139"/>
      <c r="I78" s="1139"/>
      <c r="J78" s="1139"/>
      <c r="K78" s="1139"/>
      <c r="L78" s="1139"/>
      <c r="M78" s="1139"/>
      <c r="N78" s="1139"/>
      <c r="O78" s="1139"/>
      <c r="P78" s="1139"/>
      <c r="Q78" s="1139"/>
      <c r="R78" s="1139"/>
      <c r="S78" s="1140"/>
      <c r="T78" s="1119">
        <f>Z329</f>
        <v>0</v>
      </c>
      <c r="U78" s="1120"/>
      <c r="V78" s="1119">
        <f>AA329</f>
        <v>0</v>
      </c>
      <c r="W78" s="1120"/>
      <c r="X78" s="1119" t="e">
        <f t="shared" si="0"/>
        <v>#N/A</v>
      </c>
      <c r="Y78" s="1120"/>
      <c r="Z78" s="1141"/>
      <c r="AA78" s="1112"/>
      <c r="AB78" s="1112"/>
      <c r="AC78" s="1112"/>
      <c r="AD78" s="54"/>
      <c r="AE78" s="54"/>
      <c r="AF78" s="54"/>
      <c r="AG78" s="1111">
        <f>AK317</f>
        <v>0</v>
      </c>
      <c r="AH78" s="924"/>
      <c r="AI78" s="924"/>
      <c r="AJ78" s="1112"/>
      <c r="AK78" s="1112"/>
      <c r="AL78" s="1112"/>
      <c r="AM78" s="1112"/>
      <c r="AN78" s="1112"/>
      <c r="AO78" s="1112"/>
      <c r="AP78" s="1112"/>
      <c r="AQ78" s="1112"/>
      <c r="AR78" s="1112"/>
      <c r="AS78" s="1112"/>
      <c r="AT78" s="1112"/>
      <c r="AU78" s="935"/>
    </row>
    <row r="79" spans="2:48" s="53" customFormat="1" ht="24.95" customHeight="1">
      <c r="B79" s="1124">
        <v>12</v>
      </c>
      <c r="C79" s="1125"/>
      <c r="D79" s="1126"/>
      <c r="E79" s="1127" t="s">
        <v>82</v>
      </c>
      <c r="F79" s="1128"/>
      <c r="G79" s="1128"/>
      <c r="H79" s="1128"/>
      <c r="I79" s="1128"/>
      <c r="J79" s="1128"/>
      <c r="K79" s="1128"/>
      <c r="L79" s="1128"/>
      <c r="M79" s="1128"/>
      <c r="N79" s="1128"/>
      <c r="O79" s="1128"/>
      <c r="P79" s="1128"/>
      <c r="Q79" s="1128"/>
      <c r="R79" s="1128"/>
      <c r="S79" s="1129"/>
      <c r="T79" s="1130">
        <f>Z348</f>
        <v>1</v>
      </c>
      <c r="U79" s="1131"/>
      <c r="V79" s="1130">
        <f>AA348</f>
        <v>1</v>
      </c>
      <c r="W79" s="1131"/>
      <c r="X79" s="1119" t="str">
        <f t="shared" si="0"/>
        <v>C</v>
      </c>
      <c r="Y79" s="1120"/>
      <c r="Z79" s="1132" t="s">
        <v>71</v>
      </c>
      <c r="AA79" s="1133"/>
      <c r="AB79" s="1133"/>
      <c r="AC79" s="1133"/>
      <c r="AD79" s="48" t="s">
        <v>170</v>
      </c>
      <c r="AE79" s="48"/>
      <c r="AF79" s="48"/>
      <c r="AG79" s="1111">
        <f>AK336</f>
        <v>0.15384615384615385</v>
      </c>
      <c r="AH79" s="924"/>
      <c r="AI79" s="924"/>
      <c r="AJ79" s="1112"/>
      <c r="AK79" s="1112"/>
      <c r="AL79" s="1112"/>
      <c r="AM79" s="1112"/>
      <c r="AN79" s="1112"/>
      <c r="AO79" s="1112"/>
      <c r="AP79" s="1112"/>
      <c r="AQ79" s="1112"/>
      <c r="AR79" s="1112"/>
      <c r="AS79" s="1112"/>
      <c r="AT79" s="1112"/>
      <c r="AU79" s="935"/>
    </row>
    <row r="80" spans="2:48" s="53" customFormat="1" ht="24.95" customHeight="1">
      <c r="B80" s="1113">
        <v>13</v>
      </c>
      <c r="C80" s="1114"/>
      <c r="D80" s="1115"/>
      <c r="E80" s="1100" t="s">
        <v>83</v>
      </c>
      <c r="F80" s="1101"/>
      <c r="G80" s="1101"/>
      <c r="H80" s="1101"/>
      <c r="I80" s="1101"/>
      <c r="J80" s="1101"/>
      <c r="K80" s="1101"/>
      <c r="L80" s="1101"/>
      <c r="M80" s="1101"/>
      <c r="N80" s="1101"/>
      <c r="O80" s="1101"/>
      <c r="P80" s="1101"/>
      <c r="Q80" s="1101"/>
      <c r="R80" s="1101"/>
      <c r="S80" s="1116"/>
      <c r="T80" s="1117">
        <f>Z367</f>
        <v>0</v>
      </c>
      <c r="U80" s="1118"/>
      <c r="V80" s="1117">
        <f>AA367</f>
        <v>0</v>
      </c>
      <c r="W80" s="1118"/>
      <c r="X80" s="1119" t="e">
        <f t="shared" si="0"/>
        <v>#N/A</v>
      </c>
      <c r="Y80" s="1120"/>
      <c r="Z80" s="1121"/>
      <c r="AA80" s="1122"/>
      <c r="AB80" s="1122"/>
      <c r="AC80" s="1122"/>
      <c r="AD80" s="27"/>
      <c r="AE80" s="27"/>
      <c r="AF80" s="27"/>
      <c r="AG80" s="1111">
        <f>AK355</f>
        <v>0</v>
      </c>
      <c r="AH80" s="924"/>
      <c r="AI80" s="924"/>
      <c r="AJ80" s="1112"/>
      <c r="AK80" s="1112"/>
      <c r="AL80" s="1112"/>
      <c r="AM80" s="1112"/>
      <c r="AN80" s="1112"/>
      <c r="AO80" s="1112"/>
      <c r="AP80" s="1112"/>
      <c r="AQ80" s="1112"/>
      <c r="AR80" s="1112"/>
      <c r="AS80" s="1112"/>
      <c r="AT80" s="1112"/>
      <c r="AU80" s="935"/>
    </row>
    <row r="81" spans="2:47" s="53" customFormat="1" ht="24.95" customHeight="1">
      <c r="B81" s="1113">
        <v>14</v>
      </c>
      <c r="C81" s="1114"/>
      <c r="D81" s="1115"/>
      <c r="E81" s="1100" t="s">
        <v>84</v>
      </c>
      <c r="F81" s="1101"/>
      <c r="G81" s="1101"/>
      <c r="H81" s="1101"/>
      <c r="I81" s="1101"/>
      <c r="J81" s="1101"/>
      <c r="K81" s="1101"/>
      <c r="L81" s="1101"/>
      <c r="M81" s="1101"/>
      <c r="N81" s="1101"/>
      <c r="O81" s="1101"/>
      <c r="P81" s="1101"/>
      <c r="Q81" s="1101"/>
      <c r="R81" s="1101"/>
      <c r="S81" s="1116"/>
      <c r="T81" s="1117">
        <f>Z386</f>
        <v>0</v>
      </c>
      <c r="U81" s="1118"/>
      <c r="V81" s="1117">
        <f>AA386</f>
        <v>0</v>
      </c>
      <c r="W81" s="1118"/>
      <c r="X81" s="1119" t="e">
        <f t="shared" si="0"/>
        <v>#N/A</v>
      </c>
      <c r="Y81" s="1120"/>
      <c r="Z81" s="1121"/>
      <c r="AA81" s="1122"/>
      <c r="AB81" s="1122"/>
      <c r="AC81" s="1122"/>
      <c r="AD81" s="27"/>
      <c r="AE81" s="27"/>
      <c r="AF81" s="27"/>
      <c r="AG81" s="1111">
        <f>AK374</f>
        <v>0</v>
      </c>
      <c r="AH81" s="924"/>
      <c r="AI81" s="924"/>
      <c r="AJ81" s="1112"/>
      <c r="AK81" s="1112"/>
      <c r="AL81" s="1112"/>
      <c r="AM81" s="1112"/>
      <c r="AN81" s="1112"/>
      <c r="AO81" s="1112"/>
      <c r="AP81" s="1112"/>
      <c r="AQ81" s="1112"/>
      <c r="AR81" s="1112"/>
      <c r="AS81" s="1112"/>
      <c r="AT81" s="1112"/>
      <c r="AU81" s="935"/>
    </row>
    <row r="82" spans="2:47" s="53" customFormat="1" ht="24.95" customHeight="1">
      <c r="B82" s="1113">
        <v>15</v>
      </c>
      <c r="C82" s="1114"/>
      <c r="D82" s="1115"/>
      <c r="E82" s="1100" t="s">
        <v>85</v>
      </c>
      <c r="F82" s="1101"/>
      <c r="G82" s="1101"/>
      <c r="H82" s="1101"/>
      <c r="I82" s="1101"/>
      <c r="J82" s="1101"/>
      <c r="K82" s="1101"/>
      <c r="L82" s="1101"/>
      <c r="M82" s="1101"/>
      <c r="N82" s="1101"/>
      <c r="O82" s="1101"/>
      <c r="P82" s="1101"/>
      <c r="Q82" s="1101"/>
      <c r="R82" s="1101"/>
      <c r="S82" s="1116"/>
      <c r="T82" s="1117">
        <f>Z5</f>
        <v>0</v>
      </c>
      <c r="U82" s="1118"/>
      <c r="V82" s="1117">
        <f>AA5</f>
        <v>0</v>
      </c>
      <c r="W82" s="1118"/>
      <c r="X82" s="1119" t="e">
        <f t="shared" si="0"/>
        <v>#N/A</v>
      </c>
      <c r="Y82" s="1120"/>
      <c r="Z82" s="1121"/>
      <c r="AA82" s="1122"/>
      <c r="AB82" s="1122"/>
      <c r="AC82" s="1122"/>
      <c r="AD82" s="27"/>
      <c r="AE82" s="27"/>
      <c r="AF82" s="27"/>
      <c r="AG82" s="1111">
        <f>AK393</f>
        <v>0</v>
      </c>
      <c r="AH82" s="924"/>
      <c r="AI82" s="924"/>
      <c r="AJ82" s="1112"/>
      <c r="AK82" s="1112"/>
      <c r="AL82" s="1112"/>
      <c r="AM82" s="1112"/>
      <c r="AN82" s="1112"/>
      <c r="AO82" s="1112"/>
      <c r="AP82" s="1112"/>
      <c r="AQ82" s="1112"/>
      <c r="AR82" s="1112"/>
      <c r="AS82" s="1112"/>
      <c r="AT82" s="1112"/>
      <c r="AU82" s="935"/>
    </row>
    <row r="83" spans="2:47" s="53" customFormat="1" ht="24.95" customHeight="1">
      <c r="B83" s="1113">
        <v>16</v>
      </c>
      <c r="C83" s="1114"/>
      <c r="D83" s="1115"/>
      <c r="E83" s="1100" t="s">
        <v>86</v>
      </c>
      <c r="F83" s="1101"/>
      <c r="G83" s="1101"/>
      <c r="H83" s="1101"/>
      <c r="I83" s="1101"/>
      <c r="J83" s="1101"/>
      <c r="K83" s="1101"/>
      <c r="L83" s="1101"/>
      <c r="M83" s="1101"/>
      <c r="N83" s="1101"/>
      <c r="O83" s="1101"/>
      <c r="P83" s="1101"/>
      <c r="Q83" s="1101"/>
      <c r="R83" s="1101"/>
      <c r="S83" s="1116"/>
      <c r="T83" s="1117">
        <f>Z424</f>
        <v>0</v>
      </c>
      <c r="U83" s="1118"/>
      <c r="V83" s="1117">
        <f>AA424</f>
        <v>0</v>
      </c>
      <c r="W83" s="1118"/>
      <c r="X83" s="1119" t="e">
        <f t="shared" si="0"/>
        <v>#N/A</v>
      </c>
      <c r="Y83" s="1120"/>
      <c r="Z83" s="1121"/>
      <c r="AA83" s="1122"/>
      <c r="AB83" s="1122"/>
      <c r="AC83" s="1122"/>
      <c r="AD83" s="27"/>
      <c r="AE83" s="27"/>
      <c r="AF83" s="27"/>
      <c r="AG83" s="1111">
        <f>AK412</f>
        <v>0</v>
      </c>
      <c r="AH83" s="924"/>
      <c r="AI83" s="924"/>
      <c r="AJ83" s="1112"/>
      <c r="AK83" s="1112"/>
      <c r="AL83" s="1112"/>
      <c r="AM83" s="1112"/>
      <c r="AN83" s="1112"/>
      <c r="AO83" s="1112"/>
      <c r="AP83" s="1112"/>
      <c r="AQ83" s="1112"/>
      <c r="AR83" s="1112"/>
      <c r="AS83" s="1112"/>
      <c r="AT83" s="1112"/>
      <c r="AU83" s="935"/>
    </row>
    <row r="84" spans="2:47" s="53" customFormat="1" ht="24.95" customHeight="1">
      <c r="B84" s="1113">
        <v>17</v>
      </c>
      <c r="C84" s="1114"/>
      <c r="D84" s="1115"/>
      <c r="E84" s="1100" t="s">
        <v>87</v>
      </c>
      <c r="F84" s="1101"/>
      <c r="G84" s="1101"/>
      <c r="H84" s="1101"/>
      <c r="I84" s="1101"/>
      <c r="J84" s="1101"/>
      <c r="K84" s="1101"/>
      <c r="L84" s="1101"/>
      <c r="M84" s="1101"/>
      <c r="N84" s="1101"/>
      <c r="O84" s="1101"/>
      <c r="P84" s="1101"/>
      <c r="Q84" s="1101"/>
      <c r="R84" s="1101"/>
      <c r="S84" s="1116"/>
      <c r="T84" s="1117">
        <f>Z443</f>
        <v>0</v>
      </c>
      <c r="U84" s="1118"/>
      <c r="V84" s="1117">
        <f>AA443</f>
        <v>0</v>
      </c>
      <c r="W84" s="1118"/>
      <c r="X84" s="1119" t="e">
        <f t="shared" si="0"/>
        <v>#N/A</v>
      </c>
      <c r="Y84" s="1120"/>
      <c r="Z84" s="1121"/>
      <c r="AA84" s="1122"/>
      <c r="AB84" s="1122"/>
      <c r="AC84" s="1122"/>
      <c r="AD84" s="27"/>
      <c r="AE84" s="27"/>
      <c r="AF84" s="27"/>
      <c r="AG84" s="1111">
        <f>AK431</f>
        <v>0</v>
      </c>
      <c r="AH84" s="924"/>
      <c r="AI84" s="924"/>
      <c r="AJ84" s="1112"/>
      <c r="AK84" s="1112"/>
      <c r="AL84" s="1112"/>
      <c r="AM84" s="1112"/>
      <c r="AN84" s="1112"/>
      <c r="AO84" s="1112"/>
      <c r="AP84" s="1112"/>
      <c r="AQ84" s="1112"/>
      <c r="AR84" s="1112"/>
      <c r="AS84" s="1112"/>
      <c r="AT84" s="1112"/>
      <c r="AU84" s="935"/>
    </row>
    <row r="85" spans="2:47" s="53" customFormat="1" ht="24.95" customHeight="1">
      <c r="B85" s="1113">
        <v>18</v>
      </c>
      <c r="C85" s="1114"/>
      <c r="D85" s="1115"/>
      <c r="E85" s="1100" t="s">
        <v>88</v>
      </c>
      <c r="F85" s="1101"/>
      <c r="G85" s="1101"/>
      <c r="H85" s="1101"/>
      <c r="I85" s="1101"/>
      <c r="J85" s="1101"/>
      <c r="K85" s="1101"/>
      <c r="L85" s="1101"/>
      <c r="M85" s="1101"/>
      <c r="N85" s="1101"/>
      <c r="O85" s="1101"/>
      <c r="P85" s="1101"/>
      <c r="Q85" s="1101"/>
      <c r="R85" s="1101"/>
      <c r="S85" s="1116"/>
      <c r="T85" s="1117">
        <f>Z462</f>
        <v>0</v>
      </c>
      <c r="U85" s="1118"/>
      <c r="V85" s="1117">
        <f>AA462</f>
        <v>0</v>
      </c>
      <c r="W85" s="1118"/>
      <c r="X85" s="1119" t="e">
        <f t="shared" si="0"/>
        <v>#N/A</v>
      </c>
      <c r="Y85" s="1120"/>
      <c r="Z85" s="1121"/>
      <c r="AA85" s="1122"/>
      <c r="AB85" s="1122"/>
      <c r="AC85" s="1122"/>
      <c r="AD85" s="27"/>
      <c r="AE85" s="27"/>
      <c r="AF85" s="27"/>
      <c r="AG85" s="1111">
        <f>AK450</f>
        <v>0</v>
      </c>
      <c r="AH85" s="924"/>
      <c r="AI85" s="924"/>
      <c r="AJ85" s="1112"/>
      <c r="AK85" s="1112"/>
      <c r="AL85" s="1112"/>
      <c r="AM85" s="1112"/>
      <c r="AN85" s="1112"/>
      <c r="AO85" s="1112"/>
      <c r="AP85" s="1112"/>
      <c r="AQ85" s="1112"/>
      <c r="AR85" s="1112"/>
      <c r="AS85" s="1112"/>
      <c r="AT85" s="1112"/>
      <c r="AU85" s="935"/>
    </row>
    <row r="86" spans="2:47" s="53" customFormat="1" ht="24.95" customHeight="1">
      <c r="E86" s="6"/>
      <c r="F86" s="7"/>
      <c r="G86" s="8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AR86" s="1"/>
      <c r="AS86" s="1"/>
    </row>
    <row r="87" spans="2:47" s="53" customFormat="1" ht="24.95" customHeight="1">
      <c r="F87" s="9" t="s">
        <v>89</v>
      </c>
      <c r="N87" s="9" t="s">
        <v>90</v>
      </c>
      <c r="S87" s="9" t="s">
        <v>91</v>
      </c>
      <c r="Z87" s="2" t="s">
        <v>92</v>
      </c>
      <c r="AI87" s="9" t="s">
        <v>93</v>
      </c>
      <c r="AR87" s="1"/>
      <c r="AS87" s="1"/>
    </row>
    <row r="88" spans="2:47" s="53" customFormat="1" ht="24.95" customHeight="1">
      <c r="F88" s="10"/>
      <c r="H88" s="10"/>
      <c r="I88" s="9"/>
      <c r="K88" s="10"/>
      <c r="P88" s="9" t="s">
        <v>94</v>
      </c>
      <c r="AR88" s="1"/>
      <c r="AS88" s="1"/>
    </row>
    <row r="89" spans="2:47" s="53" customFormat="1" ht="24.95" customHeight="1">
      <c r="AR89" s="1"/>
      <c r="AS89" s="1"/>
    </row>
    <row r="90" spans="2:47" s="53" customFormat="1" ht="24.95" customHeight="1" thickBot="1">
      <c r="AR90" s="1"/>
      <c r="AS90" s="1"/>
    </row>
    <row r="91" spans="2:47" s="53" customFormat="1" ht="24.95" customHeight="1" thickBot="1">
      <c r="B91" s="913" t="s">
        <v>59</v>
      </c>
      <c r="C91" s="914"/>
      <c r="D91" s="914"/>
      <c r="E91" s="914"/>
      <c r="F91" s="914"/>
      <c r="G91" s="914"/>
      <c r="H91" s="914"/>
      <c r="I91" s="914"/>
      <c r="J91" s="914"/>
      <c r="K91" s="914"/>
      <c r="L91" s="914"/>
      <c r="M91" s="914"/>
      <c r="N91" s="914"/>
      <c r="O91" s="914"/>
      <c r="P91" s="914"/>
      <c r="Q91" s="914"/>
      <c r="R91" s="914"/>
      <c r="S91" s="914"/>
      <c r="T91" s="914"/>
      <c r="U91" s="914"/>
      <c r="V91" s="914"/>
      <c r="W91" s="914"/>
      <c r="X91" s="914"/>
      <c r="Y91" s="914"/>
      <c r="Z91" s="914"/>
      <c r="AA91" s="914"/>
      <c r="AB91" s="914"/>
      <c r="AC91" s="914"/>
      <c r="AD91" s="914"/>
      <c r="AE91" s="914"/>
      <c r="AF91" s="914"/>
      <c r="AG91" s="914"/>
      <c r="AH91" s="914"/>
      <c r="AI91" s="914"/>
      <c r="AJ91" s="914"/>
      <c r="AK91" s="914"/>
      <c r="AL91" s="914"/>
      <c r="AM91" s="914"/>
      <c r="AN91" s="914"/>
      <c r="AO91" s="914"/>
      <c r="AP91" s="914"/>
      <c r="AQ91" s="914"/>
      <c r="AR91" s="914"/>
      <c r="AS91" s="914"/>
      <c r="AT91" s="914"/>
      <c r="AU91" s="915"/>
    </row>
    <row r="92" spans="2:47" s="53" customFormat="1" ht="24.95" customHeight="1">
      <c r="E92" s="1144"/>
      <c r="F92" s="1144"/>
      <c r="G92" s="1144"/>
      <c r="H92" s="1144"/>
      <c r="I92" s="1144"/>
      <c r="J92" s="1144"/>
      <c r="K92" s="1144"/>
      <c r="L92" s="1144"/>
      <c r="M92" s="1144"/>
      <c r="N92" s="1144"/>
      <c r="O92" s="1144"/>
      <c r="P92" s="1144"/>
      <c r="Q92" s="1144"/>
      <c r="R92" s="1144"/>
      <c r="S92" s="1144"/>
      <c r="T92" s="1144"/>
      <c r="U92" s="1144"/>
      <c r="V92" s="1144"/>
      <c r="W92" s="1144"/>
      <c r="X92" s="1144"/>
      <c r="Y92" s="1144"/>
      <c r="Z92" s="1144"/>
      <c r="AA92" s="1144"/>
      <c r="AB92" s="1144"/>
      <c r="AC92" s="1144"/>
      <c r="AD92" s="1144"/>
      <c r="AE92" s="1144"/>
      <c r="AF92" s="1144"/>
      <c r="AG92" s="1144"/>
      <c r="AH92" s="1144"/>
      <c r="AI92" s="1144"/>
      <c r="AJ92" s="1144"/>
      <c r="AK92" s="1144"/>
      <c r="AL92" s="1144"/>
      <c r="AM92" s="1144"/>
      <c r="AN92" s="1144"/>
      <c r="AO92" s="1144"/>
      <c r="AP92" s="1144"/>
      <c r="AQ92" s="1144"/>
      <c r="AR92" s="1"/>
      <c r="AS92" s="1"/>
    </row>
    <row r="93" spans="2:47" s="1" customFormat="1" ht="24.95" customHeight="1">
      <c r="B93" s="1145" t="s">
        <v>95</v>
      </c>
      <c r="C93" s="1146"/>
      <c r="D93" s="1147"/>
      <c r="E93" s="1145" t="s">
        <v>96</v>
      </c>
      <c r="F93" s="1146"/>
      <c r="G93" s="1146"/>
      <c r="H93" s="1146"/>
      <c r="I93" s="1146"/>
      <c r="J93" s="1146"/>
      <c r="K93" s="1146"/>
      <c r="L93" s="1146"/>
      <c r="M93" s="1146"/>
      <c r="N93" s="1146"/>
      <c r="O93" s="1146"/>
      <c r="P93" s="1146"/>
      <c r="Q93" s="1146"/>
      <c r="R93" s="1146"/>
      <c r="S93" s="1147"/>
      <c r="T93" s="1151" t="s">
        <v>62</v>
      </c>
      <c r="U93" s="1152"/>
      <c r="V93" s="1152"/>
      <c r="W93" s="1152"/>
      <c r="X93" s="1152"/>
      <c r="Y93" s="1153"/>
      <c r="Z93" s="1154" t="s">
        <v>97</v>
      </c>
      <c r="AA93" s="1155"/>
      <c r="AB93" s="1155"/>
      <c r="AC93" s="1156"/>
      <c r="AD93" s="1160" t="s">
        <v>272</v>
      </c>
      <c r="AE93" s="1160"/>
      <c r="AF93" s="1160"/>
      <c r="AG93" s="1160" t="s">
        <v>383</v>
      </c>
      <c r="AH93" s="1160"/>
      <c r="AI93" s="1160"/>
      <c r="AJ93" s="1155" t="s">
        <v>64</v>
      </c>
      <c r="AK93" s="1155"/>
      <c r="AL93" s="1155"/>
      <c r="AM93" s="1155"/>
      <c r="AN93" s="1155"/>
      <c r="AO93" s="1155"/>
      <c r="AP93" s="1155"/>
      <c r="AQ93" s="1155"/>
      <c r="AR93" s="1155"/>
      <c r="AS93" s="1155"/>
      <c r="AT93" s="1155"/>
      <c r="AU93" s="1156"/>
    </row>
    <row r="94" spans="2:47" s="4" customFormat="1" ht="24.95" customHeight="1">
      <c r="B94" s="1148"/>
      <c r="C94" s="1149"/>
      <c r="D94" s="1150"/>
      <c r="E94" s="1148"/>
      <c r="F94" s="1149"/>
      <c r="G94" s="1149"/>
      <c r="H94" s="1149"/>
      <c r="I94" s="1149"/>
      <c r="J94" s="1149"/>
      <c r="K94" s="1149"/>
      <c r="L94" s="1149"/>
      <c r="M94" s="1149"/>
      <c r="N94" s="1149"/>
      <c r="O94" s="1149"/>
      <c r="P94" s="1149"/>
      <c r="Q94" s="1149"/>
      <c r="R94" s="1149"/>
      <c r="S94" s="1150"/>
      <c r="T94" s="1142" t="s">
        <v>65</v>
      </c>
      <c r="U94" s="1143"/>
      <c r="V94" s="1142" t="s">
        <v>66</v>
      </c>
      <c r="W94" s="1143"/>
      <c r="X94" s="1142" t="s">
        <v>67</v>
      </c>
      <c r="Y94" s="1143"/>
      <c r="Z94" s="1157"/>
      <c r="AA94" s="1158"/>
      <c r="AB94" s="1158"/>
      <c r="AC94" s="1159"/>
      <c r="AD94" s="59" t="s">
        <v>236</v>
      </c>
      <c r="AE94" s="59" t="s">
        <v>379</v>
      </c>
      <c r="AF94" s="59" t="s">
        <v>235</v>
      </c>
      <c r="AG94" s="1160"/>
      <c r="AH94" s="1160"/>
      <c r="AI94" s="1160"/>
      <c r="AJ94" s="1158"/>
      <c r="AK94" s="1158"/>
      <c r="AL94" s="1158"/>
      <c r="AM94" s="1158"/>
      <c r="AN94" s="1158"/>
      <c r="AO94" s="1158"/>
      <c r="AP94" s="1158"/>
      <c r="AQ94" s="1158"/>
      <c r="AR94" s="1158"/>
      <c r="AS94" s="1158"/>
      <c r="AT94" s="1158"/>
      <c r="AU94" s="1159"/>
    </row>
    <row r="95" spans="2:47" s="4" customFormat="1" ht="24.95" customHeight="1">
      <c r="B95" s="1124">
        <v>19</v>
      </c>
      <c r="C95" s="1125"/>
      <c r="D95" s="1126"/>
      <c r="E95" s="1127" t="s">
        <v>98</v>
      </c>
      <c r="F95" s="1128"/>
      <c r="G95" s="1128"/>
      <c r="H95" s="1128"/>
      <c r="I95" s="1128"/>
      <c r="J95" s="1128"/>
      <c r="K95" s="1128"/>
      <c r="L95" s="1128"/>
      <c r="M95" s="1128"/>
      <c r="N95" s="1128"/>
      <c r="O95" s="1128"/>
      <c r="P95" s="1128"/>
      <c r="Q95" s="1128"/>
      <c r="R95" s="1128"/>
      <c r="S95" s="1129"/>
      <c r="T95" s="1130">
        <f>Z480</f>
        <v>2</v>
      </c>
      <c r="U95" s="1131"/>
      <c r="V95" s="1130">
        <f>AA480</f>
        <v>8</v>
      </c>
      <c r="W95" s="1131"/>
      <c r="X95" s="1119" t="e">
        <f t="shared" ref="X95" si="1">INDEX($AM$116:$AT$119,MATCH(T95,$AK$116:$AK$119,0),MATCH(V95,$AM$120:$AT$120,0))</f>
        <v>#N/A</v>
      </c>
      <c r="Y95" s="1120"/>
      <c r="Z95" s="1132" t="s">
        <v>311</v>
      </c>
      <c r="AA95" s="1133"/>
      <c r="AB95" s="1133"/>
      <c r="AC95" s="1134"/>
      <c r="AD95" s="48" t="s">
        <v>170</v>
      </c>
      <c r="AE95" s="48" t="s">
        <v>170</v>
      </c>
      <c r="AF95" s="48" t="s">
        <v>170</v>
      </c>
      <c r="AG95" s="1111">
        <f>AK469</f>
        <v>1</v>
      </c>
      <c r="AH95" s="924"/>
      <c r="AI95" s="924"/>
      <c r="AJ95" s="1112"/>
      <c r="AK95" s="1112"/>
      <c r="AL95" s="1112"/>
      <c r="AM95" s="1112"/>
      <c r="AN95" s="1112"/>
      <c r="AO95" s="1112"/>
      <c r="AP95" s="1112"/>
      <c r="AQ95" s="1112"/>
      <c r="AR95" s="1112"/>
      <c r="AS95" s="1112"/>
      <c r="AT95" s="1112"/>
      <c r="AU95" s="935"/>
    </row>
    <row r="96" spans="2:47" s="4" customFormat="1" ht="24.95" customHeight="1">
      <c r="B96" s="1124">
        <v>20</v>
      </c>
      <c r="C96" s="1125"/>
      <c r="D96" s="1126"/>
      <c r="E96" s="1127" t="s">
        <v>99</v>
      </c>
      <c r="F96" s="1128"/>
      <c r="G96" s="1128"/>
      <c r="H96" s="1128"/>
      <c r="I96" s="1128"/>
      <c r="J96" s="1128"/>
      <c r="K96" s="1128"/>
      <c r="L96" s="1128"/>
      <c r="M96" s="1128"/>
      <c r="N96" s="1128"/>
      <c r="O96" s="1128"/>
      <c r="P96" s="1128"/>
      <c r="Q96" s="1128"/>
      <c r="R96" s="1128"/>
      <c r="S96" s="1129"/>
      <c r="T96" s="1130">
        <f>Z496</f>
        <v>4</v>
      </c>
      <c r="U96" s="1131"/>
      <c r="V96" s="1130">
        <f>AA496</f>
        <v>8</v>
      </c>
      <c r="W96" s="1131"/>
      <c r="X96" s="1119" t="e">
        <f t="shared" ref="X96:X110" si="2">INDEX($AM$116:$AT$119,MATCH(T96,$AK$116:$AK$119,0),MATCH(V96,$AM$120:$AT$120,0))</f>
        <v>#N/A</v>
      </c>
      <c r="Y96" s="1120"/>
      <c r="Z96" s="1132" t="s">
        <v>71</v>
      </c>
      <c r="AA96" s="1133"/>
      <c r="AB96" s="1133"/>
      <c r="AC96" s="1134"/>
      <c r="AD96" s="48" t="s">
        <v>170</v>
      </c>
      <c r="AE96" s="48" t="s">
        <v>170</v>
      </c>
      <c r="AF96" s="48" t="s">
        <v>170</v>
      </c>
      <c r="AG96" s="1111">
        <f>AK485</f>
        <v>0.96153846153846156</v>
      </c>
      <c r="AH96" s="924"/>
      <c r="AI96" s="924"/>
      <c r="AJ96" s="1112"/>
      <c r="AK96" s="1112"/>
      <c r="AL96" s="1112"/>
      <c r="AM96" s="1112"/>
      <c r="AN96" s="1112"/>
      <c r="AO96" s="1112"/>
      <c r="AP96" s="1112"/>
      <c r="AQ96" s="1112"/>
      <c r="AR96" s="1112"/>
      <c r="AS96" s="1112"/>
      <c r="AT96" s="1112"/>
      <c r="AU96" s="935"/>
    </row>
    <row r="97" spans="2:57" s="4" customFormat="1" ht="24.95" customHeight="1">
      <c r="B97" s="1124">
        <v>21</v>
      </c>
      <c r="C97" s="1125"/>
      <c r="D97" s="1126"/>
      <c r="E97" s="1127" t="s">
        <v>100</v>
      </c>
      <c r="F97" s="1128"/>
      <c r="G97" s="1128"/>
      <c r="H97" s="1128"/>
      <c r="I97" s="1128"/>
      <c r="J97" s="1128"/>
      <c r="K97" s="1128"/>
      <c r="L97" s="1128"/>
      <c r="M97" s="1128"/>
      <c r="N97" s="1128"/>
      <c r="O97" s="1128"/>
      <c r="P97" s="1128"/>
      <c r="Q97" s="1128"/>
      <c r="R97" s="1128"/>
      <c r="S97" s="1129"/>
      <c r="T97" s="1130">
        <f>Z512</f>
        <v>4</v>
      </c>
      <c r="U97" s="1131"/>
      <c r="V97" s="1130">
        <f>AA512</f>
        <v>3</v>
      </c>
      <c r="W97" s="1131"/>
      <c r="X97" s="1119" t="str">
        <f t="shared" si="2"/>
        <v>A</v>
      </c>
      <c r="Y97" s="1120"/>
      <c r="Z97" s="1132" t="s">
        <v>74</v>
      </c>
      <c r="AA97" s="1133"/>
      <c r="AB97" s="1133"/>
      <c r="AC97" s="1134"/>
      <c r="AD97" s="48" t="s">
        <v>170</v>
      </c>
      <c r="AE97" s="48" t="s">
        <v>170</v>
      </c>
      <c r="AF97" s="48" t="s">
        <v>170</v>
      </c>
      <c r="AG97" s="1111">
        <f>AK501</f>
        <v>1</v>
      </c>
      <c r="AH97" s="924"/>
      <c r="AI97" s="924"/>
      <c r="AJ97" s="1112"/>
      <c r="AK97" s="1112"/>
      <c r="AL97" s="1112"/>
      <c r="AM97" s="1112"/>
      <c r="AN97" s="1112"/>
      <c r="AO97" s="1112"/>
      <c r="AP97" s="1112"/>
      <c r="AQ97" s="1112"/>
      <c r="AR97" s="1112"/>
      <c r="AS97" s="1112"/>
      <c r="AT97" s="1112"/>
      <c r="AU97" s="935"/>
    </row>
    <row r="98" spans="2:57" s="4" customFormat="1" ht="24.95" customHeight="1">
      <c r="B98" s="1124">
        <v>22</v>
      </c>
      <c r="C98" s="1125"/>
      <c r="D98" s="1126"/>
      <c r="E98" s="1127" t="s">
        <v>101</v>
      </c>
      <c r="F98" s="1128"/>
      <c r="G98" s="1128"/>
      <c r="H98" s="1128"/>
      <c r="I98" s="1128"/>
      <c r="J98" s="1128"/>
      <c r="K98" s="1128"/>
      <c r="L98" s="1128"/>
      <c r="M98" s="1128"/>
      <c r="N98" s="1128"/>
      <c r="O98" s="1128"/>
      <c r="P98" s="1128"/>
      <c r="Q98" s="1128"/>
      <c r="R98" s="1128"/>
      <c r="S98" s="1129"/>
      <c r="T98" s="1130">
        <f>Z528</f>
        <v>4</v>
      </c>
      <c r="U98" s="1131"/>
      <c r="V98" s="1130">
        <f>AA528</f>
        <v>3</v>
      </c>
      <c r="W98" s="1131"/>
      <c r="X98" s="1119" t="str">
        <f t="shared" si="2"/>
        <v>A</v>
      </c>
      <c r="Y98" s="1120"/>
      <c r="Z98" s="1132" t="s">
        <v>71</v>
      </c>
      <c r="AA98" s="1133"/>
      <c r="AB98" s="1133"/>
      <c r="AC98" s="1134"/>
      <c r="AD98" s="48" t="s">
        <v>170</v>
      </c>
      <c r="AE98" s="48" t="s">
        <v>170</v>
      </c>
      <c r="AF98" s="48" t="s">
        <v>170</v>
      </c>
      <c r="AG98" s="1111">
        <f>AK517</f>
        <v>1</v>
      </c>
      <c r="AH98" s="924"/>
      <c r="AI98" s="924"/>
      <c r="AJ98" s="1112"/>
      <c r="AK98" s="1112"/>
      <c r="AL98" s="1112"/>
      <c r="AM98" s="1112"/>
      <c r="AN98" s="1112"/>
      <c r="AO98" s="1112"/>
      <c r="AP98" s="1112"/>
      <c r="AQ98" s="1112"/>
      <c r="AR98" s="1112"/>
      <c r="AS98" s="1112"/>
      <c r="AT98" s="1112"/>
      <c r="AU98" s="935"/>
    </row>
    <row r="99" spans="2:57" s="53" customFormat="1" ht="24.95" customHeight="1">
      <c r="B99" s="1124">
        <v>23</v>
      </c>
      <c r="C99" s="1125"/>
      <c r="D99" s="1126"/>
      <c r="E99" s="1127" t="s">
        <v>102</v>
      </c>
      <c r="F99" s="1128"/>
      <c r="G99" s="1128"/>
      <c r="H99" s="1128"/>
      <c r="I99" s="1128"/>
      <c r="J99" s="1128"/>
      <c r="K99" s="1128"/>
      <c r="L99" s="1128"/>
      <c r="M99" s="1128"/>
      <c r="N99" s="1128"/>
      <c r="O99" s="1128"/>
      <c r="P99" s="1128"/>
      <c r="Q99" s="1128"/>
      <c r="R99" s="1128"/>
      <c r="S99" s="1129"/>
      <c r="T99" s="1130">
        <f>Z544</f>
        <v>6</v>
      </c>
      <c r="U99" s="1131"/>
      <c r="V99" s="1130">
        <f>AA544</f>
        <v>5</v>
      </c>
      <c r="W99" s="1131"/>
      <c r="X99" s="1119" t="e">
        <f t="shared" si="2"/>
        <v>#N/A</v>
      </c>
      <c r="Y99" s="1120"/>
      <c r="Z99" s="1132" t="s">
        <v>71</v>
      </c>
      <c r="AA99" s="1133"/>
      <c r="AB99" s="1133"/>
      <c r="AC99" s="1134"/>
      <c r="AD99" s="48" t="s">
        <v>170</v>
      </c>
      <c r="AE99" s="48" t="s">
        <v>170</v>
      </c>
      <c r="AF99" s="48" t="s">
        <v>170</v>
      </c>
      <c r="AG99" s="1111">
        <f>AK533</f>
        <v>0.76923076923076927</v>
      </c>
      <c r="AH99" s="924"/>
      <c r="AI99" s="924"/>
      <c r="AJ99" s="1112"/>
      <c r="AK99" s="1112"/>
      <c r="AL99" s="1112"/>
      <c r="AM99" s="1112"/>
      <c r="AN99" s="1112"/>
      <c r="AO99" s="1112"/>
      <c r="AP99" s="1112"/>
      <c r="AQ99" s="1112"/>
      <c r="AR99" s="1112"/>
      <c r="AS99" s="1112"/>
      <c r="AT99" s="1112"/>
      <c r="AU99" s="935"/>
    </row>
    <row r="100" spans="2:57" s="53" customFormat="1" ht="24.95" customHeight="1">
      <c r="B100" s="1113">
        <v>24</v>
      </c>
      <c r="C100" s="1114"/>
      <c r="D100" s="1115"/>
      <c r="E100" s="1100" t="s">
        <v>103</v>
      </c>
      <c r="F100" s="1101"/>
      <c r="G100" s="1101"/>
      <c r="H100" s="1101"/>
      <c r="I100" s="1101"/>
      <c r="J100" s="1101"/>
      <c r="K100" s="1101"/>
      <c r="L100" s="1101"/>
      <c r="M100" s="1101"/>
      <c r="N100" s="1101"/>
      <c r="O100" s="1101"/>
      <c r="P100" s="1101"/>
      <c r="Q100" s="1101"/>
      <c r="R100" s="1101"/>
      <c r="S100" s="1116"/>
      <c r="T100" s="1117">
        <f>Z560</f>
        <v>0</v>
      </c>
      <c r="U100" s="1118"/>
      <c r="V100" s="1117">
        <f>AA560</f>
        <v>0</v>
      </c>
      <c r="W100" s="1118"/>
      <c r="X100" s="1119" t="e">
        <f t="shared" si="2"/>
        <v>#N/A</v>
      </c>
      <c r="Y100" s="1120"/>
      <c r="Z100" s="1121"/>
      <c r="AA100" s="1122"/>
      <c r="AB100" s="1122"/>
      <c r="AC100" s="1123"/>
      <c r="AD100" s="27"/>
      <c r="AE100" s="27"/>
      <c r="AF100" s="27"/>
      <c r="AG100" s="1111">
        <f>AK549</f>
        <v>0</v>
      </c>
      <c r="AH100" s="924"/>
      <c r="AI100" s="924"/>
      <c r="AJ100" s="1112"/>
      <c r="AK100" s="1112"/>
      <c r="AL100" s="1112"/>
      <c r="AM100" s="1112"/>
      <c r="AN100" s="1112"/>
      <c r="AO100" s="1112"/>
      <c r="AP100" s="1112"/>
      <c r="AQ100" s="1112"/>
      <c r="AR100" s="1112"/>
      <c r="AS100" s="1112"/>
      <c r="AT100" s="1112"/>
      <c r="AU100" s="935"/>
      <c r="BE100" s="74"/>
    </row>
    <row r="101" spans="2:57" s="53" customFormat="1" ht="24.95" customHeight="1">
      <c r="B101" s="1124">
        <v>25</v>
      </c>
      <c r="C101" s="1125"/>
      <c r="D101" s="1126"/>
      <c r="E101" s="1127" t="s">
        <v>104</v>
      </c>
      <c r="F101" s="1128"/>
      <c r="G101" s="1128"/>
      <c r="H101" s="1128"/>
      <c r="I101" s="1128"/>
      <c r="J101" s="1128"/>
      <c r="K101" s="1128"/>
      <c r="L101" s="1128"/>
      <c r="M101" s="1128"/>
      <c r="N101" s="1128"/>
      <c r="O101" s="1128"/>
      <c r="P101" s="1128"/>
      <c r="Q101" s="1128"/>
      <c r="R101" s="1128"/>
      <c r="S101" s="1129"/>
      <c r="T101" s="1130">
        <f>Z576</f>
        <v>3</v>
      </c>
      <c r="U101" s="1131"/>
      <c r="V101" s="1130">
        <f>AA576</f>
        <v>3</v>
      </c>
      <c r="W101" s="1131"/>
      <c r="X101" s="1119" t="str">
        <f t="shared" si="2"/>
        <v>B</v>
      </c>
      <c r="Y101" s="1120"/>
      <c r="Z101" s="1132" t="s">
        <v>71</v>
      </c>
      <c r="AA101" s="1133"/>
      <c r="AB101" s="1133"/>
      <c r="AC101" s="1134"/>
      <c r="AD101" s="48" t="s">
        <v>170</v>
      </c>
      <c r="AE101" s="48" t="s">
        <v>170</v>
      </c>
      <c r="AF101" s="48" t="s">
        <v>170</v>
      </c>
      <c r="AG101" s="1111">
        <f>AK565</f>
        <v>0.38461538461538464</v>
      </c>
      <c r="AH101" s="924"/>
      <c r="AI101" s="924"/>
      <c r="AJ101" s="1112"/>
      <c r="AK101" s="1112"/>
      <c r="AL101" s="1112"/>
      <c r="AM101" s="1112"/>
      <c r="AN101" s="1112"/>
      <c r="AO101" s="1112"/>
      <c r="AP101" s="1112"/>
      <c r="AQ101" s="1112"/>
      <c r="AR101" s="1112"/>
      <c r="AS101" s="1112"/>
      <c r="AT101" s="1112"/>
      <c r="AU101" s="935"/>
    </row>
    <row r="102" spans="2:57" s="53" customFormat="1" ht="24.95" customHeight="1">
      <c r="B102" s="1113">
        <v>26</v>
      </c>
      <c r="C102" s="1114"/>
      <c r="D102" s="1115"/>
      <c r="E102" s="1100" t="s">
        <v>105</v>
      </c>
      <c r="F102" s="1101"/>
      <c r="G102" s="1101"/>
      <c r="H102" s="1101"/>
      <c r="I102" s="1101"/>
      <c r="J102" s="1101"/>
      <c r="K102" s="1101"/>
      <c r="L102" s="1101"/>
      <c r="M102" s="1101"/>
      <c r="N102" s="1101"/>
      <c r="O102" s="1101"/>
      <c r="P102" s="1101"/>
      <c r="Q102" s="1101"/>
      <c r="R102" s="1101"/>
      <c r="S102" s="1116"/>
      <c r="T102" s="1117">
        <f>Z592</f>
        <v>0</v>
      </c>
      <c r="U102" s="1118"/>
      <c r="V102" s="1117">
        <f>AA592</f>
        <v>0</v>
      </c>
      <c r="W102" s="1118"/>
      <c r="X102" s="1119" t="e">
        <f t="shared" si="2"/>
        <v>#N/A</v>
      </c>
      <c r="Y102" s="1120"/>
      <c r="Z102" s="1121"/>
      <c r="AA102" s="1122"/>
      <c r="AB102" s="1122"/>
      <c r="AC102" s="1123"/>
      <c r="AD102" s="27"/>
      <c r="AE102" s="27"/>
      <c r="AF102" s="27"/>
      <c r="AG102" s="1111">
        <f>AK581</f>
        <v>0</v>
      </c>
      <c r="AH102" s="924"/>
      <c r="AI102" s="924"/>
      <c r="AJ102" s="1112"/>
      <c r="AK102" s="1112"/>
      <c r="AL102" s="1112"/>
      <c r="AM102" s="1112"/>
      <c r="AN102" s="1112"/>
      <c r="AO102" s="1112"/>
      <c r="AP102" s="1112"/>
      <c r="AQ102" s="1112"/>
      <c r="AR102" s="1112"/>
      <c r="AS102" s="1112"/>
      <c r="AT102" s="1112"/>
      <c r="AU102" s="935"/>
    </row>
    <row r="103" spans="2:57" s="53" customFormat="1" ht="24.95" customHeight="1">
      <c r="B103" s="1135">
        <v>27</v>
      </c>
      <c r="C103" s="1136"/>
      <c r="D103" s="1137"/>
      <c r="E103" s="1138" t="s">
        <v>106</v>
      </c>
      <c r="F103" s="1139"/>
      <c r="G103" s="1139"/>
      <c r="H103" s="1139"/>
      <c r="I103" s="1139"/>
      <c r="J103" s="1139"/>
      <c r="K103" s="1139"/>
      <c r="L103" s="1139"/>
      <c r="M103" s="1139"/>
      <c r="N103" s="1139"/>
      <c r="O103" s="1139"/>
      <c r="P103" s="1139"/>
      <c r="Q103" s="1139"/>
      <c r="R103" s="1139"/>
      <c r="S103" s="1140"/>
      <c r="T103" s="1119">
        <f>Z608</f>
        <v>0</v>
      </c>
      <c r="U103" s="1120"/>
      <c r="V103" s="1119">
        <f>AA608</f>
        <v>0</v>
      </c>
      <c r="W103" s="1120"/>
      <c r="X103" s="1119" t="e">
        <f t="shared" si="2"/>
        <v>#N/A</v>
      </c>
      <c r="Y103" s="1120"/>
      <c r="Z103" s="1141"/>
      <c r="AA103" s="1112"/>
      <c r="AB103" s="1112"/>
      <c r="AC103" s="935"/>
      <c r="AD103" s="54"/>
      <c r="AE103" s="54"/>
      <c r="AF103" s="54"/>
      <c r="AG103" s="1111">
        <f>AK597</f>
        <v>0</v>
      </c>
      <c r="AH103" s="924"/>
      <c r="AI103" s="924"/>
      <c r="AJ103" s="1112"/>
      <c r="AK103" s="1112"/>
      <c r="AL103" s="1112"/>
      <c r="AM103" s="1112"/>
      <c r="AN103" s="1112"/>
      <c r="AO103" s="1112"/>
      <c r="AP103" s="1112"/>
      <c r="AQ103" s="1112"/>
      <c r="AR103" s="1112"/>
      <c r="AS103" s="1112"/>
      <c r="AT103" s="1112"/>
      <c r="AU103" s="935"/>
    </row>
    <row r="104" spans="2:57" s="53" customFormat="1" ht="24.95" customHeight="1">
      <c r="B104" s="1124">
        <v>28</v>
      </c>
      <c r="C104" s="1125"/>
      <c r="D104" s="1126"/>
      <c r="E104" s="1127" t="s">
        <v>107</v>
      </c>
      <c r="F104" s="1128"/>
      <c r="G104" s="1128"/>
      <c r="H104" s="1128"/>
      <c r="I104" s="1128"/>
      <c r="J104" s="1128"/>
      <c r="K104" s="1128"/>
      <c r="L104" s="1128"/>
      <c r="M104" s="1128"/>
      <c r="N104" s="1128"/>
      <c r="O104" s="1128"/>
      <c r="P104" s="1128"/>
      <c r="Q104" s="1128"/>
      <c r="R104" s="1128"/>
      <c r="S104" s="1129"/>
      <c r="T104" s="1130">
        <f>Z624</f>
        <v>5</v>
      </c>
      <c r="U104" s="1131"/>
      <c r="V104" s="1130">
        <f>AA624</f>
        <v>4</v>
      </c>
      <c r="W104" s="1131"/>
      <c r="X104" s="1119" t="e">
        <f t="shared" si="2"/>
        <v>#N/A</v>
      </c>
      <c r="Y104" s="1120"/>
      <c r="Z104" s="1132" t="s">
        <v>71</v>
      </c>
      <c r="AA104" s="1133"/>
      <c r="AB104" s="1133"/>
      <c r="AC104" s="1134"/>
      <c r="AD104" s="48" t="s">
        <v>170</v>
      </c>
      <c r="AE104" s="48" t="s">
        <v>170</v>
      </c>
      <c r="AF104" s="48" t="s">
        <v>170</v>
      </c>
      <c r="AG104" s="1111">
        <f>AK613</f>
        <v>0.57692307692307687</v>
      </c>
      <c r="AH104" s="924"/>
      <c r="AI104" s="924"/>
      <c r="AJ104" s="1112"/>
      <c r="AK104" s="1112"/>
      <c r="AL104" s="1112"/>
      <c r="AM104" s="1112"/>
      <c r="AN104" s="1112"/>
      <c r="AO104" s="1112"/>
      <c r="AP104" s="1112"/>
      <c r="AQ104" s="1112"/>
      <c r="AR104" s="1112"/>
      <c r="AS104" s="1112"/>
      <c r="AT104" s="1112"/>
      <c r="AU104" s="935"/>
    </row>
    <row r="105" spans="2:57" s="53" customFormat="1" ht="24.95" customHeight="1">
      <c r="B105" s="1113">
        <v>29</v>
      </c>
      <c r="C105" s="1114"/>
      <c r="D105" s="1115"/>
      <c r="E105" s="1100" t="s">
        <v>108</v>
      </c>
      <c r="F105" s="1101"/>
      <c r="G105" s="1101"/>
      <c r="H105" s="1101"/>
      <c r="I105" s="1101"/>
      <c r="J105" s="1101"/>
      <c r="K105" s="1101"/>
      <c r="L105" s="1101"/>
      <c r="M105" s="1101"/>
      <c r="N105" s="1101"/>
      <c r="O105" s="1101"/>
      <c r="P105" s="1101"/>
      <c r="Q105" s="1101"/>
      <c r="R105" s="1101"/>
      <c r="S105" s="1116"/>
      <c r="T105" s="1117">
        <f>Z640</f>
        <v>0</v>
      </c>
      <c r="U105" s="1118"/>
      <c r="V105" s="1117">
        <f>AA640</f>
        <v>0</v>
      </c>
      <c r="W105" s="1118"/>
      <c r="X105" s="1119" t="e">
        <f t="shared" si="2"/>
        <v>#N/A</v>
      </c>
      <c r="Y105" s="1120"/>
      <c r="Z105" s="1121"/>
      <c r="AA105" s="1122"/>
      <c r="AB105" s="1122"/>
      <c r="AC105" s="1123"/>
      <c r="AD105" s="27"/>
      <c r="AE105" s="27"/>
      <c r="AF105" s="27"/>
      <c r="AG105" s="1111">
        <f>AK629</f>
        <v>0</v>
      </c>
      <c r="AH105" s="924"/>
      <c r="AI105" s="924"/>
      <c r="AJ105" s="1112"/>
      <c r="AK105" s="1112"/>
      <c r="AL105" s="1112"/>
      <c r="AM105" s="1112"/>
      <c r="AN105" s="1112"/>
      <c r="AO105" s="1112"/>
      <c r="AP105" s="1112"/>
      <c r="AQ105" s="1112"/>
      <c r="AR105" s="1112"/>
      <c r="AS105" s="1112"/>
      <c r="AT105" s="1112"/>
      <c r="AU105" s="935"/>
    </row>
    <row r="106" spans="2:57" s="53" customFormat="1" ht="24.95" customHeight="1">
      <c r="B106" s="1124">
        <v>30</v>
      </c>
      <c r="C106" s="1125"/>
      <c r="D106" s="1126"/>
      <c r="E106" s="1127" t="s">
        <v>109</v>
      </c>
      <c r="F106" s="1128"/>
      <c r="G106" s="1128"/>
      <c r="H106" s="1128"/>
      <c r="I106" s="1128"/>
      <c r="J106" s="1128"/>
      <c r="K106" s="1128"/>
      <c r="L106" s="1128"/>
      <c r="M106" s="1128"/>
      <c r="N106" s="1128"/>
      <c r="O106" s="1128"/>
      <c r="P106" s="1128"/>
      <c r="Q106" s="1128"/>
      <c r="R106" s="1128"/>
      <c r="S106" s="1129"/>
      <c r="T106" s="1130">
        <f>Z656</f>
        <v>4</v>
      </c>
      <c r="U106" s="1131"/>
      <c r="V106" s="1130">
        <f>AA656</f>
        <v>4</v>
      </c>
      <c r="W106" s="1131"/>
      <c r="X106" s="1119" t="str">
        <f t="shared" si="2"/>
        <v>A</v>
      </c>
      <c r="Y106" s="1120"/>
      <c r="Z106" s="1132" t="s">
        <v>153</v>
      </c>
      <c r="AA106" s="1133"/>
      <c r="AB106" s="1133"/>
      <c r="AC106" s="1134"/>
      <c r="AD106" s="48" t="s">
        <v>170</v>
      </c>
      <c r="AE106" s="48" t="s">
        <v>170</v>
      </c>
      <c r="AF106" s="48" t="s">
        <v>170</v>
      </c>
      <c r="AG106" s="1111">
        <f>AK645</f>
        <v>0.57692307692307687</v>
      </c>
      <c r="AH106" s="924"/>
      <c r="AI106" s="924"/>
      <c r="AJ106" s="1112"/>
      <c r="AK106" s="1112"/>
      <c r="AL106" s="1112"/>
      <c r="AM106" s="1112"/>
      <c r="AN106" s="1112"/>
      <c r="AO106" s="1112"/>
      <c r="AP106" s="1112"/>
      <c r="AQ106" s="1112"/>
      <c r="AR106" s="1112"/>
      <c r="AS106" s="1112"/>
      <c r="AT106" s="1112"/>
      <c r="AU106" s="935"/>
    </row>
    <row r="107" spans="2:57" s="53" customFormat="1" ht="24.95" customHeight="1">
      <c r="B107" s="1124">
        <v>31</v>
      </c>
      <c r="C107" s="1125"/>
      <c r="D107" s="1126"/>
      <c r="E107" s="1127" t="s">
        <v>110</v>
      </c>
      <c r="F107" s="1128"/>
      <c r="G107" s="1128"/>
      <c r="H107" s="1128"/>
      <c r="I107" s="1128"/>
      <c r="J107" s="1128"/>
      <c r="K107" s="1128"/>
      <c r="L107" s="1128"/>
      <c r="M107" s="1128"/>
      <c r="N107" s="1128"/>
      <c r="O107" s="1128"/>
      <c r="P107" s="1128"/>
      <c r="Q107" s="1128"/>
      <c r="R107" s="1128"/>
      <c r="S107" s="1129"/>
      <c r="T107" s="1130">
        <f>Z672</f>
        <v>4</v>
      </c>
      <c r="U107" s="1131"/>
      <c r="V107" s="1130">
        <f>AA672</f>
        <v>3</v>
      </c>
      <c r="W107" s="1131"/>
      <c r="X107" s="1119" t="str">
        <f t="shared" si="2"/>
        <v>A</v>
      </c>
      <c r="Y107" s="1120"/>
      <c r="Z107" s="1132" t="s">
        <v>153</v>
      </c>
      <c r="AA107" s="1133"/>
      <c r="AB107" s="1133"/>
      <c r="AC107" s="1134"/>
      <c r="AD107" s="48" t="s">
        <v>170</v>
      </c>
      <c r="AE107" s="48" t="s">
        <v>170</v>
      </c>
      <c r="AF107" s="48" t="s">
        <v>170</v>
      </c>
      <c r="AG107" s="1111">
        <f>AK661</f>
        <v>0.57692307692307687</v>
      </c>
      <c r="AH107" s="924"/>
      <c r="AI107" s="924"/>
      <c r="AJ107" s="1112"/>
      <c r="AK107" s="1112"/>
      <c r="AL107" s="1112"/>
      <c r="AM107" s="1112"/>
      <c r="AN107" s="1112"/>
      <c r="AO107" s="1112"/>
      <c r="AP107" s="1112"/>
      <c r="AQ107" s="1112"/>
      <c r="AR107" s="1112"/>
      <c r="AS107" s="1112"/>
      <c r="AT107" s="1112"/>
      <c r="AU107" s="935"/>
    </row>
    <row r="108" spans="2:57" s="53" customFormat="1" ht="24.95" customHeight="1">
      <c r="B108" s="1135">
        <v>32</v>
      </c>
      <c r="C108" s="1136"/>
      <c r="D108" s="1137"/>
      <c r="E108" s="1138" t="s">
        <v>111</v>
      </c>
      <c r="F108" s="1139"/>
      <c r="G108" s="1139"/>
      <c r="H108" s="1139"/>
      <c r="I108" s="1139"/>
      <c r="J108" s="1139"/>
      <c r="K108" s="1139"/>
      <c r="L108" s="1139"/>
      <c r="M108" s="1139"/>
      <c r="N108" s="1139"/>
      <c r="O108" s="1139"/>
      <c r="P108" s="1139"/>
      <c r="Q108" s="1139"/>
      <c r="R108" s="1139"/>
      <c r="S108" s="1140"/>
      <c r="T108" s="1119">
        <f>Z688</f>
        <v>0</v>
      </c>
      <c r="U108" s="1120"/>
      <c r="V108" s="1119">
        <f>AA688</f>
        <v>0</v>
      </c>
      <c r="W108" s="1120"/>
      <c r="X108" s="1119" t="e">
        <f t="shared" si="2"/>
        <v>#N/A</v>
      </c>
      <c r="Y108" s="1120"/>
      <c r="Z108" s="1141"/>
      <c r="AA108" s="1112"/>
      <c r="AB108" s="1112"/>
      <c r="AC108" s="935"/>
      <c r="AD108" s="54"/>
      <c r="AE108" s="54"/>
      <c r="AF108" s="54"/>
      <c r="AG108" s="1111">
        <f>AK677</f>
        <v>0</v>
      </c>
      <c r="AH108" s="924"/>
      <c r="AI108" s="924"/>
      <c r="AJ108" s="1112"/>
      <c r="AK108" s="1112"/>
      <c r="AL108" s="1112"/>
      <c r="AM108" s="1112"/>
      <c r="AN108" s="1112"/>
      <c r="AO108" s="1112"/>
      <c r="AP108" s="1112"/>
      <c r="AQ108" s="1112"/>
      <c r="AR108" s="1112"/>
      <c r="AS108" s="1112"/>
      <c r="AT108" s="1112"/>
      <c r="AU108" s="935"/>
    </row>
    <row r="109" spans="2:57" s="53" customFormat="1" ht="24.95" customHeight="1">
      <c r="B109" s="1124">
        <v>33</v>
      </c>
      <c r="C109" s="1125"/>
      <c r="D109" s="1126"/>
      <c r="E109" s="1127" t="s">
        <v>112</v>
      </c>
      <c r="F109" s="1128"/>
      <c r="G109" s="1128"/>
      <c r="H109" s="1128"/>
      <c r="I109" s="1128"/>
      <c r="J109" s="1128"/>
      <c r="K109" s="1128"/>
      <c r="L109" s="1128"/>
      <c r="M109" s="1128"/>
      <c r="N109" s="1128"/>
      <c r="O109" s="1128"/>
      <c r="P109" s="1128"/>
      <c r="Q109" s="1128"/>
      <c r="R109" s="1128"/>
      <c r="S109" s="1129"/>
      <c r="T109" s="1130">
        <f>Z704</f>
        <v>4</v>
      </c>
      <c r="U109" s="1131"/>
      <c r="V109" s="1130">
        <f>AA704</f>
        <v>4</v>
      </c>
      <c r="W109" s="1131"/>
      <c r="X109" s="1119" t="str">
        <f t="shared" si="2"/>
        <v>A</v>
      </c>
      <c r="Y109" s="1120"/>
      <c r="Z109" s="1132" t="s">
        <v>71</v>
      </c>
      <c r="AA109" s="1133"/>
      <c r="AB109" s="1133"/>
      <c r="AC109" s="1134"/>
      <c r="AD109" s="48" t="s">
        <v>170</v>
      </c>
      <c r="AE109" s="48"/>
      <c r="AF109" s="48" t="s">
        <v>170</v>
      </c>
      <c r="AG109" s="1111">
        <f>AK693</f>
        <v>0.76923076923076927</v>
      </c>
      <c r="AH109" s="924"/>
      <c r="AI109" s="924"/>
      <c r="AJ109" s="1112"/>
      <c r="AK109" s="1112"/>
      <c r="AL109" s="1112"/>
      <c r="AM109" s="1112"/>
      <c r="AN109" s="1112"/>
      <c r="AO109" s="1112"/>
      <c r="AP109" s="1112"/>
      <c r="AQ109" s="1112"/>
      <c r="AR109" s="1112"/>
      <c r="AS109" s="1112"/>
      <c r="AT109" s="1112"/>
      <c r="AU109" s="935"/>
    </row>
    <row r="110" spans="2:57" s="53" customFormat="1" ht="24.95" customHeight="1">
      <c r="B110" s="1113">
        <v>34</v>
      </c>
      <c r="C110" s="1114"/>
      <c r="D110" s="1115"/>
      <c r="E110" s="1100" t="s">
        <v>113</v>
      </c>
      <c r="F110" s="1101"/>
      <c r="G110" s="1101"/>
      <c r="H110" s="1101"/>
      <c r="I110" s="1101"/>
      <c r="J110" s="1101"/>
      <c r="K110" s="1101"/>
      <c r="L110" s="1101"/>
      <c r="M110" s="1101"/>
      <c r="N110" s="1101"/>
      <c r="O110" s="1101"/>
      <c r="P110" s="1101"/>
      <c r="Q110" s="1101"/>
      <c r="R110" s="1101"/>
      <c r="S110" s="1116"/>
      <c r="T110" s="1117">
        <f>Z720</f>
        <v>0</v>
      </c>
      <c r="U110" s="1118"/>
      <c r="V110" s="1117">
        <f>AA720</f>
        <v>0</v>
      </c>
      <c r="W110" s="1118"/>
      <c r="X110" s="1119" t="e">
        <f t="shared" si="2"/>
        <v>#N/A</v>
      </c>
      <c r="Y110" s="1120"/>
      <c r="Z110" s="1121"/>
      <c r="AA110" s="1122"/>
      <c r="AB110" s="1122"/>
      <c r="AC110" s="1123"/>
      <c r="AD110" s="27"/>
      <c r="AE110" s="27"/>
      <c r="AF110" s="27"/>
      <c r="AG110" s="1111">
        <f>AK720</f>
        <v>0</v>
      </c>
      <c r="AH110" s="924"/>
      <c r="AI110" s="924"/>
      <c r="AJ110" s="1112"/>
      <c r="AK110" s="1112"/>
      <c r="AL110" s="1112"/>
      <c r="AM110" s="1112"/>
      <c r="AN110" s="1112"/>
      <c r="AO110" s="1112"/>
      <c r="AP110" s="1112"/>
      <c r="AQ110" s="1112"/>
      <c r="AR110" s="1112"/>
      <c r="AS110" s="1112"/>
      <c r="AT110" s="1112"/>
      <c r="AU110" s="935"/>
    </row>
    <row r="111" spans="2:57" s="53" customFormat="1" ht="24.95" customHeight="1">
      <c r="E111" s="6"/>
      <c r="F111" s="7"/>
      <c r="G111" s="8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AR111" s="1"/>
      <c r="AS111" s="1"/>
    </row>
    <row r="112" spans="2:57" s="53" customFormat="1" ht="24.95" customHeight="1">
      <c r="F112" s="9" t="s">
        <v>89</v>
      </c>
      <c r="N112" s="9" t="s">
        <v>90</v>
      </c>
      <c r="S112" s="9" t="s">
        <v>91</v>
      </c>
      <c r="Z112" s="2" t="s">
        <v>92</v>
      </c>
      <c r="AI112" s="9" t="s">
        <v>93</v>
      </c>
      <c r="AR112" s="1"/>
      <c r="AS112" s="1"/>
    </row>
    <row r="113" spans="1:48" s="53" customFormat="1" ht="24.95" customHeight="1" thickBot="1">
      <c r="F113" s="10"/>
      <c r="H113" s="10"/>
      <c r="I113" s="9"/>
      <c r="K113" s="10"/>
      <c r="P113" s="9" t="s">
        <v>94</v>
      </c>
      <c r="AR113" s="1"/>
      <c r="AS113" s="1"/>
    </row>
    <row r="114" spans="1:48" s="53" customFormat="1" ht="24.95" customHeight="1" thickBot="1">
      <c r="A114" s="7"/>
      <c r="B114" s="7"/>
      <c r="C114" s="993" t="s">
        <v>413</v>
      </c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  <c r="O114" s="994"/>
      <c r="P114" s="994"/>
      <c r="Q114" s="994"/>
      <c r="R114" s="994"/>
      <c r="S114" s="994"/>
      <c r="T114" s="994"/>
      <c r="U114" s="994"/>
      <c r="V114" s="994"/>
      <c r="W114" s="994"/>
      <c r="X114" s="994"/>
      <c r="Y114" s="994"/>
      <c r="Z114" s="994"/>
      <c r="AA114" s="994"/>
      <c r="AB114" s="994"/>
      <c r="AC114" s="994"/>
      <c r="AD114" s="994"/>
      <c r="AE114" s="994"/>
      <c r="AF114" s="994"/>
      <c r="AG114" s="994"/>
      <c r="AH114" s="994"/>
      <c r="AI114" s="994"/>
      <c r="AJ114" s="994"/>
      <c r="AK114" s="994"/>
      <c r="AL114" s="994"/>
      <c r="AM114" s="994"/>
      <c r="AN114" s="994"/>
      <c r="AO114" s="994"/>
      <c r="AP114" s="994"/>
      <c r="AQ114" s="994"/>
      <c r="AR114" s="994"/>
      <c r="AS114" s="994"/>
      <c r="AT114" s="1265"/>
      <c r="AU114" s="7"/>
      <c r="AV114" s="7"/>
    </row>
    <row r="115" spans="1:48" s="53" customFormat="1" ht="24.95" customHeight="1">
      <c r="A115" s="40"/>
      <c r="B115" s="64"/>
      <c r="C115" s="1266" t="s">
        <v>120</v>
      </c>
      <c r="D115" s="1267"/>
      <c r="E115" s="1267"/>
      <c r="F115" s="1267"/>
      <c r="G115" s="1267"/>
      <c r="H115" s="1267"/>
      <c r="I115" s="1267"/>
      <c r="J115" s="1267"/>
      <c r="K115" s="1267"/>
      <c r="L115" s="1267"/>
      <c r="M115" s="1267"/>
      <c r="N115" s="1267"/>
      <c r="O115" s="1267"/>
      <c r="P115" s="1267"/>
      <c r="Q115" s="1267"/>
      <c r="R115" s="1268"/>
      <c r="S115" s="1269" t="s">
        <v>133</v>
      </c>
      <c r="T115" s="1267"/>
      <c r="U115" s="1267"/>
      <c r="V115" s="1267"/>
      <c r="W115" s="1267"/>
      <c r="X115" s="1267"/>
      <c r="Y115" s="1267"/>
      <c r="Z115" s="1267"/>
      <c r="AA115" s="1267"/>
      <c r="AB115" s="1267"/>
      <c r="AC115" s="1267"/>
      <c r="AD115" s="1267"/>
      <c r="AE115" s="1267"/>
      <c r="AF115" s="1267"/>
      <c r="AG115" s="1268"/>
      <c r="AH115" s="1269" t="s">
        <v>134</v>
      </c>
      <c r="AI115" s="1267"/>
      <c r="AJ115" s="1267"/>
      <c r="AK115" s="1267"/>
      <c r="AL115" s="1267"/>
      <c r="AM115" s="1267"/>
      <c r="AN115" s="1267"/>
      <c r="AO115" s="1267"/>
      <c r="AP115" s="1267"/>
      <c r="AQ115" s="1267"/>
      <c r="AR115" s="1267"/>
      <c r="AS115" s="1267"/>
      <c r="AT115" s="1270"/>
      <c r="AU115" s="60"/>
      <c r="AV115" s="60"/>
    </row>
    <row r="116" spans="1:48" s="53" customFormat="1" ht="24.95" customHeight="1">
      <c r="A116" s="7"/>
      <c r="B116" s="64"/>
      <c r="C116" s="1271" t="s">
        <v>135</v>
      </c>
      <c r="D116" s="1155"/>
      <c r="E116" s="1156"/>
      <c r="F116" s="1154" t="s">
        <v>136</v>
      </c>
      <c r="G116" s="1155"/>
      <c r="H116" s="1155"/>
      <c r="I116" s="1155"/>
      <c r="J116" s="1155"/>
      <c r="K116" s="1155"/>
      <c r="L116" s="1155"/>
      <c r="M116" s="1155"/>
      <c r="N116" s="1155"/>
      <c r="O116" s="1155"/>
      <c r="P116" s="1155"/>
      <c r="Q116" s="1155"/>
      <c r="R116" s="1156"/>
      <c r="S116" s="1273" t="s">
        <v>137</v>
      </c>
      <c r="T116" s="1274"/>
      <c r="U116" s="1275"/>
      <c r="V116" s="1273" t="s">
        <v>138</v>
      </c>
      <c r="W116" s="1274"/>
      <c r="X116" s="1275"/>
      <c r="Y116" s="1273" t="s">
        <v>139</v>
      </c>
      <c r="Z116" s="1274"/>
      <c r="AA116" s="1275"/>
      <c r="AB116" s="1273" t="s">
        <v>140</v>
      </c>
      <c r="AC116" s="1274"/>
      <c r="AD116" s="1275"/>
      <c r="AE116" s="1273" t="s">
        <v>141</v>
      </c>
      <c r="AF116" s="1274"/>
      <c r="AG116" s="1275"/>
      <c r="AH116" s="1154" t="s">
        <v>120</v>
      </c>
      <c r="AI116" s="1155"/>
      <c r="AJ116" s="1156"/>
      <c r="AK116" s="1282">
        <v>4</v>
      </c>
      <c r="AL116" s="1116"/>
      <c r="AM116" s="1283" t="s">
        <v>74</v>
      </c>
      <c r="AN116" s="1284"/>
      <c r="AO116" s="1283" t="s">
        <v>74</v>
      </c>
      <c r="AP116" s="1284"/>
      <c r="AQ116" s="1283" t="s">
        <v>74</v>
      </c>
      <c r="AR116" s="1284"/>
      <c r="AS116" s="1283" t="s">
        <v>74</v>
      </c>
      <c r="AT116" s="1285"/>
      <c r="AU116" s="7"/>
      <c r="AV116" s="7"/>
    </row>
    <row r="117" spans="1:48" s="53" customFormat="1" ht="24.95" customHeight="1">
      <c r="A117" s="7"/>
      <c r="B117" s="64"/>
      <c r="C117" s="1272"/>
      <c r="D117" s="1158"/>
      <c r="E117" s="1159"/>
      <c r="F117" s="1157"/>
      <c r="G117" s="1158"/>
      <c r="H117" s="1158"/>
      <c r="I117" s="1158"/>
      <c r="J117" s="1158"/>
      <c r="K117" s="1158"/>
      <c r="L117" s="1158"/>
      <c r="M117" s="1158"/>
      <c r="N117" s="1158"/>
      <c r="O117" s="1158"/>
      <c r="P117" s="1158"/>
      <c r="Q117" s="1158"/>
      <c r="R117" s="1159"/>
      <c r="S117" s="1025" t="s">
        <v>142</v>
      </c>
      <c r="T117" s="948"/>
      <c r="U117" s="950"/>
      <c r="V117" s="1286" t="s">
        <v>143</v>
      </c>
      <c r="W117" s="1287"/>
      <c r="X117" s="1288"/>
      <c r="Y117" s="1286" t="s">
        <v>144</v>
      </c>
      <c r="Z117" s="1287"/>
      <c r="AA117" s="1288"/>
      <c r="AB117" s="1286" t="s">
        <v>145</v>
      </c>
      <c r="AC117" s="1287"/>
      <c r="AD117" s="1288"/>
      <c r="AE117" s="1286" t="s">
        <v>146</v>
      </c>
      <c r="AF117" s="1287"/>
      <c r="AG117" s="1288"/>
      <c r="AH117" s="1276"/>
      <c r="AI117" s="1277"/>
      <c r="AJ117" s="1278"/>
      <c r="AK117" s="1282">
        <v>3</v>
      </c>
      <c r="AL117" s="1116"/>
      <c r="AM117" s="1289" t="s">
        <v>71</v>
      </c>
      <c r="AN117" s="1290"/>
      <c r="AO117" s="1289" t="s">
        <v>71</v>
      </c>
      <c r="AP117" s="1290"/>
      <c r="AQ117" s="1289" t="s">
        <v>71</v>
      </c>
      <c r="AR117" s="1290"/>
      <c r="AS117" s="1283" t="s">
        <v>74</v>
      </c>
      <c r="AT117" s="1285"/>
      <c r="AU117" s="61"/>
      <c r="AV117" s="61"/>
    </row>
    <row r="118" spans="1:48" s="53" customFormat="1" ht="24.95" customHeight="1">
      <c r="A118" s="7"/>
      <c r="B118" s="65"/>
      <c r="C118" s="1291">
        <v>1</v>
      </c>
      <c r="D118" s="1101"/>
      <c r="E118" s="1116"/>
      <c r="F118" s="1282" t="s">
        <v>147</v>
      </c>
      <c r="G118" s="1101"/>
      <c r="H118" s="1101"/>
      <c r="I118" s="1101"/>
      <c r="J118" s="1101"/>
      <c r="K118" s="1101"/>
      <c r="L118" s="1101"/>
      <c r="M118" s="1101"/>
      <c r="N118" s="1101"/>
      <c r="O118" s="1101"/>
      <c r="P118" s="1101"/>
      <c r="Q118" s="1101"/>
      <c r="R118" s="1116"/>
      <c r="S118" s="1025" t="s">
        <v>148</v>
      </c>
      <c r="T118" s="948"/>
      <c r="U118" s="950"/>
      <c r="V118" s="1286" t="s">
        <v>149</v>
      </c>
      <c r="W118" s="1287"/>
      <c r="X118" s="1288"/>
      <c r="Y118" s="1286" t="s">
        <v>150</v>
      </c>
      <c r="Z118" s="1287"/>
      <c r="AA118" s="1288"/>
      <c r="AB118" s="1286" t="s">
        <v>151</v>
      </c>
      <c r="AC118" s="1287"/>
      <c r="AD118" s="1288"/>
      <c r="AE118" s="1286" t="s">
        <v>152</v>
      </c>
      <c r="AF118" s="1287"/>
      <c r="AG118" s="1288"/>
      <c r="AH118" s="1276"/>
      <c r="AI118" s="1277"/>
      <c r="AJ118" s="1278"/>
      <c r="AK118" s="1282">
        <v>2</v>
      </c>
      <c r="AL118" s="1116"/>
      <c r="AM118" s="1292" t="s">
        <v>153</v>
      </c>
      <c r="AN118" s="1293"/>
      <c r="AO118" s="1292" t="s">
        <v>153</v>
      </c>
      <c r="AP118" s="1293"/>
      <c r="AQ118" s="1289" t="s">
        <v>71</v>
      </c>
      <c r="AR118" s="1290"/>
      <c r="AS118" s="1283" t="s">
        <v>74</v>
      </c>
      <c r="AT118" s="1285"/>
      <c r="AU118" s="61"/>
      <c r="AV118" s="61"/>
    </row>
    <row r="119" spans="1:48" s="53" customFormat="1" ht="24.95" customHeight="1">
      <c r="A119" s="7"/>
      <c r="B119" s="65"/>
      <c r="C119" s="1291">
        <v>2</v>
      </c>
      <c r="D119" s="1101"/>
      <c r="E119" s="1116"/>
      <c r="F119" s="1282" t="s">
        <v>154</v>
      </c>
      <c r="G119" s="1101"/>
      <c r="H119" s="1101"/>
      <c r="I119" s="1101"/>
      <c r="J119" s="1101"/>
      <c r="K119" s="1101"/>
      <c r="L119" s="1101"/>
      <c r="M119" s="1101"/>
      <c r="N119" s="1101"/>
      <c r="O119" s="1101"/>
      <c r="P119" s="1101"/>
      <c r="Q119" s="1101"/>
      <c r="R119" s="1116"/>
      <c r="S119" s="1025" t="s">
        <v>155</v>
      </c>
      <c r="T119" s="948"/>
      <c r="U119" s="950"/>
      <c r="V119" s="1286" t="s">
        <v>156</v>
      </c>
      <c r="W119" s="1287"/>
      <c r="X119" s="1288"/>
      <c r="Y119" s="1286" t="s">
        <v>157</v>
      </c>
      <c r="Z119" s="1287"/>
      <c r="AA119" s="1288"/>
      <c r="AB119" s="1286" t="s">
        <v>158</v>
      </c>
      <c r="AC119" s="1287"/>
      <c r="AD119" s="1288"/>
      <c r="AE119" s="1286" t="s">
        <v>159</v>
      </c>
      <c r="AF119" s="1287"/>
      <c r="AG119" s="1288"/>
      <c r="AH119" s="1276"/>
      <c r="AI119" s="1277"/>
      <c r="AJ119" s="1278"/>
      <c r="AK119" s="1282">
        <v>1</v>
      </c>
      <c r="AL119" s="1116"/>
      <c r="AM119" s="1292" t="s">
        <v>153</v>
      </c>
      <c r="AN119" s="1293"/>
      <c r="AO119" s="1292" t="s">
        <v>153</v>
      </c>
      <c r="AP119" s="1293"/>
      <c r="AQ119" s="1289" t="s">
        <v>71</v>
      </c>
      <c r="AR119" s="1290"/>
      <c r="AS119" s="1289" t="s">
        <v>71</v>
      </c>
      <c r="AT119" s="1294"/>
      <c r="AU119" s="61"/>
      <c r="AV119" s="61"/>
    </row>
    <row r="120" spans="1:48" s="53" customFormat="1" ht="24.95" customHeight="1">
      <c r="A120" s="7"/>
      <c r="B120" s="65"/>
      <c r="C120" s="1291">
        <v>3</v>
      </c>
      <c r="D120" s="1101"/>
      <c r="E120" s="1116"/>
      <c r="F120" s="1282" t="s">
        <v>160</v>
      </c>
      <c r="G120" s="1101"/>
      <c r="H120" s="1101"/>
      <c r="I120" s="1101"/>
      <c r="J120" s="1101"/>
      <c r="K120" s="1101"/>
      <c r="L120" s="1101"/>
      <c r="M120" s="1101"/>
      <c r="N120" s="1101"/>
      <c r="O120" s="1101"/>
      <c r="P120" s="1101"/>
      <c r="Q120" s="1101"/>
      <c r="R120" s="1116"/>
      <c r="S120" s="1025" t="s">
        <v>161</v>
      </c>
      <c r="T120" s="948"/>
      <c r="U120" s="950"/>
      <c r="V120" s="1286" t="s">
        <v>162</v>
      </c>
      <c r="W120" s="1287"/>
      <c r="X120" s="1288"/>
      <c r="Y120" s="1286" t="s">
        <v>163</v>
      </c>
      <c r="Z120" s="1287"/>
      <c r="AA120" s="1288"/>
      <c r="AB120" s="1286" t="s">
        <v>164</v>
      </c>
      <c r="AC120" s="1287"/>
      <c r="AD120" s="1288"/>
      <c r="AE120" s="1286" t="s">
        <v>165</v>
      </c>
      <c r="AF120" s="1287"/>
      <c r="AG120" s="1288"/>
      <c r="AH120" s="1276"/>
      <c r="AI120" s="1277"/>
      <c r="AJ120" s="1278"/>
      <c r="AK120" s="1295"/>
      <c r="AL120" s="1296"/>
      <c r="AM120" s="1282">
        <v>1</v>
      </c>
      <c r="AN120" s="1116"/>
      <c r="AO120" s="1282">
        <v>2</v>
      </c>
      <c r="AP120" s="1116"/>
      <c r="AQ120" s="1282">
        <v>3</v>
      </c>
      <c r="AR120" s="1116"/>
      <c r="AS120" s="1282">
        <v>4</v>
      </c>
      <c r="AT120" s="1102"/>
      <c r="AU120" s="61"/>
      <c r="AV120" s="61"/>
    </row>
    <row r="121" spans="1:48" s="53" customFormat="1" ht="24.95" customHeight="1" thickBot="1">
      <c r="A121" s="7"/>
      <c r="B121" s="65"/>
      <c r="C121" s="1299">
        <v>4</v>
      </c>
      <c r="D121" s="1300"/>
      <c r="E121" s="1301"/>
      <c r="F121" s="1302" t="s">
        <v>166</v>
      </c>
      <c r="G121" s="1300"/>
      <c r="H121" s="1300"/>
      <c r="I121" s="1300"/>
      <c r="J121" s="1300"/>
      <c r="K121" s="1300"/>
      <c r="L121" s="1300"/>
      <c r="M121" s="1300"/>
      <c r="N121" s="1300"/>
      <c r="O121" s="1300"/>
      <c r="P121" s="1300"/>
      <c r="Q121" s="1300"/>
      <c r="R121" s="1301"/>
      <c r="S121" s="1303" t="s">
        <v>135</v>
      </c>
      <c r="T121" s="1304"/>
      <c r="U121" s="1305"/>
      <c r="V121" s="1306">
        <v>1</v>
      </c>
      <c r="W121" s="1307"/>
      <c r="X121" s="1308"/>
      <c r="Y121" s="1306">
        <v>2</v>
      </c>
      <c r="Z121" s="1307"/>
      <c r="AA121" s="1308"/>
      <c r="AB121" s="1306">
        <v>3</v>
      </c>
      <c r="AC121" s="1307"/>
      <c r="AD121" s="1308"/>
      <c r="AE121" s="1306">
        <v>4</v>
      </c>
      <c r="AF121" s="1307"/>
      <c r="AG121" s="1308"/>
      <c r="AH121" s="1279"/>
      <c r="AI121" s="1280"/>
      <c r="AJ121" s="1281"/>
      <c r="AK121" s="1297"/>
      <c r="AL121" s="1298"/>
      <c r="AM121" s="1303" t="s">
        <v>167</v>
      </c>
      <c r="AN121" s="1304"/>
      <c r="AO121" s="1304"/>
      <c r="AP121" s="1304"/>
      <c r="AQ121" s="1304"/>
      <c r="AR121" s="1304"/>
      <c r="AS121" s="1304"/>
      <c r="AT121" s="1309"/>
      <c r="AU121" s="7"/>
      <c r="AV121" s="7"/>
    </row>
    <row r="122" spans="1:48" s="53" customFormat="1" ht="24.95" customHeight="1">
      <c r="AR122" s="1"/>
      <c r="AS122" s="1"/>
    </row>
    <row r="123" spans="1:48" s="5" customFormat="1" ht="24.95" customHeight="1" thickBot="1">
      <c r="A123" s="53"/>
      <c r="B123" s="1105" t="s">
        <v>114</v>
      </c>
      <c r="C123" s="1105"/>
      <c r="D123" s="1105"/>
      <c r="E123" s="1105"/>
      <c r="F123" s="1105"/>
      <c r="G123" s="1105"/>
      <c r="H123" s="1105"/>
      <c r="I123" s="1105"/>
      <c r="J123" s="1105"/>
      <c r="K123" s="1105"/>
      <c r="L123" s="1105"/>
      <c r="M123" s="1105"/>
      <c r="N123" s="1105"/>
      <c r="O123" s="1105"/>
      <c r="P123" s="1105"/>
      <c r="Q123" s="1105"/>
      <c r="R123" s="1105"/>
      <c r="S123" s="1105"/>
      <c r="T123" s="1105"/>
      <c r="U123" s="1105"/>
      <c r="V123" s="1105"/>
      <c r="W123" s="1105"/>
      <c r="X123" s="1105"/>
      <c r="Y123" s="1105"/>
      <c r="Z123" s="1105"/>
      <c r="AA123" s="1105"/>
      <c r="AB123" s="1105"/>
      <c r="AC123" s="1105"/>
      <c r="AD123" s="1105"/>
      <c r="AE123" s="1105"/>
      <c r="AF123" s="1105"/>
      <c r="AG123" s="1105"/>
      <c r="AH123" s="1105"/>
      <c r="AI123" s="1105"/>
      <c r="AJ123" s="1105"/>
      <c r="AK123" s="1105"/>
      <c r="AL123" s="1105"/>
      <c r="AM123" s="1105"/>
      <c r="AN123" s="1105"/>
      <c r="AO123" s="1105"/>
      <c r="AP123" s="1105"/>
      <c r="AQ123" s="1105"/>
      <c r="AR123" s="1105"/>
      <c r="AS123" s="1105"/>
      <c r="AT123" s="11"/>
      <c r="AU123" s="11"/>
      <c r="AV123" s="11"/>
    </row>
    <row r="124" spans="1:48" s="5" customFormat="1" ht="24.95" customHeight="1">
      <c r="A124" s="53"/>
      <c r="B124" s="1053" t="s">
        <v>238</v>
      </c>
      <c r="C124" s="1054"/>
      <c r="D124" s="1053" t="s">
        <v>68</v>
      </c>
      <c r="E124" s="1059"/>
      <c r="F124" s="1059"/>
      <c r="G124" s="1059"/>
      <c r="H124" s="1059"/>
      <c r="I124" s="1059"/>
      <c r="J124" s="1059"/>
      <c r="K124" s="1059"/>
      <c r="L124" s="1059"/>
      <c r="M124" s="1059"/>
      <c r="N124" s="1059"/>
      <c r="O124" s="1059"/>
      <c r="P124" s="1059"/>
      <c r="Q124" s="1059"/>
      <c r="R124" s="1059"/>
      <c r="S124" s="1059"/>
      <c r="T124" s="1059"/>
      <c r="U124" s="1059"/>
      <c r="V124" s="1059"/>
      <c r="W124" s="1059"/>
      <c r="X124" s="1059"/>
      <c r="Y124" s="1059"/>
      <c r="Z124" s="1059"/>
      <c r="AA124" s="1059"/>
      <c r="AB124" s="1059"/>
      <c r="AC124" s="1059"/>
      <c r="AD124" s="1059"/>
      <c r="AE124" s="1059"/>
      <c r="AF124" s="1059"/>
      <c r="AG124" s="1059"/>
      <c r="AH124" s="1059"/>
      <c r="AI124" s="1059"/>
      <c r="AJ124" s="1059"/>
      <c r="AK124" s="1054"/>
      <c r="AL124" s="1062" t="s">
        <v>363</v>
      </c>
      <c r="AM124" s="1063"/>
      <c r="AN124" s="1063"/>
      <c r="AO124" s="1063"/>
      <c r="AP124" s="1063"/>
      <c r="AQ124" s="1063"/>
      <c r="AR124" s="1063"/>
      <c r="AS124" s="1064"/>
      <c r="AT124" s="11"/>
      <c r="AU124" s="11"/>
      <c r="AV124" s="11"/>
    </row>
    <row r="125" spans="1:48" s="5" customFormat="1" ht="24.95" customHeight="1">
      <c r="A125" s="53"/>
      <c r="B125" s="1055"/>
      <c r="C125" s="1056"/>
      <c r="D125" s="1055"/>
      <c r="E125" s="1060"/>
      <c r="F125" s="1060"/>
      <c r="G125" s="1060"/>
      <c r="H125" s="1060"/>
      <c r="I125" s="1060"/>
      <c r="J125" s="1060"/>
      <c r="K125" s="1060"/>
      <c r="L125" s="1060"/>
      <c r="M125" s="1060"/>
      <c r="N125" s="1060"/>
      <c r="O125" s="1060"/>
      <c r="P125" s="1060"/>
      <c r="Q125" s="1060"/>
      <c r="R125" s="1060"/>
      <c r="S125" s="1060"/>
      <c r="T125" s="1060"/>
      <c r="U125" s="1060"/>
      <c r="V125" s="1060"/>
      <c r="W125" s="1060"/>
      <c r="X125" s="1060"/>
      <c r="Y125" s="1060"/>
      <c r="Z125" s="1060"/>
      <c r="AA125" s="1060"/>
      <c r="AB125" s="1060"/>
      <c r="AC125" s="1060"/>
      <c r="AD125" s="1060"/>
      <c r="AE125" s="1060"/>
      <c r="AF125" s="1060"/>
      <c r="AG125" s="1060"/>
      <c r="AH125" s="1060"/>
      <c r="AI125" s="1060"/>
      <c r="AJ125" s="1060"/>
      <c r="AK125" s="1056"/>
      <c r="AL125" s="1065"/>
      <c r="AM125" s="1066"/>
      <c r="AN125" s="1066"/>
      <c r="AO125" s="1066"/>
      <c r="AP125" s="1066"/>
      <c r="AQ125" s="1066"/>
      <c r="AR125" s="1066"/>
      <c r="AS125" s="1067"/>
      <c r="AT125" s="11"/>
      <c r="AU125" s="11"/>
      <c r="AV125" s="11"/>
    </row>
    <row r="126" spans="1:48" s="5" customFormat="1" ht="24.95" customHeight="1" thickBot="1">
      <c r="A126" s="53"/>
      <c r="B126" s="1057"/>
      <c r="C126" s="1058"/>
      <c r="D126" s="1057"/>
      <c r="E126" s="1061"/>
      <c r="F126" s="1061"/>
      <c r="G126" s="1061"/>
      <c r="H126" s="1061"/>
      <c r="I126" s="1061"/>
      <c r="J126" s="1061"/>
      <c r="K126" s="1061"/>
      <c r="L126" s="1061"/>
      <c r="M126" s="1061"/>
      <c r="N126" s="1061"/>
      <c r="O126" s="1061"/>
      <c r="P126" s="1061"/>
      <c r="Q126" s="1061"/>
      <c r="R126" s="1061"/>
      <c r="S126" s="1061"/>
      <c r="T126" s="1061"/>
      <c r="U126" s="1061"/>
      <c r="V126" s="1061"/>
      <c r="W126" s="1061"/>
      <c r="X126" s="1061"/>
      <c r="Y126" s="1061"/>
      <c r="Z126" s="1061"/>
      <c r="AA126" s="1061"/>
      <c r="AB126" s="1061"/>
      <c r="AC126" s="1061"/>
      <c r="AD126" s="1061"/>
      <c r="AE126" s="1061"/>
      <c r="AF126" s="1061"/>
      <c r="AG126" s="1061"/>
      <c r="AH126" s="1061"/>
      <c r="AI126" s="1061"/>
      <c r="AJ126" s="1061"/>
      <c r="AK126" s="1058"/>
      <c r="AL126" s="1068" t="s">
        <v>274</v>
      </c>
      <c r="AM126" s="1069"/>
      <c r="AN126" s="1069"/>
      <c r="AO126" s="1069"/>
      <c r="AP126" s="1069"/>
      <c r="AQ126" s="1069"/>
      <c r="AR126" s="1069"/>
      <c r="AS126" s="1070"/>
      <c r="AT126" s="11"/>
      <c r="AU126" s="11"/>
      <c r="AV126" s="11"/>
    </row>
    <row r="127" spans="1:48" s="5" customFormat="1" ht="24.95" customHeight="1" outlineLevel="1" thickBot="1">
      <c r="A127" s="53"/>
      <c r="B127" s="1014"/>
      <c r="C127" s="1015"/>
      <c r="D127" s="1015"/>
      <c r="E127" s="1015"/>
      <c r="F127" s="1015"/>
      <c r="G127" s="1015"/>
      <c r="H127" s="1015"/>
      <c r="I127" s="1015"/>
      <c r="J127" s="1015"/>
      <c r="K127" s="1015"/>
      <c r="L127" s="1015"/>
      <c r="M127" s="1015"/>
      <c r="N127" s="1015"/>
      <c r="O127" s="1015"/>
      <c r="P127" s="1015"/>
      <c r="Q127" s="1015"/>
      <c r="R127" s="1015"/>
      <c r="S127" s="1015"/>
      <c r="T127" s="1015"/>
      <c r="U127" s="1015"/>
      <c r="V127" s="1015"/>
      <c r="W127" s="1015"/>
      <c r="X127" s="1015"/>
      <c r="Y127" s="1015"/>
      <c r="Z127" s="990" t="s">
        <v>115</v>
      </c>
      <c r="AA127" s="991"/>
      <c r="AB127" s="992"/>
      <c r="AC127" s="993" t="s">
        <v>116</v>
      </c>
      <c r="AD127" s="994"/>
      <c r="AE127" s="994"/>
      <c r="AF127" s="994"/>
      <c r="AG127" s="994"/>
      <c r="AH127" s="994"/>
      <c r="AI127" s="581">
        <v>0</v>
      </c>
      <c r="AJ127" s="582"/>
      <c r="AK127" s="995">
        <f>AI127/AR$9</f>
        <v>0</v>
      </c>
      <c r="AL127" s="996"/>
      <c r="AM127" s="920" t="s">
        <v>175</v>
      </c>
      <c r="AN127" s="963"/>
      <c r="AO127" s="963"/>
      <c r="AP127" s="963"/>
      <c r="AQ127" s="921"/>
      <c r="AR127" s="961"/>
      <c r="AS127" s="962"/>
      <c r="AT127" s="53"/>
      <c r="AU127" s="53"/>
      <c r="AV127" s="53"/>
    </row>
    <row r="128" spans="1:48" s="5" customFormat="1" ht="24.95" customHeight="1" outlineLevel="1">
      <c r="A128" s="53"/>
      <c r="B128" s="920" t="s">
        <v>117</v>
      </c>
      <c r="C128" s="963"/>
      <c r="D128" s="963"/>
      <c r="E128" s="963"/>
      <c r="F128" s="963"/>
      <c r="G128" s="963"/>
      <c r="H128" s="963"/>
      <c r="I128" s="963"/>
      <c r="J128" s="963"/>
      <c r="K128" s="963"/>
      <c r="L128" s="963"/>
      <c r="M128" s="963"/>
      <c r="N128" s="963"/>
      <c r="O128" s="963"/>
      <c r="P128" s="963"/>
      <c r="Q128" s="963"/>
      <c r="R128" s="920" t="s">
        <v>118</v>
      </c>
      <c r="S128" s="921"/>
      <c r="T128" s="963" t="s">
        <v>119</v>
      </c>
      <c r="U128" s="963"/>
      <c r="V128" s="963"/>
      <c r="W128" s="964"/>
      <c r="X128" s="967" t="s">
        <v>46</v>
      </c>
      <c r="Y128" s="969" t="s">
        <v>47</v>
      </c>
      <c r="Z128" s="1108" t="s">
        <v>120</v>
      </c>
      <c r="AA128" s="1109" t="s">
        <v>121</v>
      </c>
      <c r="AB128" s="1110" t="s">
        <v>122</v>
      </c>
      <c r="AC128" s="920" t="s">
        <v>123</v>
      </c>
      <c r="AD128" s="963"/>
      <c r="AE128" s="963"/>
      <c r="AF128" s="963"/>
      <c r="AG128" s="963"/>
      <c r="AH128" s="963"/>
      <c r="AI128" s="963"/>
      <c r="AJ128" s="963"/>
      <c r="AK128" s="963"/>
      <c r="AL128" s="963"/>
      <c r="AM128" s="963"/>
      <c r="AN128" s="963"/>
      <c r="AO128" s="963"/>
      <c r="AP128" s="963"/>
      <c r="AQ128" s="964"/>
      <c r="AR128" s="1103" t="s">
        <v>124</v>
      </c>
      <c r="AS128" s="1027"/>
      <c r="AT128" s="53"/>
      <c r="AU128" s="53"/>
      <c r="AV128" s="53"/>
    </row>
    <row r="129" spans="1:59" s="5" customFormat="1" ht="24.95" customHeight="1" outlineLevel="1">
      <c r="A129" s="53"/>
      <c r="B129" s="922"/>
      <c r="C129" s="965"/>
      <c r="D129" s="965"/>
      <c r="E129" s="965"/>
      <c r="F129" s="965"/>
      <c r="G129" s="965"/>
      <c r="H129" s="965"/>
      <c r="I129" s="965"/>
      <c r="J129" s="965"/>
      <c r="K129" s="965"/>
      <c r="L129" s="965"/>
      <c r="M129" s="965"/>
      <c r="N129" s="965"/>
      <c r="O129" s="965"/>
      <c r="P129" s="965"/>
      <c r="Q129" s="965"/>
      <c r="R129" s="922"/>
      <c r="S129" s="923"/>
      <c r="T129" s="965"/>
      <c r="U129" s="965"/>
      <c r="V129" s="965"/>
      <c r="W129" s="966"/>
      <c r="X129" s="968"/>
      <c r="Y129" s="970"/>
      <c r="Z129" s="972"/>
      <c r="AA129" s="974"/>
      <c r="AB129" s="1043"/>
      <c r="AC129" s="922"/>
      <c r="AD129" s="965"/>
      <c r="AE129" s="965"/>
      <c r="AF129" s="965"/>
      <c r="AG129" s="965"/>
      <c r="AH129" s="965"/>
      <c r="AI129" s="965"/>
      <c r="AJ129" s="965"/>
      <c r="AK129" s="965"/>
      <c r="AL129" s="965"/>
      <c r="AM129" s="965"/>
      <c r="AN129" s="965"/>
      <c r="AO129" s="965"/>
      <c r="AP129" s="965"/>
      <c r="AQ129" s="966"/>
      <c r="AR129" s="52" t="s">
        <v>125</v>
      </c>
      <c r="AS129" s="12" t="s">
        <v>126</v>
      </c>
      <c r="AT129" s="53"/>
      <c r="AU129" s="53"/>
      <c r="AV129" s="53"/>
    </row>
    <row r="130" spans="1:59" s="5" customFormat="1" ht="24.95" customHeight="1" outlineLevel="1">
      <c r="B130" s="947"/>
      <c r="C130" s="948"/>
      <c r="D130" s="948"/>
      <c r="E130" s="948"/>
      <c r="F130" s="948"/>
      <c r="G130" s="948"/>
      <c r="H130" s="948"/>
      <c r="I130" s="948"/>
      <c r="J130" s="948"/>
      <c r="K130" s="948"/>
      <c r="L130" s="948"/>
      <c r="M130" s="948"/>
      <c r="N130" s="948"/>
      <c r="O130" s="948"/>
      <c r="P130" s="948"/>
      <c r="Q130" s="948"/>
      <c r="R130" s="947"/>
      <c r="S130" s="950"/>
      <c r="T130" s="951"/>
      <c r="U130" s="948"/>
      <c r="V130" s="948"/>
      <c r="W130" s="949"/>
      <c r="X130" s="13"/>
      <c r="Y130" s="14"/>
      <c r="Z130" s="13"/>
      <c r="AA130" s="15"/>
      <c r="AB130" s="49" t="e">
        <f>INDEX($AM$116:$AT$119,MATCH(Z130,$AK$116:$AK$119,0),MATCH(AA130,$AM$120:$AT$120,0))</f>
        <v>#N/A</v>
      </c>
      <c r="AC130" s="947"/>
      <c r="AD130" s="948"/>
      <c r="AE130" s="948"/>
      <c r="AF130" s="948"/>
      <c r="AG130" s="948"/>
      <c r="AH130" s="948"/>
      <c r="AI130" s="948"/>
      <c r="AJ130" s="948"/>
      <c r="AK130" s="948"/>
      <c r="AL130" s="948"/>
      <c r="AM130" s="948"/>
      <c r="AN130" s="948"/>
      <c r="AO130" s="948"/>
      <c r="AP130" s="948"/>
      <c r="AQ130" s="949"/>
      <c r="AR130" s="17"/>
      <c r="AS130" s="18"/>
    </row>
    <row r="131" spans="1:59" s="53" customFormat="1" ht="24.95" customHeight="1" outlineLevel="1">
      <c r="A131" s="5"/>
      <c r="B131" s="947"/>
      <c r="C131" s="948"/>
      <c r="D131" s="948"/>
      <c r="E131" s="948"/>
      <c r="F131" s="948"/>
      <c r="G131" s="948"/>
      <c r="H131" s="948"/>
      <c r="I131" s="948"/>
      <c r="J131" s="948"/>
      <c r="K131" s="948"/>
      <c r="L131" s="948"/>
      <c r="M131" s="948"/>
      <c r="N131" s="948"/>
      <c r="O131" s="948"/>
      <c r="P131" s="948"/>
      <c r="Q131" s="948"/>
      <c r="R131" s="947"/>
      <c r="S131" s="950"/>
      <c r="T131" s="951"/>
      <c r="U131" s="948"/>
      <c r="V131" s="948"/>
      <c r="W131" s="949"/>
      <c r="X131" s="13"/>
      <c r="Y131" s="14"/>
      <c r="Z131" s="13"/>
      <c r="AA131" s="15"/>
      <c r="AB131" s="49" t="e">
        <f t="shared" ref="AB131:AB138" si="3">INDEX($AM$116:$AT$119,MATCH(Z131,$AK$116:$AK$119,0),MATCH(AA131,$AM$120:$AT$120,0))</f>
        <v>#N/A</v>
      </c>
      <c r="AC131" s="947"/>
      <c r="AD131" s="948"/>
      <c r="AE131" s="948"/>
      <c r="AF131" s="948"/>
      <c r="AG131" s="948"/>
      <c r="AH131" s="948"/>
      <c r="AI131" s="948"/>
      <c r="AJ131" s="948"/>
      <c r="AK131" s="948"/>
      <c r="AL131" s="948"/>
      <c r="AM131" s="948"/>
      <c r="AN131" s="948"/>
      <c r="AO131" s="948"/>
      <c r="AP131" s="948"/>
      <c r="AQ131" s="949"/>
      <c r="AR131" s="17"/>
      <c r="AS131" s="18"/>
      <c r="AT131" s="5"/>
      <c r="AU131" s="5"/>
      <c r="AV131" s="5"/>
    </row>
    <row r="132" spans="1:59" s="5" customFormat="1" ht="24.95" customHeight="1" outlineLevel="1">
      <c r="B132" s="947"/>
      <c r="C132" s="948"/>
      <c r="D132" s="948"/>
      <c r="E132" s="948"/>
      <c r="F132" s="948"/>
      <c r="G132" s="948"/>
      <c r="H132" s="948"/>
      <c r="I132" s="948"/>
      <c r="J132" s="948"/>
      <c r="K132" s="948"/>
      <c r="L132" s="948"/>
      <c r="M132" s="948"/>
      <c r="N132" s="948"/>
      <c r="O132" s="948"/>
      <c r="P132" s="948"/>
      <c r="Q132" s="948"/>
      <c r="R132" s="947"/>
      <c r="S132" s="950"/>
      <c r="T132" s="951"/>
      <c r="U132" s="948"/>
      <c r="V132" s="948"/>
      <c r="W132" s="949"/>
      <c r="X132" s="13"/>
      <c r="Y132" s="14"/>
      <c r="Z132" s="13"/>
      <c r="AA132" s="15"/>
      <c r="AB132" s="49" t="e">
        <f t="shared" si="3"/>
        <v>#N/A</v>
      </c>
      <c r="AC132" s="947"/>
      <c r="AD132" s="948"/>
      <c r="AE132" s="948"/>
      <c r="AF132" s="948"/>
      <c r="AG132" s="948"/>
      <c r="AH132" s="948"/>
      <c r="AI132" s="948"/>
      <c r="AJ132" s="948"/>
      <c r="AK132" s="948"/>
      <c r="AL132" s="948"/>
      <c r="AM132" s="948"/>
      <c r="AN132" s="948"/>
      <c r="AO132" s="948"/>
      <c r="AP132" s="948"/>
      <c r="AQ132" s="949"/>
      <c r="AR132" s="17"/>
      <c r="AS132" s="18"/>
    </row>
    <row r="133" spans="1:59" s="5" customFormat="1" ht="24.95" customHeight="1" outlineLevel="1">
      <c r="B133" s="947"/>
      <c r="C133" s="948"/>
      <c r="D133" s="948"/>
      <c r="E133" s="948"/>
      <c r="F133" s="948"/>
      <c r="G133" s="948"/>
      <c r="H133" s="948"/>
      <c r="I133" s="948"/>
      <c r="J133" s="948"/>
      <c r="K133" s="948"/>
      <c r="L133" s="948"/>
      <c r="M133" s="948"/>
      <c r="N133" s="948"/>
      <c r="O133" s="948"/>
      <c r="P133" s="948"/>
      <c r="Q133" s="948"/>
      <c r="R133" s="947"/>
      <c r="S133" s="950"/>
      <c r="T133" s="951"/>
      <c r="U133" s="948"/>
      <c r="V133" s="948"/>
      <c r="W133" s="949"/>
      <c r="X133" s="13"/>
      <c r="Y133" s="14"/>
      <c r="Z133" s="13"/>
      <c r="AA133" s="15"/>
      <c r="AB133" s="49" t="e">
        <f t="shared" si="3"/>
        <v>#N/A</v>
      </c>
      <c r="AC133" s="947"/>
      <c r="AD133" s="948"/>
      <c r="AE133" s="948"/>
      <c r="AF133" s="948"/>
      <c r="AG133" s="948"/>
      <c r="AH133" s="948"/>
      <c r="AI133" s="948"/>
      <c r="AJ133" s="948"/>
      <c r="AK133" s="948"/>
      <c r="AL133" s="948"/>
      <c r="AM133" s="948"/>
      <c r="AN133" s="948"/>
      <c r="AO133" s="948"/>
      <c r="AP133" s="948"/>
      <c r="AQ133" s="949"/>
      <c r="AR133" s="17"/>
      <c r="AS133" s="18"/>
    </row>
    <row r="134" spans="1:59" s="5" customFormat="1" ht="24.95" customHeight="1" outlineLevel="1">
      <c r="B134" s="947"/>
      <c r="C134" s="948"/>
      <c r="D134" s="948"/>
      <c r="E134" s="948"/>
      <c r="F134" s="948"/>
      <c r="G134" s="948"/>
      <c r="H134" s="948"/>
      <c r="I134" s="948"/>
      <c r="J134" s="948"/>
      <c r="K134" s="948"/>
      <c r="L134" s="948"/>
      <c r="M134" s="948"/>
      <c r="N134" s="948"/>
      <c r="O134" s="948"/>
      <c r="P134" s="948"/>
      <c r="Q134" s="948"/>
      <c r="R134" s="947"/>
      <c r="S134" s="950"/>
      <c r="T134" s="951"/>
      <c r="U134" s="948"/>
      <c r="V134" s="948"/>
      <c r="W134" s="949"/>
      <c r="X134" s="13"/>
      <c r="Y134" s="14"/>
      <c r="Z134" s="13"/>
      <c r="AA134" s="15"/>
      <c r="AB134" s="49" t="e">
        <f t="shared" si="3"/>
        <v>#N/A</v>
      </c>
      <c r="AC134" s="947"/>
      <c r="AD134" s="948"/>
      <c r="AE134" s="948"/>
      <c r="AF134" s="948"/>
      <c r="AG134" s="948"/>
      <c r="AH134" s="948"/>
      <c r="AI134" s="948"/>
      <c r="AJ134" s="948"/>
      <c r="AK134" s="948"/>
      <c r="AL134" s="948"/>
      <c r="AM134" s="948"/>
      <c r="AN134" s="948"/>
      <c r="AO134" s="948"/>
      <c r="AP134" s="948"/>
      <c r="AQ134" s="949"/>
      <c r="AR134" s="17"/>
      <c r="AS134" s="18"/>
    </row>
    <row r="135" spans="1:59" s="5" customFormat="1" ht="24.95" customHeight="1" outlineLevel="1">
      <c r="B135" s="947"/>
      <c r="C135" s="948"/>
      <c r="D135" s="948"/>
      <c r="E135" s="948"/>
      <c r="F135" s="948"/>
      <c r="G135" s="948"/>
      <c r="H135" s="948"/>
      <c r="I135" s="948"/>
      <c r="J135" s="948"/>
      <c r="K135" s="948"/>
      <c r="L135" s="948"/>
      <c r="M135" s="948"/>
      <c r="N135" s="948"/>
      <c r="O135" s="948"/>
      <c r="P135" s="948"/>
      <c r="Q135" s="948"/>
      <c r="R135" s="947"/>
      <c r="S135" s="950"/>
      <c r="T135" s="951"/>
      <c r="U135" s="948"/>
      <c r="V135" s="948"/>
      <c r="W135" s="949"/>
      <c r="X135" s="13"/>
      <c r="Y135" s="14"/>
      <c r="Z135" s="13"/>
      <c r="AA135" s="15"/>
      <c r="AB135" s="49" t="e">
        <f t="shared" si="3"/>
        <v>#N/A</v>
      </c>
      <c r="AC135" s="947"/>
      <c r="AD135" s="948"/>
      <c r="AE135" s="948"/>
      <c r="AF135" s="948"/>
      <c r="AG135" s="948"/>
      <c r="AH135" s="948"/>
      <c r="AI135" s="948"/>
      <c r="AJ135" s="948"/>
      <c r="AK135" s="948"/>
      <c r="AL135" s="948"/>
      <c r="AM135" s="948"/>
      <c r="AN135" s="948"/>
      <c r="AO135" s="948"/>
      <c r="AP135" s="948"/>
      <c r="AQ135" s="949"/>
      <c r="AR135" s="17"/>
      <c r="AS135" s="18"/>
    </row>
    <row r="136" spans="1:59" s="5" customFormat="1" ht="24.95" customHeight="1" outlineLevel="1">
      <c r="B136" s="947"/>
      <c r="C136" s="948"/>
      <c r="D136" s="948"/>
      <c r="E136" s="948"/>
      <c r="F136" s="948"/>
      <c r="G136" s="948"/>
      <c r="H136" s="948"/>
      <c r="I136" s="948"/>
      <c r="J136" s="948"/>
      <c r="K136" s="948"/>
      <c r="L136" s="948"/>
      <c r="M136" s="948"/>
      <c r="N136" s="948"/>
      <c r="O136" s="948"/>
      <c r="P136" s="948"/>
      <c r="Q136" s="948"/>
      <c r="R136" s="947"/>
      <c r="S136" s="950"/>
      <c r="T136" s="951"/>
      <c r="U136" s="948"/>
      <c r="V136" s="948"/>
      <c r="W136" s="949"/>
      <c r="X136" s="13"/>
      <c r="Y136" s="14"/>
      <c r="Z136" s="13"/>
      <c r="AA136" s="15"/>
      <c r="AB136" s="49" t="e">
        <f t="shared" si="3"/>
        <v>#N/A</v>
      </c>
      <c r="AC136" s="947"/>
      <c r="AD136" s="948"/>
      <c r="AE136" s="948"/>
      <c r="AF136" s="948"/>
      <c r="AG136" s="948"/>
      <c r="AH136" s="948"/>
      <c r="AI136" s="948"/>
      <c r="AJ136" s="948"/>
      <c r="AK136" s="948"/>
      <c r="AL136" s="948"/>
      <c r="AM136" s="948"/>
      <c r="AN136" s="948"/>
      <c r="AO136" s="948"/>
      <c r="AP136" s="948"/>
      <c r="AQ136" s="949"/>
      <c r="AR136" s="17"/>
      <c r="AS136" s="18"/>
    </row>
    <row r="137" spans="1:59" s="5" customFormat="1" ht="24.95" customHeight="1" outlineLevel="1">
      <c r="B137" s="947"/>
      <c r="C137" s="948"/>
      <c r="D137" s="948"/>
      <c r="E137" s="948"/>
      <c r="F137" s="948"/>
      <c r="G137" s="948"/>
      <c r="H137" s="948"/>
      <c r="I137" s="948"/>
      <c r="J137" s="948"/>
      <c r="K137" s="948"/>
      <c r="L137" s="948"/>
      <c r="M137" s="948"/>
      <c r="N137" s="948"/>
      <c r="O137" s="948"/>
      <c r="P137" s="948"/>
      <c r="Q137" s="948"/>
      <c r="R137" s="947"/>
      <c r="S137" s="950"/>
      <c r="T137" s="951"/>
      <c r="U137" s="948"/>
      <c r="V137" s="948"/>
      <c r="W137" s="949"/>
      <c r="X137" s="13"/>
      <c r="Y137" s="14"/>
      <c r="Z137" s="13"/>
      <c r="AA137" s="15"/>
      <c r="AB137" s="49" t="e">
        <f t="shared" si="3"/>
        <v>#N/A</v>
      </c>
      <c r="AC137" s="947"/>
      <c r="AD137" s="948"/>
      <c r="AE137" s="948"/>
      <c r="AF137" s="948"/>
      <c r="AG137" s="948"/>
      <c r="AH137" s="948"/>
      <c r="AI137" s="948"/>
      <c r="AJ137" s="948"/>
      <c r="AK137" s="948"/>
      <c r="AL137" s="948"/>
      <c r="AM137" s="948"/>
      <c r="AN137" s="948"/>
      <c r="AO137" s="948"/>
      <c r="AP137" s="948"/>
      <c r="AQ137" s="949"/>
      <c r="AR137" s="17"/>
      <c r="AS137" s="18"/>
    </row>
    <row r="138" spans="1:59" s="5" customFormat="1" ht="24.95" customHeight="1" outlineLevel="1" thickBot="1">
      <c r="B138" s="947"/>
      <c r="C138" s="948"/>
      <c r="D138" s="948"/>
      <c r="E138" s="948"/>
      <c r="F138" s="948"/>
      <c r="G138" s="948"/>
      <c r="H138" s="948"/>
      <c r="I138" s="948"/>
      <c r="J138" s="948"/>
      <c r="K138" s="948"/>
      <c r="L138" s="948"/>
      <c r="M138" s="948"/>
      <c r="N138" s="948"/>
      <c r="O138" s="948"/>
      <c r="P138" s="948"/>
      <c r="Q138" s="948"/>
      <c r="R138" s="1083"/>
      <c r="S138" s="1106"/>
      <c r="T138" s="1107"/>
      <c r="U138" s="1084"/>
      <c r="V138" s="1084"/>
      <c r="W138" s="1085"/>
      <c r="X138" s="28"/>
      <c r="Y138" s="29"/>
      <c r="Z138" s="28"/>
      <c r="AA138" s="50"/>
      <c r="AB138" s="51" t="e">
        <f t="shared" si="3"/>
        <v>#N/A</v>
      </c>
      <c r="AC138" s="952"/>
      <c r="AD138" s="955"/>
      <c r="AE138" s="955"/>
      <c r="AF138" s="955"/>
      <c r="AG138" s="955"/>
      <c r="AH138" s="955"/>
      <c r="AI138" s="955"/>
      <c r="AJ138" s="955"/>
      <c r="AK138" s="955"/>
      <c r="AL138" s="955"/>
      <c r="AM138" s="955"/>
      <c r="AN138" s="955"/>
      <c r="AO138" s="955"/>
      <c r="AP138" s="955"/>
      <c r="AQ138" s="956"/>
      <c r="AR138" s="21"/>
      <c r="AS138" s="22"/>
    </row>
    <row r="139" spans="1:59" s="5" customFormat="1" ht="24.95" customHeight="1" outlineLevel="1" thickBot="1">
      <c r="A139" s="53"/>
      <c r="B139" s="938"/>
      <c r="C139" s="939"/>
      <c r="D139" s="939"/>
      <c r="E139" s="939"/>
      <c r="F139" s="939"/>
      <c r="G139" s="939"/>
      <c r="H139" s="939"/>
      <c r="I139" s="939"/>
      <c r="J139" s="939"/>
      <c r="K139" s="939"/>
      <c r="L139" s="939"/>
      <c r="M139" s="939"/>
      <c r="N139" s="939"/>
      <c r="O139" s="939"/>
      <c r="P139" s="939"/>
      <c r="Q139" s="939"/>
      <c r="R139" s="1022" t="s">
        <v>132</v>
      </c>
      <c r="S139" s="1023"/>
      <c r="T139" s="1023"/>
      <c r="U139" s="1023"/>
      <c r="V139" s="1023"/>
      <c r="W139" s="1023"/>
      <c r="X139" s="1023"/>
      <c r="Y139" s="1024"/>
      <c r="Z139" s="62">
        <f>ROUNDUP(SUM(Z130:Z138)*$AK127,0)</f>
        <v>0</v>
      </c>
      <c r="AA139" s="63">
        <f>ROUNDUP(SUM(AA130:AA138)*$AK127,0)</f>
        <v>0</v>
      </c>
      <c r="AB139" s="69"/>
      <c r="AC139" s="944"/>
      <c r="AD139" s="945"/>
      <c r="AE139" s="945"/>
      <c r="AF139" s="945"/>
      <c r="AG139" s="945"/>
      <c r="AH139" s="945"/>
      <c r="AI139" s="945"/>
      <c r="AJ139" s="945"/>
      <c r="AK139" s="945"/>
      <c r="AL139" s="945"/>
      <c r="AM139" s="945"/>
      <c r="AN139" s="945"/>
      <c r="AO139" s="945"/>
      <c r="AP139" s="945"/>
      <c r="AQ139" s="945"/>
      <c r="AR139" s="945"/>
      <c r="AS139" s="946"/>
      <c r="AT139" s="53"/>
      <c r="AU139" s="53"/>
      <c r="AV139" s="53"/>
    </row>
    <row r="140" spans="1:59" s="5" customFormat="1" ht="24.95" customHeight="1" outlineLevel="1">
      <c r="AR140" s="1"/>
      <c r="AS140" s="1"/>
      <c r="BF140" s="920"/>
      <c r="BG140" s="921"/>
    </row>
    <row r="141" spans="1:59" s="5" customFormat="1" ht="24.95" customHeight="1">
      <c r="AR141" s="1"/>
      <c r="AS141" s="1"/>
      <c r="BF141" s="922"/>
      <c r="BG141" s="923"/>
    </row>
    <row r="142" spans="1:59" s="5" customFormat="1" ht="24.95" customHeight="1" thickBot="1">
      <c r="A142" s="53"/>
      <c r="B142" s="1105" t="s">
        <v>114</v>
      </c>
      <c r="C142" s="1105"/>
      <c r="D142" s="1105"/>
      <c r="E142" s="1105"/>
      <c r="F142" s="1105"/>
      <c r="G142" s="1105"/>
      <c r="H142" s="1105"/>
      <c r="I142" s="1105"/>
      <c r="J142" s="1105"/>
      <c r="K142" s="1105"/>
      <c r="L142" s="1105"/>
      <c r="M142" s="1105"/>
      <c r="N142" s="1105"/>
      <c r="O142" s="1105"/>
      <c r="P142" s="1105"/>
      <c r="Q142" s="1105"/>
      <c r="R142" s="1105"/>
      <c r="S142" s="1105"/>
      <c r="T142" s="1105"/>
      <c r="U142" s="1105"/>
      <c r="V142" s="1105"/>
      <c r="W142" s="1105"/>
      <c r="X142" s="1105"/>
      <c r="Y142" s="1105"/>
      <c r="Z142" s="1105"/>
      <c r="AA142" s="1105"/>
      <c r="AB142" s="1105"/>
      <c r="AC142" s="1105"/>
      <c r="AD142" s="1105"/>
      <c r="AE142" s="1105"/>
      <c r="AF142" s="1105"/>
      <c r="AG142" s="1105"/>
      <c r="AH142" s="1105"/>
      <c r="AI142" s="1105"/>
      <c r="AJ142" s="1105"/>
      <c r="AK142" s="1105"/>
      <c r="AL142" s="1105"/>
      <c r="AM142" s="1105"/>
      <c r="AN142" s="1105"/>
      <c r="AO142" s="1105"/>
      <c r="AP142" s="1105"/>
      <c r="AQ142" s="1105"/>
      <c r="AR142" s="1105"/>
      <c r="AS142" s="1105"/>
      <c r="AT142" s="11"/>
      <c r="AU142" s="11"/>
      <c r="AV142" s="11"/>
    </row>
    <row r="143" spans="1:59" s="5" customFormat="1" ht="24.95" customHeight="1">
      <c r="A143" s="53"/>
      <c r="B143" s="1053" t="s">
        <v>239</v>
      </c>
      <c r="C143" s="1054"/>
      <c r="D143" s="1053" t="s">
        <v>70</v>
      </c>
      <c r="E143" s="1059"/>
      <c r="F143" s="1059"/>
      <c r="G143" s="1059"/>
      <c r="H143" s="1059"/>
      <c r="I143" s="1059"/>
      <c r="J143" s="1059"/>
      <c r="K143" s="1059"/>
      <c r="L143" s="1059"/>
      <c r="M143" s="1059"/>
      <c r="N143" s="1059"/>
      <c r="O143" s="1059"/>
      <c r="P143" s="1059"/>
      <c r="Q143" s="1059"/>
      <c r="R143" s="1059"/>
      <c r="S143" s="1059"/>
      <c r="T143" s="1059"/>
      <c r="U143" s="1059"/>
      <c r="V143" s="1059"/>
      <c r="W143" s="1059"/>
      <c r="X143" s="1059"/>
      <c r="Y143" s="1059"/>
      <c r="Z143" s="1059"/>
      <c r="AA143" s="1059"/>
      <c r="AB143" s="1059"/>
      <c r="AC143" s="1059"/>
      <c r="AD143" s="1059"/>
      <c r="AE143" s="1059"/>
      <c r="AF143" s="1059"/>
      <c r="AG143" s="1059"/>
      <c r="AH143" s="1059"/>
      <c r="AI143" s="1059"/>
      <c r="AJ143" s="1059"/>
      <c r="AK143" s="1054"/>
      <c r="AL143" s="1074" t="s">
        <v>364</v>
      </c>
      <c r="AM143" s="1075"/>
      <c r="AN143" s="1075"/>
      <c r="AO143" s="1075"/>
      <c r="AP143" s="1075"/>
      <c r="AQ143" s="1075"/>
      <c r="AR143" s="1075"/>
      <c r="AS143" s="1076"/>
      <c r="AT143" s="11"/>
      <c r="AU143" s="11"/>
      <c r="AV143" s="11"/>
    </row>
    <row r="144" spans="1:59" s="5" customFormat="1" ht="24.95" customHeight="1">
      <c r="A144" s="53"/>
      <c r="B144" s="1055"/>
      <c r="C144" s="1056"/>
      <c r="D144" s="1055"/>
      <c r="E144" s="1060"/>
      <c r="F144" s="1060"/>
      <c r="G144" s="1060"/>
      <c r="H144" s="1060"/>
      <c r="I144" s="1060"/>
      <c r="J144" s="1060"/>
      <c r="K144" s="1060"/>
      <c r="L144" s="1060"/>
      <c r="M144" s="1060"/>
      <c r="N144" s="1060"/>
      <c r="O144" s="1060"/>
      <c r="P144" s="1060"/>
      <c r="Q144" s="1060"/>
      <c r="R144" s="1060"/>
      <c r="S144" s="1060"/>
      <c r="T144" s="1060"/>
      <c r="U144" s="1060"/>
      <c r="V144" s="1060"/>
      <c r="W144" s="1060"/>
      <c r="X144" s="1060"/>
      <c r="Y144" s="1060"/>
      <c r="Z144" s="1060"/>
      <c r="AA144" s="1060"/>
      <c r="AB144" s="1060"/>
      <c r="AC144" s="1060"/>
      <c r="AD144" s="1060"/>
      <c r="AE144" s="1060"/>
      <c r="AF144" s="1060"/>
      <c r="AG144" s="1060"/>
      <c r="AH144" s="1060"/>
      <c r="AI144" s="1060"/>
      <c r="AJ144" s="1060"/>
      <c r="AK144" s="1056"/>
      <c r="AL144" s="1077"/>
      <c r="AM144" s="1078"/>
      <c r="AN144" s="1078"/>
      <c r="AO144" s="1078"/>
      <c r="AP144" s="1078"/>
      <c r="AQ144" s="1078"/>
      <c r="AR144" s="1078"/>
      <c r="AS144" s="1079"/>
      <c r="AT144" s="11"/>
      <c r="AU144" s="11"/>
      <c r="AV144" s="11"/>
    </row>
    <row r="145" spans="1:48" s="5" customFormat="1" ht="24.95" customHeight="1" thickBot="1">
      <c r="A145" s="53"/>
      <c r="B145" s="1057"/>
      <c r="C145" s="1058"/>
      <c r="D145" s="1057"/>
      <c r="E145" s="1061"/>
      <c r="F145" s="1061"/>
      <c r="G145" s="1061"/>
      <c r="H145" s="1061"/>
      <c r="I145" s="1061"/>
      <c r="J145" s="1061"/>
      <c r="K145" s="1061"/>
      <c r="L145" s="1061"/>
      <c r="M145" s="1061"/>
      <c r="N145" s="1061"/>
      <c r="O145" s="1061"/>
      <c r="P145" s="1061"/>
      <c r="Q145" s="1061"/>
      <c r="R145" s="1061"/>
      <c r="S145" s="1061"/>
      <c r="T145" s="1061"/>
      <c r="U145" s="1061"/>
      <c r="V145" s="1061"/>
      <c r="W145" s="1061"/>
      <c r="X145" s="1061"/>
      <c r="Y145" s="1061"/>
      <c r="Z145" s="1061"/>
      <c r="AA145" s="1061"/>
      <c r="AB145" s="1061"/>
      <c r="AC145" s="1061"/>
      <c r="AD145" s="1061"/>
      <c r="AE145" s="1061"/>
      <c r="AF145" s="1061"/>
      <c r="AG145" s="1061"/>
      <c r="AH145" s="1061"/>
      <c r="AI145" s="1061"/>
      <c r="AJ145" s="1061"/>
      <c r="AK145" s="1058"/>
      <c r="AL145" s="1080" t="s">
        <v>274</v>
      </c>
      <c r="AM145" s="1081"/>
      <c r="AN145" s="1081"/>
      <c r="AO145" s="1081"/>
      <c r="AP145" s="1081"/>
      <c r="AQ145" s="1081"/>
      <c r="AR145" s="1081"/>
      <c r="AS145" s="1082"/>
      <c r="AT145" s="11"/>
      <c r="AU145" s="11"/>
      <c r="AV145" s="11"/>
    </row>
    <row r="146" spans="1:48" s="5" customFormat="1" ht="24.95" customHeight="1" outlineLevel="1" thickBot="1">
      <c r="A146" s="53"/>
      <c r="B146" s="1047"/>
      <c r="C146" s="1048"/>
      <c r="D146" s="1048"/>
      <c r="E146" s="1048"/>
      <c r="F146" s="1048"/>
      <c r="G146" s="1048"/>
      <c r="H146" s="1048"/>
      <c r="I146" s="1048"/>
      <c r="J146" s="1048"/>
      <c r="K146" s="1048"/>
      <c r="L146" s="1048"/>
      <c r="M146" s="1048"/>
      <c r="N146" s="1048"/>
      <c r="O146" s="1048"/>
      <c r="P146" s="1048"/>
      <c r="Q146" s="1048"/>
      <c r="R146" s="1048"/>
      <c r="S146" s="1048"/>
      <c r="T146" s="1048"/>
      <c r="U146" s="1048"/>
      <c r="V146" s="1048"/>
      <c r="W146" s="1048"/>
      <c r="X146" s="1048"/>
      <c r="Y146" s="1048"/>
      <c r="Z146" s="1049" t="s">
        <v>115</v>
      </c>
      <c r="AA146" s="1050"/>
      <c r="AB146" s="1051"/>
      <c r="AC146" s="993" t="s">
        <v>116</v>
      </c>
      <c r="AD146" s="994"/>
      <c r="AE146" s="994"/>
      <c r="AF146" s="994"/>
      <c r="AG146" s="994"/>
      <c r="AH146" s="994"/>
      <c r="AI146" s="581">
        <v>4</v>
      </c>
      <c r="AJ146" s="582"/>
      <c r="AK146" s="995">
        <f>AI146/AR$9</f>
        <v>0.15384615384615385</v>
      </c>
      <c r="AL146" s="996"/>
      <c r="AM146" s="920" t="s">
        <v>277</v>
      </c>
      <c r="AN146" s="963"/>
      <c r="AO146" s="963"/>
      <c r="AP146" s="963"/>
      <c r="AQ146" s="921"/>
      <c r="AR146" s="961" t="s">
        <v>365</v>
      </c>
      <c r="AS146" s="962"/>
      <c r="AT146" s="53"/>
      <c r="AU146" s="53"/>
      <c r="AV146" s="53"/>
    </row>
    <row r="147" spans="1:48" s="5" customFormat="1" ht="24.95" customHeight="1" outlineLevel="1">
      <c r="A147" s="53"/>
      <c r="B147" s="920" t="s">
        <v>117</v>
      </c>
      <c r="C147" s="963"/>
      <c r="D147" s="963"/>
      <c r="E147" s="963"/>
      <c r="F147" s="963"/>
      <c r="G147" s="963"/>
      <c r="H147" s="963"/>
      <c r="I147" s="963"/>
      <c r="J147" s="963"/>
      <c r="K147" s="963"/>
      <c r="L147" s="963"/>
      <c r="M147" s="963"/>
      <c r="N147" s="963"/>
      <c r="O147" s="963"/>
      <c r="P147" s="963"/>
      <c r="Q147" s="964"/>
      <c r="R147" s="920" t="s">
        <v>118</v>
      </c>
      <c r="S147" s="921"/>
      <c r="T147" s="963" t="s">
        <v>119</v>
      </c>
      <c r="U147" s="963"/>
      <c r="V147" s="963"/>
      <c r="W147" s="964"/>
      <c r="X147" s="967" t="s">
        <v>46</v>
      </c>
      <c r="Y147" s="1042" t="s">
        <v>47</v>
      </c>
      <c r="Z147" s="1044" t="s">
        <v>120</v>
      </c>
      <c r="AA147" s="1045" t="s">
        <v>121</v>
      </c>
      <c r="AB147" s="1104" t="s">
        <v>122</v>
      </c>
      <c r="AC147" s="920" t="s">
        <v>123</v>
      </c>
      <c r="AD147" s="963"/>
      <c r="AE147" s="963"/>
      <c r="AF147" s="963"/>
      <c r="AG147" s="963"/>
      <c r="AH147" s="963"/>
      <c r="AI147" s="963"/>
      <c r="AJ147" s="963"/>
      <c r="AK147" s="963"/>
      <c r="AL147" s="963"/>
      <c r="AM147" s="963"/>
      <c r="AN147" s="963"/>
      <c r="AO147" s="963"/>
      <c r="AP147" s="963"/>
      <c r="AQ147" s="964"/>
      <c r="AR147" s="1103" t="s">
        <v>124</v>
      </c>
      <c r="AS147" s="1027"/>
      <c r="AT147" s="53"/>
      <c r="AU147" s="53"/>
      <c r="AV147" s="53"/>
    </row>
    <row r="148" spans="1:48" s="5" customFormat="1" ht="24.95" customHeight="1" outlineLevel="1">
      <c r="A148" s="53"/>
      <c r="B148" s="922"/>
      <c r="C148" s="965"/>
      <c r="D148" s="965"/>
      <c r="E148" s="965"/>
      <c r="F148" s="965"/>
      <c r="G148" s="965"/>
      <c r="H148" s="965"/>
      <c r="I148" s="965"/>
      <c r="J148" s="965"/>
      <c r="K148" s="965"/>
      <c r="L148" s="965"/>
      <c r="M148" s="965"/>
      <c r="N148" s="965"/>
      <c r="O148" s="965"/>
      <c r="P148" s="965"/>
      <c r="Q148" s="966"/>
      <c r="R148" s="922"/>
      <c r="S148" s="923"/>
      <c r="T148" s="965"/>
      <c r="U148" s="965"/>
      <c r="V148" s="965"/>
      <c r="W148" s="966"/>
      <c r="X148" s="968"/>
      <c r="Y148" s="1043"/>
      <c r="Z148" s="968"/>
      <c r="AA148" s="974"/>
      <c r="AB148" s="1043"/>
      <c r="AC148" s="922"/>
      <c r="AD148" s="965"/>
      <c r="AE148" s="965"/>
      <c r="AF148" s="965"/>
      <c r="AG148" s="965"/>
      <c r="AH148" s="965"/>
      <c r="AI148" s="965"/>
      <c r="AJ148" s="965"/>
      <c r="AK148" s="965"/>
      <c r="AL148" s="965"/>
      <c r="AM148" s="965"/>
      <c r="AN148" s="965"/>
      <c r="AO148" s="965"/>
      <c r="AP148" s="965"/>
      <c r="AQ148" s="966"/>
      <c r="AR148" s="52" t="s">
        <v>125</v>
      </c>
      <c r="AS148" s="12" t="s">
        <v>126</v>
      </c>
      <c r="AT148" s="53"/>
      <c r="AU148" s="53"/>
      <c r="AV148" s="53"/>
    </row>
    <row r="149" spans="1:48" s="5" customFormat="1" ht="24.95" customHeight="1" outlineLevel="1">
      <c r="A149" s="53"/>
      <c r="B149" s="947" t="s">
        <v>176</v>
      </c>
      <c r="C149" s="948"/>
      <c r="D149" s="948"/>
      <c r="E149" s="948"/>
      <c r="F149" s="948"/>
      <c r="G149" s="948"/>
      <c r="H149" s="948"/>
      <c r="I149" s="948"/>
      <c r="J149" s="948"/>
      <c r="K149" s="948"/>
      <c r="L149" s="948"/>
      <c r="M149" s="948"/>
      <c r="N149" s="948"/>
      <c r="O149" s="948"/>
      <c r="P149" s="948"/>
      <c r="Q149" s="949"/>
      <c r="R149" s="947" t="s">
        <v>130</v>
      </c>
      <c r="S149" s="950"/>
      <c r="T149" s="951" t="s">
        <v>275</v>
      </c>
      <c r="U149" s="948"/>
      <c r="V149" s="948"/>
      <c r="W149" s="949"/>
      <c r="X149" s="13" t="s">
        <v>170</v>
      </c>
      <c r="Y149" s="16"/>
      <c r="Z149" s="13">
        <v>2</v>
      </c>
      <c r="AA149" s="15">
        <v>3</v>
      </c>
      <c r="AB149" s="49" t="str">
        <f>INDEX($AM$116:$AT$119,MATCH(Z149,$AK$116:$AK$119,0),MATCH(AA149,$AM$120:$AT$120,0))</f>
        <v>B</v>
      </c>
      <c r="AC149" s="947" t="s">
        <v>280</v>
      </c>
      <c r="AD149" s="948"/>
      <c r="AE149" s="948"/>
      <c r="AF149" s="948"/>
      <c r="AG149" s="948"/>
      <c r="AH149" s="948"/>
      <c r="AI149" s="948"/>
      <c r="AJ149" s="948"/>
      <c r="AK149" s="948"/>
      <c r="AL149" s="948"/>
      <c r="AM149" s="948"/>
      <c r="AN149" s="948"/>
      <c r="AO149" s="948"/>
      <c r="AP149" s="948"/>
      <c r="AQ149" s="949"/>
      <c r="AR149" s="17" t="s">
        <v>170</v>
      </c>
      <c r="AS149" s="18"/>
      <c r="AT149" s="53"/>
      <c r="AU149" s="53"/>
      <c r="AV149" s="53"/>
    </row>
    <row r="150" spans="1:48" s="5" customFormat="1" ht="24.95" customHeight="1" outlineLevel="1">
      <c r="B150" s="947"/>
      <c r="C150" s="948"/>
      <c r="D150" s="948"/>
      <c r="E150" s="948"/>
      <c r="F150" s="948"/>
      <c r="G150" s="948"/>
      <c r="H150" s="948"/>
      <c r="I150" s="948"/>
      <c r="J150" s="948"/>
      <c r="K150" s="948"/>
      <c r="L150" s="948"/>
      <c r="M150" s="948"/>
      <c r="N150" s="948"/>
      <c r="O150" s="948"/>
      <c r="P150" s="948"/>
      <c r="Q150" s="949"/>
      <c r="R150" s="947"/>
      <c r="S150" s="950"/>
      <c r="T150" s="951"/>
      <c r="U150" s="948"/>
      <c r="V150" s="948"/>
      <c r="W150" s="949"/>
      <c r="X150" s="13"/>
      <c r="Y150" s="16"/>
      <c r="Z150" s="13"/>
      <c r="AA150" s="15"/>
      <c r="AB150" s="49" t="e">
        <f t="shared" ref="AB150:AB157" si="4">INDEX($AM$116:$AT$119,MATCH(Z150,$AK$116:$AK$119,0),MATCH(AA150,$AM$120:$AT$120,0))</f>
        <v>#N/A</v>
      </c>
      <c r="AC150" s="947" t="s">
        <v>278</v>
      </c>
      <c r="AD150" s="948"/>
      <c r="AE150" s="948"/>
      <c r="AF150" s="948"/>
      <c r="AG150" s="948"/>
      <c r="AH150" s="948"/>
      <c r="AI150" s="948"/>
      <c r="AJ150" s="948"/>
      <c r="AK150" s="948"/>
      <c r="AL150" s="948"/>
      <c r="AM150" s="948"/>
      <c r="AN150" s="948"/>
      <c r="AO150" s="948"/>
      <c r="AP150" s="948"/>
      <c r="AQ150" s="949"/>
      <c r="AR150" s="17" t="s">
        <v>170</v>
      </c>
      <c r="AS150" s="18"/>
    </row>
    <row r="151" spans="1:48" s="5" customFormat="1" ht="24.95" customHeight="1" outlineLevel="1">
      <c r="B151" s="947" t="s">
        <v>178</v>
      </c>
      <c r="C151" s="948"/>
      <c r="D151" s="948"/>
      <c r="E151" s="948"/>
      <c r="F151" s="948"/>
      <c r="G151" s="948"/>
      <c r="H151" s="948"/>
      <c r="I151" s="948"/>
      <c r="J151" s="948"/>
      <c r="K151" s="948"/>
      <c r="L151" s="948"/>
      <c r="M151" s="948"/>
      <c r="N151" s="948"/>
      <c r="O151" s="948"/>
      <c r="P151" s="948"/>
      <c r="Q151" s="949"/>
      <c r="R151" s="947" t="s">
        <v>130</v>
      </c>
      <c r="S151" s="950"/>
      <c r="T151" s="1100" t="s">
        <v>284</v>
      </c>
      <c r="U151" s="1101"/>
      <c r="V151" s="1101"/>
      <c r="W151" s="1102"/>
      <c r="X151" s="13" t="s">
        <v>170</v>
      </c>
      <c r="Y151" s="16"/>
      <c r="Z151" s="13">
        <v>2</v>
      </c>
      <c r="AA151" s="15">
        <v>3</v>
      </c>
      <c r="AB151" s="49" t="str">
        <f t="shared" si="4"/>
        <v>B</v>
      </c>
      <c r="AC151" s="947" t="s">
        <v>281</v>
      </c>
      <c r="AD151" s="948"/>
      <c r="AE151" s="948"/>
      <c r="AF151" s="948"/>
      <c r="AG151" s="948"/>
      <c r="AH151" s="948"/>
      <c r="AI151" s="948"/>
      <c r="AJ151" s="948"/>
      <c r="AK151" s="948"/>
      <c r="AL151" s="948"/>
      <c r="AM151" s="948"/>
      <c r="AN151" s="948"/>
      <c r="AO151" s="948"/>
      <c r="AP151" s="948"/>
      <c r="AQ151" s="949"/>
      <c r="AR151" s="17" t="s">
        <v>170</v>
      </c>
      <c r="AS151" s="18"/>
    </row>
    <row r="152" spans="1:48" s="5" customFormat="1" ht="24.95" customHeight="1" outlineLevel="1">
      <c r="B152" s="947" t="s">
        <v>366</v>
      </c>
      <c r="C152" s="948"/>
      <c r="D152" s="948"/>
      <c r="E152" s="948"/>
      <c r="F152" s="948"/>
      <c r="G152" s="948"/>
      <c r="H152" s="948"/>
      <c r="I152" s="948"/>
      <c r="J152" s="948"/>
      <c r="K152" s="948"/>
      <c r="L152" s="948"/>
      <c r="M152" s="948"/>
      <c r="N152" s="948"/>
      <c r="O152" s="948"/>
      <c r="P152" s="948"/>
      <c r="Q152" s="949"/>
      <c r="R152" s="947" t="s">
        <v>130</v>
      </c>
      <c r="S152" s="950"/>
      <c r="T152" s="1100" t="s">
        <v>284</v>
      </c>
      <c r="U152" s="1101"/>
      <c r="V152" s="1101"/>
      <c r="W152" s="1102"/>
      <c r="X152" s="13" t="s">
        <v>170</v>
      </c>
      <c r="Y152" s="16"/>
      <c r="Z152" s="13">
        <v>2</v>
      </c>
      <c r="AA152" s="15">
        <v>3</v>
      </c>
      <c r="AB152" s="49" t="str">
        <f t="shared" si="4"/>
        <v>B</v>
      </c>
      <c r="AC152" s="947" t="s">
        <v>282</v>
      </c>
      <c r="AD152" s="948"/>
      <c r="AE152" s="948"/>
      <c r="AF152" s="948"/>
      <c r="AG152" s="948"/>
      <c r="AH152" s="948"/>
      <c r="AI152" s="948"/>
      <c r="AJ152" s="948"/>
      <c r="AK152" s="948"/>
      <c r="AL152" s="948"/>
      <c r="AM152" s="948"/>
      <c r="AN152" s="948"/>
      <c r="AO152" s="948"/>
      <c r="AP152" s="948"/>
      <c r="AQ152" s="949"/>
      <c r="AR152" s="17" t="s">
        <v>170</v>
      </c>
      <c r="AS152" s="18"/>
    </row>
    <row r="153" spans="1:48" s="5" customFormat="1" ht="24.95" customHeight="1" outlineLevel="1">
      <c r="B153" s="947" t="s">
        <v>367</v>
      </c>
      <c r="C153" s="948"/>
      <c r="D153" s="948"/>
      <c r="E153" s="948"/>
      <c r="F153" s="948"/>
      <c r="G153" s="948"/>
      <c r="H153" s="948"/>
      <c r="I153" s="948"/>
      <c r="J153" s="948"/>
      <c r="K153" s="948"/>
      <c r="L153" s="948"/>
      <c r="M153" s="948"/>
      <c r="N153" s="948"/>
      <c r="O153" s="948"/>
      <c r="P153" s="948"/>
      <c r="Q153" s="949"/>
      <c r="R153" s="947" t="s">
        <v>130</v>
      </c>
      <c r="S153" s="950"/>
      <c r="T153" s="1100" t="s">
        <v>284</v>
      </c>
      <c r="U153" s="1101"/>
      <c r="V153" s="1101"/>
      <c r="W153" s="1102"/>
      <c r="X153" s="13" t="s">
        <v>170</v>
      </c>
      <c r="Y153" s="16"/>
      <c r="Z153" s="13">
        <v>2</v>
      </c>
      <c r="AA153" s="15">
        <v>3</v>
      </c>
      <c r="AB153" s="49" t="str">
        <f t="shared" si="4"/>
        <v>B</v>
      </c>
      <c r="AC153" s="947" t="s">
        <v>279</v>
      </c>
      <c r="AD153" s="948"/>
      <c r="AE153" s="948"/>
      <c r="AF153" s="948"/>
      <c r="AG153" s="948"/>
      <c r="AH153" s="948"/>
      <c r="AI153" s="948"/>
      <c r="AJ153" s="948"/>
      <c r="AK153" s="948"/>
      <c r="AL153" s="948"/>
      <c r="AM153" s="948"/>
      <c r="AN153" s="948"/>
      <c r="AO153" s="948"/>
      <c r="AP153" s="948"/>
      <c r="AQ153" s="949"/>
      <c r="AR153" s="17" t="s">
        <v>170</v>
      </c>
      <c r="AS153" s="18"/>
    </row>
    <row r="154" spans="1:48" s="5" customFormat="1" ht="24.95" customHeight="1" outlineLevel="1">
      <c r="B154" s="947"/>
      <c r="C154" s="948"/>
      <c r="D154" s="948"/>
      <c r="E154" s="948"/>
      <c r="F154" s="948"/>
      <c r="G154" s="948"/>
      <c r="H154" s="948"/>
      <c r="I154" s="948"/>
      <c r="J154" s="948"/>
      <c r="K154" s="948"/>
      <c r="L154" s="948"/>
      <c r="M154" s="948"/>
      <c r="N154" s="948"/>
      <c r="O154" s="948"/>
      <c r="P154" s="948"/>
      <c r="Q154" s="949"/>
      <c r="R154" s="947"/>
      <c r="S154" s="950"/>
      <c r="T154" s="951"/>
      <c r="U154" s="948"/>
      <c r="V154" s="948"/>
      <c r="W154" s="949"/>
      <c r="X154" s="13"/>
      <c r="Y154" s="16"/>
      <c r="Z154" s="13"/>
      <c r="AA154" s="15"/>
      <c r="AB154" s="49" t="e">
        <f t="shared" si="4"/>
        <v>#N/A</v>
      </c>
      <c r="AC154" s="947" t="s">
        <v>283</v>
      </c>
      <c r="AD154" s="948"/>
      <c r="AE154" s="948"/>
      <c r="AF154" s="948"/>
      <c r="AG154" s="948"/>
      <c r="AH154" s="948"/>
      <c r="AI154" s="948"/>
      <c r="AJ154" s="948"/>
      <c r="AK154" s="948"/>
      <c r="AL154" s="948"/>
      <c r="AM154" s="948"/>
      <c r="AN154" s="948"/>
      <c r="AO154" s="948"/>
      <c r="AP154" s="948"/>
      <c r="AQ154" s="949"/>
      <c r="AR154" s="17"/>
      <c r="AS154" s="18" t="s">
        <v>170</v>
      </c>
    </row>
    <row r="155" spans="1:48" s="5" customFormat="1" ht="24.95" customHeight="1" outlineLevel="1">
      <c r="B155" s="947"/>
      <c r="C155" s="948"/>
      <c r="D155" s="948"/>
      <c r="E155" s="948"/>
      <c r="F155" s="948"/>
      <c r="G155" s="948"/>
      <c r="H155" s="948"/>
      <c r="I155" s="948"/>
      <c r="J155" s="948"/>
      <c r="K155" s="948"/>
      <c r="L155" s="948"/>
      <c r="M155" s="948"/>
      <c r="N155" s="948"/>
      <c r="O155" s="948"/>
      <c r="P155" s="948"/>
      <c r="Q155" s="949"/>
      <c r="R155" s="947"/>
      <c r="S155" s="950"/>
      <c r="T155" s="951"/>
      <c r="U155" s="948"/>
      <c r="V155" s="948"/>
      <c r="W155" s="949"/>
      <c r="X155" s="13"/>
      <c r="Y155" s="16"/>
      <c r="Z155" s="13"/>
      <c r="AA155" s="15"/>
      <c r="AB155" s="49" t="e">
        <f t="shared" si="4"/>
        <v>#N/A</v>
      </c>
      <c r="AC155" s="1094"/>
      <c r="AD155" s="1095"/>
      <c r="AE155" s="1095"/>
      <c r="AF155" s="1095"/>
      <c r="AG155" s="1095"/>
      <c r="AH155" s="1095"/>
      <c r="AI155" s="1095"/>
      <c r="AJ155" s="1095"/>
      <c r="AK155" s="1095"/>
      <c r="AL155" s="1095"/>
      <c r="AM155" s="1095"/>
      <c r="AN155" s="1095"/>
      <c r="AO155" s="1095"/>
      <c r="AP155" s="1095"/>
      <c r="AQ155" s="1096"/>
      <c r="AR155" s="17"/>
      <c r="AS155" s="18"/>
    </row>
    <row r="156" spans="1:48" s="5" customFormat="1" ht="24.95" customHeight="1" outlineLevel="1">
      <c r="B156" s="947"/>
      <c r="C156" s="948"/>
      <c r="D156" s="948"/>
      <c r="E156" s="948"/>
      <c r="F156" s="948"/>
      <c r="G156" s="948"/>
      <c r="H156" s="948"/>
      <c r="I156" s="948"/>
      <c r="J156" s="948"/>
      <c r="K156" s="948"/>
      <c r="L156" s="948"/>
      <c r="M156" s="948"/>
      <c r="N156" s="948"/>
      <c r="O156" s="948"/>
      <c r="P156" s="948"/>
      <c r="Q156" s="949"/>
      <c r="R156" s="947"/>
      <c r="S156" s="950"/>
      <c r="T156" s="951"/>
      <c r="U156" s="948"/>
      <c r="V156" s="948"/>
      <c r="W156" s="949"/>
      <c r="X156" s="13"/>
      <c r="Y156" s="16"/>
      <c r="Z156" s="13"/>
      <c r="AA156" s="15"/>
      <c r="AB156" s="49" t="e">
        <f t="shared" si="4"/>
        <v>#N/A</v>
      </c>
      <c r="AC156" s="1097"/>
      <c r="AD156" s="1098"/>
      <c r="AE156" s="1098"/>
      <c r="AF156" s="1098"/>
      <c r="AG156" s="1098"/>
      <c r="AH156" s="1098"/>
      <c r="AI156" s="1098"/>
      <c r="AJ156" s="1098"/>
      <c r="AK156" s="1098"/>
      <c r="AL156" s="1098"/>
      <c r="AM156" s="1098"/>
      <c r="AN156" s="1098"/>
      <c r="AO156" s="1098"/>
      <c r="AP156" s="1098"/>
      <c r="AQ156" s="1099"/>
      <c r="AR156" s="17"/>
      <c r="AS156" s="18"/>
    </row>
    <row r="157" spans="1:48" s="5" customFormat="1" ht="24.95" customHeight="1" outlineLevel="1" thickBot="1">
      <c r="B157" s="947"/>
      <c r="C157" s="948"/>
      <c r="D157" s="948"/>
      <c r="E157" s="948"/>
      <c r="F157" s="948"/>
      <c r="G157" s="948"/>
      <c r="H157" s="948"/>
      <c r="I157" s="948"/>
      <c r="J157" s="948"/>
      <c r="K157" s="948"/>
      <c r="L157" s="948"/>
      <c r="M157" s="948"/>
      <c r="N157" s="948"/>
      <c r="O157" s="948"/>
      <c r="P157" s="948"/>
      <c r="Q157" s="949"/>
      <c r="R157" s="952"/>
      <c r="S157" s="953"/>
      <c r="T157" s="954"/>
      <c r="U157" s="955"/>
      <c r="V157" s="955"/>
      <c r="W157" s="956"/>
      <c r="X157" s="19"/>
      <c r="Y157" s="25"/>
      <c r="Z157" s="28"/>
      <c r="AA157" s="50"/>
      <c r="AB157" s="51" t="e">
        <f t="shared" si="4"/>
        <v>#N/A</v>
      </c>
      <c r="AC157" s="952"/>
      <c r="AD157" s="955"/>
      <c r="AE157" s="955"/>
      <c r="AF157" s="955"/>
      <c r="AG157" s="955"/>
      <c r="AH157" s="955"/>
      <c r="AI157" s="955"/>
      <c r="AJ157" s="955"/>
      <c r="AK157" s="955"/>
      <c r="AL157" s="955"/>
      <c r="AM157" s="955"/>
      <c r="AN157" s="955"/>
      <c r="AO157" s="955"/>
      <c r="AP157" s="955"/>
      <c r="AQ157" s="956"/>
      <c r="AR157" s="21"/>
      <c r="AS157" s="22"/>
    </row>
    <row r="158" spans="1:48" s="5" customFormat="1" ht="24.95" customHeight="1" outlineLevel="1" thickBot="1">
      <c r="A158" s="53"/>
      <c r="B158" s="938"/>
      <c r="C158" s="939"/>
      <c r="D158" s="939"/>
      <c r="E158" s="939"/>
      <c r="F158" s="939"/>
      <c r="G158" s="939"/>
      <c r="H158" s="939"/>
      <c r="I158" s="939"/>
      <c r="J158" s="939"/>
      <c r="K158" s="939"/>
      <c r="L158" s="939"/>
      <c r="M158" s="939"/>
      <c r="N158" s="939"/>
      <c r="O158" s="939"/>
      <c r="P158" s="939"/>
      <c r="Q158" s="940"/>
      <c r="R158" s="1022" t="s">
        <v>132</v>
      </c>
      <c r="S158" s="1023"/>
      <c r="T158" s="1023"/>
      <c r="U158" s="1023"/>
      <c r="V158" s="1023"/>
      <c r="W158" s="1023"/>
      <c r="X158" s="1023"/>
      <c r="Y158" s="1024"/>
      <c r="Z158" s="62">
        <f>ROUNDUP(SUM(Z149:Z157)*$AK146,0)</f>
        <v>2</v>
      </c>
      <c r="AA158" s="63">
        <f>ROUNDUP(SUM(AA149:AA157)*$AK146,0)</f>
        <v>2</v>
      </c>
      <c r="AB158" s="69"/>
      <c r="AC158" s="944"/>
      <c r="AD158" s="945"/>
      <c r="AE158" s="945"/>
      <c r="AF158" s="945"/>
      <c r="AG158" s="945"/>
      <c r="AH158" s="945"/>
      <c r="AI158" s="945"/>
      <c r="AJ158" s="945"/>
      <c r="AK158" s="945"/>
      <c r="AL158" s="945"/>
      <c r="AM158" s="945"/>
      <c r="AN158" s="945"/>
      <c r="AO158" s="945"/>
      <c r="AP158" s="945"/>
      <c r="AQ158" s="945"/>
      <c r="AR158" s="945"/>
      <c r="AS158" s="946"/>
      <c r="AT158" s="53"/>
      <c r="AU158" s="53"/>
      <c r="AV158" s="53"/>
    </row>
    <row r="159" spans="1:48" s="5" customFormat="1" ht="24.95" customHeight="1" outlineLevel="1">
      <c r="AR159" s="1"/>
      <c r="AS159" s="1"/>
    </row>
    <row r="160" spans="1:48" s="5" customFormat="1" ht="24.95" customHeight="1">
      <c r="AR160" s="1"/>
      <c r="AS160" s="1"/>
    </row>
    <row r="161" spans="1:48" s="5" customFormat="1" ht="24.95" customHeight="1" thickBot="1">
      <c r="A161" s="53"/>
      <c r="B161" s="1052" t="s">
        <v>114</v>
      </c>
      <c r="C161" s="1052"/>
      <c r="D161" s="1052"/>
      <c r="E161" s="1052"/>
      <c r="F161" s="1052"/>
      <c r="G161" s="1052"/>
      <c r="H161" s="1052"/>
      <c r="I161" s="1052"/>
      <c r="J161" s="1052"/>
      <c r="K161" s="1052"/>
      <c r="L161" s="1052"/>
      <c r="M161" s="1052"/>
      <c r="N161" s="1052"/>
      <c r="O161" s="1052"/>
      <c r="P161" s="1052"/>
      <c r="Q161" s="1052"/>
      <c r="R161" s="1052"/>
      <c r="S161" s="1052"/>
      <c r="T161" s="1052"/>
      <c r="U161" s="1052"/>
      <c r="V161" s="1052"/>
      <c r="W161" s="1052"/>
      <c r="X161" s="1052"/>
      <c r="Y161" s="1052"/>
      <c r="Z161" s="1052"/>
      <c r="AA161" s="1052"/>
      <c r="AB161" s="1052"/>
      <c r="AC161" s="1052"/>
      <c r="AD161" s="1052"/>
      <c r="AE161" s="1052"/>
      <c r="AF161" s="1052"/>
      <c r="AG161" s="1052"/>
      <c r="AH161" s="1052"/>
      <c r="AI161" s="1052"/>
      <c r="AJ161" s="1052"/>
      <c r="AK161" s="1052"/>
      <c r="AL161" s="1052"/>
      <c r="AM161" s="1052"/>
      <c r="AN161" s="1052"/>
      <c r="AO161" s="1052"/>
      <c r="AP161" s="1052"/>
      <c r="AQ161" s="1052"/>
      <c r="AR161" s="1052"/>
      <c r="AS161" s="1052"/>
      <c r="AT161" s="11"/>
      <c r="AU161" s="11"/>
      <c r="AV161" s="11"/>
    </row>
    <row r="162" spans="1:48" s="5" customFormat="1" ht="24.95" customHeight="1">
      <c r="A162" s="53"/>
      <c r="B162" s="1053" t="s">
        <v>240</v>
      </c>
      <c r="C162" s="1054"/>
      <c r="D162" s="1053" t="s">
        <v>72</v>
      </c>
      <c r="E162" s="1059"/>
      <c r="F162" s="1059"/>
      <c r="G162" s="1059"/>
      <c r="H162" s="1059"/>
      <c r="I162" s="1059"/>
      <c r="J162" s="1059"/>
      <c r="K162" s="1059"/>
      <c r="L162" s="1059"/>
      <c r="M162" s="1059"/>
      <c r="N162" s="1059"/>
      <c r="O162" s="1059"/>
      <c r="P162" s="1059"/>
      <c r="Q162" s="1059"/>
      <c r="R162" s="1059"/>
      <c r="S162" s="1059"/>
      <c r="T162" s="1059"/>
      <c r="U162" s="1059"/>
      <c r="V162" s="1059"/>
      <c r="W162" s="1059"/>
      <c r="X162" s="1059"/>
      <c r="Y162" s="1059"/>
      <c r="Z162" s="1059"/>
      <c r="AA162" s="1059"/>
      <c r="AB162" s="1059"/>
      <c r="AC162" s="1059"/>
      <c r="AD162" s="1059"/>
      <c r="AE162" s="1059"/>
      <c r="AF162" s="1059"/>
      <c r="AG162" s="1059"/>
      <c r="AH162" s="1059"/>
      <c r="AI162" s="1059"/>
      <c r="AJ162" s="1059"/>
      <c r="AK162" s="1054"/>
      <c r="AL162" s="1062" t="s">
        <v>363</v>
      </c>
      <c r="AM162" s="1063"/>
      <c r="AN162" s="1063"/>
      <c r="AO162" s="1063"/>
      <c r="AP162" s="1063"/>
      <c r="AQ162" s="1063"/>
      <c r="AR162" s="1063"/>
      <c r="AS162" s="1064"/>
      <c r="AT162" s="11"/>
      <c r="AU162" s="11"/>
      <c r="AV162" s="11"/>
    </row>
    <row r="163" spans="1:48" s="5" customFormat="1" ht="24.95" customHeight="1">
      <c r="A163" s="53"/>
      <c r="B163" s="1055"/>
      <c r="C163" s="1056"/>
      <c r="D163" s="1055"/>
      <c r="E163" s="1060"/>
      <c r="F163" s="1060"/>
      <c r="G163" s="1060"/>
      <c r="H163" s="1060"/>
      <c r="I163" s="1060"/>
      <c r="J163" s="1060"/>
      <c r="K163" s="1060"/>
      <c r="L163" s="1060"/>
      <c r="M163" s="1060"/>
      <c r="N163" s="1060"/>
      <c r="O163" s="1060"/>
      <c r="P163" s="1060"/>
      <c r="Q163" s="1060"/>
      <c r="R163" s="1060"/>
      <c r="S163" s="1060"/>
      <c r="T163" s="1060"/>
      <c r="U163" s="1060"/>
      <c r="V163" s="1060"/>
      <c r="W163" s="1060"/>
      <c r="X163" s="1060"/>
      <c r="Y163" s="1060"/>
      <c r="Z163" s="1060"/>
      <c r="AA163" s="1060"/>
      <c r="AB163" s="1060"/>
      <c r="AC163" s="1060"/>
      <c r="AD163" s="1060"/>
      <c r="AE163" s="1060"/>
      <c r="AF163" s="1060"/>
      <c r="AG163" s="1060"/>
      <c r="AH163" s="1060"/>
      <c r="AI163" s="1060"/>
      <c r="AJ163" s="1060"/>
      <c r="AK163" s="1056"/>
      <c r="AL163" s="1065"/>
      <c r="AM163" s="1066"/>
      <c r="AN163" s="1066"/>
      <c r="AO163" s="1066"/>
      <c r="AP163" s="1066"/>
      <c r="AQ163" s="1066"/>
      <c r="AR163" s="1066"/>
      <c r="AS163" s="1067"/>
      <c r="AT163" s="11"/>
      <c r="AU163" s="11"/>
      <c r="AV163" s="11"/>
    </row>
    <row r="164" spans="1:48" s="5" customFormat="1" ht="24.95" customHeight="1" thickBot="1">
      <c r="A164" s="53"/>
      <c r="B164" s="1057"/>
      <c r="C164" s="1058"/>
      <c r="D164" s="1057"/>
      <c r="E164" s="1061"/>
      <c r="F164" s="1061"/>
      <c r="G164" s="1061"/>
      <c r="H164" s="1061"/>
      <c r="I164" s="1061"/>
      <c r="J164" s="1061"/>
      <c r="K164" s="1061"/>
      <c r="L164" s="1061"/>
      <c r="M164" s="1061"/>
      <c r="N164" s="1061"/>
      <c r="O164" s="1061"/>
      <c r="P164" s="1061"/>
      <c r="Q164" s="1061"/>
      <c r="R164" s="1061"/>
      <c r="S164" s="1061"/>
      <c r="T164" s="1061"/>
      <c r="U164" s="1061"/>
      <c r="V164" s="1061"/>
      <c r="W164" s="1061"/>
      <c r="X164" s="1061"/>
      <c r="Y164" s="1061"/>
      <c r="Z164" s="1061"/>
      <c r="AA164" s="1061"/>
      <c r="AB164" s="1061"/>
      <c r="AC164" s="1061"/>
      <c r="AD164" s="1061"/>
      <c r="AE164" s="1061"/>
      <c r="AF164" s="1061"/>
      <c r="AG164" s="1061"/>
      <c r="AH164" s="1061"/>
      <c r="AI164" s="1061"/>
      <c r="AJ164" s="1061"/>
      <c r="AK164" s="1058"/>
      <c r="AL164" s="1068" t="s">
        <v>274</v>
      </c>
      <c r="AM164" s="1069"/>
      <c r="AN164" s="1069"/>
      <c r="AO164" s="1069"/>
      <c r="AP164" s="1069"/>
      <c r="AQ164" s="1069"/>
      <c r="AR164" s="1069"/>
      <c r="AS164" s="1070"/>
      <c r="AT164" s="11"/>
      <c r="AU164" s="11"/>
      <c r="AV164" s="11"/>
    </row>
    <row r="165" spans="1:48" s="5" customFormat="1" ht="24.95" customHeight="1" outlineLevel="1" thickBot="1">
      <c r="A165" s="53"/>
      <c r="B165" s="1047"/>
      <c r="C165" s="1048"/>
      <c r="D165" s="1048"/>
      <c r="E165" s="1048"/>
      <c r="F165" s="1048"/>
      <c r="G165" s="1048"/>
      <c r="H165" s="1048"/>
      <c r="I165" s="1048"/>
      <c r="J165" s="1048"/>
      <c r="K165" s="1048"/>
      <c r="L165" s="1048"/>
      <c r="M165" s="1048"/>
      <c r="N165" s="1048"/>
      <c r="O165" s="1048"/>
      <c r="P165" s="1048"/>
      <c r="Q165" s="1048"/>
      <c r="R165" s="1048"/>
      <c r="S165" s="1048"/>
      <c r="T165" s="1048"/>
      <c r="U165" s="1048"/>
      <c r="V165" s="1048"/>
      <c r="W165" s="1048"/>
      <c r="X165" s="1048"/>
      <c r="Y165" s="1048"/>
      <c r="Z165" s="1049" t="s">
        <v>115</v>
      </c>
      <c r="AA165" s="1050"/>
      <c r="AB165" s="1051"/>
      <c r="AC165" s="993" t="s">
        <v>116</v>
      </c>
      <c r="AD165" s="994"/>
      <c r="AE165" s="994"/>
      <c r="AF165" s="994"/>
      <c r="AG165" s="994"/>
      <c r="AH165" s="994"/>
      <c r="AI165" s="581">
        <v>0</v>
      </c>
      <c r="AJ165" s="582"/>
      <c r="AK165" s="995">
        <f>AI165/AR$9</f>
        <v>0</v>
      </c>
      <c r="AL165" s="996"/>
      <c r="AM165" s="920" t="s">
        <v>175</v>
      </c>
      <c r="AN165" s="963"/>
      <c r="AO165" s="963"/>
      <c r="AP165" s="963"/>
      <c r="AQ165" s="921"/>
      <c r="AR165" s="961"/>
      <c r="AS165" s="962"/>
      <c r="AT165" s="53"/>
      <c r="AU165" s="53"/>
      <c r="AV165" s="53"/>
    </row>
    <row r="166" spans="1:48" s="5" customFormat="1" ht="24.95" customHeight="1" outlineLevel="1">
      <c r="A166" s="53"/>
      <c r="B166" s="920" t="s">
        <v>117</v>
      </c>
      <c r="C166" s="963"/>
      <c r="D166" s="963"/>
      <c r="E166" s="963"/>
      <c r="F166" s="963"/>
      <c r="G166" s="963"/>
      <c r="H166" s="963"/>
      <c r="I166" s="963"/>
      <c r="J166" s="963"/>
      <c r="K166" s="963"/>
      <c r="L166" s="963"/>
      <c r="M166" s="963"/>
      <c r="N166" s="963"/>
      <c r="O166" s="963"/>
      <c r="P166" s="963"/>
      <c r="Q166" s="964"/>
      <c r="R166" s="920" t="s">
        <v>118</v>
      </c>
      <c r="S166" s="921"/>
      <c r="T166" s="963" t="s">
        <v>119</v>
      </c>
      <c r="U166" s="963"/>
      <c r="V166" s="963"/>
      <c r="W166" s="964"/>
      <c r="X166" s="967" t="s">
        <v>46</v>
      </c>
      <c r="Y166" s="1042" t="s">
        <v>47</v>
      </c>
      <c r="Z166" s="1044" t="s">
        <v>120</v>
      </c>
      <c r="AA166" s="1045" t="s">
        <v>121</v>
      </c>
      <c r="AB166" s="1046" t="s">
        <v>122</v>
      </c>
      <c r="AC166" s="920" t="s">
        <v>123</v>
      </c>
      <c r="AD166" s="963"/>
      <c r="AE166" s="963"/>
      <c r="AF166" s="963"/>
      <c r="AG166" s="963"/>
      <c r="AH166" s="963"/>
      <c r="AI166" s="963"/>
      <c r="AJ166" s="963"/>
      <c r="AK166" s="963"/>
      <c r="AL166" s="963"/>
      <c r="AM166" s="963"/>
      <c r="AN166" s="963"/>
      <c r="AO166" s="963"/>
      <c r="AP166" s="963"/>
      <c r="AQ166" s="964"/>
      <c r="AR166" s="1026" t="s">
        <v>124</v>
      </c>
      <c r="AS166" s="1027"/>
      <c r="AT166" s="53"/>
      <c r="AU166" s="53"/>
      <c r="AV166" s="53"/>
    </row>
    <row r="167" spans="1:48" s="5" customFormat="1" ht="24.95" customHeight="1" outlineLevel="1">
      <c r="A167" s="53"/>
      <c r="B167" s="922"/>
      <c r="C167" s="965"/>
      <c r="D167" s="965"/>
      <c r="E167" s="965"/>
      <c r="F167" s="965"/>
      <c r="G167" s="965"/>
      <c r="H167" s="965"/>
      <c r="I167" s="965"/>
      <c r="J167" s="965"/>
      <c r="K167" s="965"/>
      <c r="L167" s="965"/>
      <c r="M167" s="965"/>
      <c r="N167" s="965"/>
      <c r="O167" s="965"/>
      <c r="P167" s="965"/>
      <c r="Q167" s="966"/>
      <c r="R167" s="922"/>
      <c r="S167" s="923"/>
      <c r="T167" s="965"/>
      <c r="U167" s="965"/>
      <c r="V167" s="965"/>
      <c r="W167" s="966"/>
      <c r="X167" s="968"/>
      <c r="Y167" s="1043"/>
      <c r="Z167" s="968"/>
      <c r="AA167" s="974"/>
      <c r="AB167" s="970"/>
      <c r="AC167" s="922"/>
      <c r="AD167" s="965"/>
      <c r="AE167" s="965"/>
      <c r="AF167" s="965"/>
      <c r="AG167" s="965"/>
      <c r="AH167" s="965"/>
      <c r="AI167" s="965"/>
      <c r="AJ167" s="965"/>
      <c r="AK167" s="965"/>
      <c r="AL167" s="965"/>
      <c r="AM167" s="965"/>
      <c r="AN167" s="965"/>
      <c r="AO167" s="965"/>
      <c r="AP167" s="965"/>
      <c r="AQ167" s="966"/>
      <c r="AR167" s="23" t="s">
        <v>125</v>
      </c>
      <c r="AS167" s="12" t="s">
        <v>126</v>
      </c>
      <c r="AT167" s="53"/>
      <c r="AU167" s="53"/>
      <c r="AV167" s="53"/>
    </row>
    <row r="168" spans="1:48" s="5" customFormat="1" ht="24.95" customHeight="1" outlineLevel="1">
      <c r="A168" s="53"/>
      <c r="B168" s="947"/>
      <c r="C168" s="948"/>
      <c r="D168" s="948"/>
      <c r="E168" s="948"/>
      <c r="F168" s="948"/>
      <c r="G168" s="948"/>
      <c r="H168" s="948"/>
      <c r="I168" s="948"/>
      <c r="J168" s="948"/>
      <c r="K168" s="948"/>
      <c r="L168" s="948"/>
      <c r="M168" s="948"/>
      <c r="N168" s="948"/>
      <c r="O168" s="948"/>
      <c r="P168" s="948"/>
      <c r="Q168" s="949"/>
      <c r="R168" s="947"/>
      <c r="S168" s="950"/>
      <c r="T168" s="951"/>
      <c r="U168" s="948"/>
      <c r="V168" s="948"/>
      <c r="W168" s="949"/>
      <c r="X168" s="13"/>
      <c r="Y168" s="16"/>
      <c r="Z168" s="13"/>
      <c r="AA168" s="15"/>
      <c r="AB168" s="49" t="e">
        <f>INDEX($AM$116:$AT$119,MATCH(Z168,$AK$116:$AK$119,0),MATCH(AA168,$AM$120:$AT$120,0))</f>
        <v>#N/A</v>
      </c>
      <c r="AC168" s="947"/>
      <c r="AD168" s="948"/>
      <c r="AE168" s="948"/>
      <c r="AF168" s="948"/>
      <c r="AG168" s="948"/>
      <c r="AH168" s="948"/>
      <c r="AI168" s="948"/>
      <c r="AJ168" s="948"/>
      <c r="AK168" s="948"/>
      <c r="AL168" s="948"/>
      <c r="AM168" s="948"/>
      <c r="AN168" s="948"/>
      <c r="AO168" s="948"/>
      <c r="AP168" s="948"/>
      <c r="AQ168" s="949"/>
      <c r="AR168" s="24"/>
      <c r="AS168" s="18"/>
      <c r="AT168" s="53"/>
      <c r="AU168" s="53"/>
      <c r="AV168" s="53"/>
    </row>
    <row r="169" spans="1:48" s="5" customFormat="1" ht="24.95" customHeight="1" outlineLevel="1">
      <c r="B169" s="947"/>
      <c r="C169" s="948"/>
      <c r="D169" s="948"/>
      <c r="E169" s="948"/>
      <c r="F169" s="948"/>
      <c r="G169" s="948"/>
      <c r="H169" s="948"/>
      <c r="I169" s="948"/>
      <c r="J169" s="948"/>
      <c r="K169" s="948"/>
      <c r="L169" s="948"/>
      <c r="M169" s="948"/>
      <c r="N169" s="948"/>
      <c r="O169" s="948"/>
      <c r="P169" s="948"/>
      <c r="Q169" s="949"/>
      <c r="R169" s="947"/>
      <c r="S169" s="950"/>
      <c r="T169" s="951"/>
      <c r="U169" s="948"/>
      <c r="V169" s="948"/>
      <c r="W169" s="949"/>
      <c r="X169" s="13"/>
      <c r="Y169" s="16"/>
      <c r="Z169" s="13"/>
      <c r="AA169" s="15"/>
      <c r="AB169" s="49" t="e">
        <f t="shared" ref="AB169:AB176" si="5">INDEX($AM$116:$AT$119,MATCH(Z169,$AK$116:$AK$119,0),MATCH(AA169,$AM$120:$AT$120,0))</f>
        <v>#N/A</v>
      </c>
      <c r="AC169" s="947"/>
      <c r="AD169" s="948"/>
      <c r="AE169" s="948"/>
      <c r="AF169" s="948"/>
      <c r="AG169" s="948"/>
      <c r="AH169" s="948"/>
      <c r="AI169" s="948"/>
      <c r="AJ169" s="948"/>
      <c r="AK169" s="948"/>
      <c r="AL169" s="948"/>
      <c r="AM169" s="948"/>
      <c r="AN169" s="948"/>
      <c r="AO169" s="948"/>
      <c r="AP169" s="948"/>
      <c r="AQ169" s="949"/>
      <c r="AR169" s="24"/>
      <c r="AS169" s="18"/>
    </row>
    <row r="170" spans="1:48" s="5" customFormat="1" ht="24.95" customHeight="1" outlineLevel="1">
      <c r="B170" s="947"/>
      <c r="C170" s="948"/>
      <c r="D170" s="948"/>
      <c r="E170" s="948"/>
      <c r="F170" s="948"/>
      <c r="G170" s="948"/>
      <c r="H170" s="948"/>
      <c r="I170" s="948"/>
      <c r="J170" s="948"/>
      <c r="K170" s="948"/>
      <c r="L170" s="948"/>
      <c r="M170" s="948"/>
      <c r="N170" s="948"/>
      <c r="O170" s="948"/>
      <c r="P170" s="948"/>
      <c r="Q170" s="949"/>
      <c r="R170" s="947"/>
      <c r="S170" s="950"/>
      <c r="T170" s="951"/>
      <c r="U170" s="948"/>
      <c r="V170" s="948"/>
      <c r="W170" s="949"/>
      <c r="X170" s="13"/>
      <c r="Y170" s="16"/>
      <c r="Z170" s="13"/>
      <c r="AA170" s="15"/>
      <c r="AB170" s="49" t="e">
        <f t="shared" si="5"/>
        <v>#N/A</v>
      </c>
      <c r="AC170" s="947"/>
      <c r="AD170" s="948"/>
      <c r="AE170" s="948"/>
      <c r="AF170" s="948"/>
      <c r="AG170" s="948"/>
      <c r="AH170" s="948"/>
      <c r="AI170" s="948"/>
      <c r="AJ170" s="948"/>
      <c r="AK170" s="948"/>
      <c r="AL170" s="948"/>
      <c r="AM170" s="948"/>
      <c r="AN170" s="948"/>
      <c r="AO170" s="948"/>
      <c r="AP170" s="948"/>
      <c r="AQ170" s="949"/>
      <c r="AR170" s="24"/>
      <c r="AS170" s="18"/>
    </row>
    <row r="171" spans="1:48" s="5" customFormat="1" ht="24.95" customHeight="1" outlineLevel="1">
      <c r="B171" s="947"/>
      <c r="C171" s="948"/>
      <c r="D171" s="948"/>
      <c r="E171" s="948"/>
      <c r="F171" s="948"/>
      <c r="G171" s="948"/>
      <c r="H171" s="948"/>
      <c r="I171" s="948"/>
      <c r="J171" s="948"/>
      <c r="K171" s="948"/>
      <c r="L171" s="948"/>
      <c r="M171" s="948"/>
      <c r="N171" s="948"/>
      <c r="O171" s="948"/>
      <c r="P171" s="948"/>
      <c r="Q171" s="949"/>
      <c r="R171" s="947"/>
      <c r="S171" s="950"/>
      <c r="T171" s="951"/>
      <c r="U171" s="948"/>
      <c r="V171" s="948"/>
      <c r="W171" s="949"/>
      <c r="X171" s="13"/>
      <c r="Y171" s="16"/>
      <c r="Z171" s="13"/>
      <c r="AA171" s="15"/>
      <c r="AB171" s="49" t="e">
        <f t="shared" si="5"/>
        <v>#N/A</v>
      </c>
      <c r="AC171" s="947"/>
      <c r="AD171" s="948"/>
      <c r="AE171" s="948"/>
      <c r="AF171" s="948"/>
      <c r="AG171" s="948"/>
      <c r="AH171" s="948"/>
      <c r="AI171" s="948"/>
      <c r="AJ171" s="948"/>
      <c r="AK171" s="948"/>
      <c r="AL171" s="948"/>
      <c r="AM171" s="948"/>
      <c r="AN171" s="948"/>
      <c r="AO171" s="948"/>
      <c r="AP171" s="948"/>
      <c r="AQ171" s="949"/>
      <c r="AR171" s="24"/>
      <c r="AS171" s="18"/>
    </row>
    <row r="172" spans="1:48" s="5" customFormat="1" ht="24.95" customHeight="1" outlineLevel="1">
      <c r="B172" s="947"/>
      <c r="C172" s="948"/>
      <c r="D172" s="948"/>
      <c r="E172" s="948"/>
      <c r="F172" s="948"/>
      <c r="G172" s="948"/>
      <c r="H172" s="948"/>
      <c r="I172" s="948"/>
      <c r="J172" s="948"/>
      <c r="K172" s="948"/>
      <c r="L172" s="948"/>
      <c r="M172" s="948"/>
      <c r="N172" s="948"/>
      <c r="O172" s="948"/>
      <c r="P172" s="948"/>
      <c r="Q172" s="949"/>
      <c r="R172" s="947"/>
      <c r="S172" s="950"/>
      <c r="T172" s="951"/>
      <c r="U172" s="948"/>
      <c r="V172" s="948"/>
      <c r="W172" s="949"/>
      <c r="X172" s="13"/>
      <c r="Y172" s="16"/>
      <c r="Z172" s="13"/>
      <c r="AA172" s="15"/>
      <c r="AB172" s="49" t="e">
        <f t="shared" si="5"/>
        <v>#N/A</v>
      </c>
      <c r="AC172" s="947"/>
      <c r="AD172" s="948"/>
      <c r="AE172" s="948"/>
      <c r="AF172" s="948"/>
      <c r="AG172" s="948"/>
      <c r="AH172" s="948"/>
      <c r="AI172" s="948"/>
      <c r="AJ172" s="948"/>
      <c r="AK172" s="948"/>
      <c r="AL172" s="948"/>
      <c r="AM172" s="948"/>
      <c r="AN172" s="948"/>
      <c r="AO172" s="948"/>
      <c r="AP172" s="948"/>
      <c r="AQ172" s="949"/>
      <c r="AR172" s="24"/>
      <c r="AS172" s="18"/>
    </row>
    <row r="173" spans="1:48" s="5" customFormat="1" ht="24.95" customHeight="1" outlineLevel="1">
      <c r="B173" s="947"/>
      <c r="C173" s="948"/>
      <c r="D173" s="948"/>
      <c r="E173" s="948"/>
      <c r="F173" s="948"/>
      <c r="G173" s="948"/>
      <c r="H173" s="948"/>
      <c r="I173" s="948"/>
      <c r="J173" s="948"/>
      <c r="K173" s="948"/>
      <c r="L173" s="948"/>
      <c r="M173" s="948"/>
      <c r="N173" s="948"/>
      <c r="O173" s="948"/>
      <c r="P173" s="948"/>
      <c r="Q173" s="949"/>
      <c r="R173" s="947"/>
      <c r="S173" s="950"/>
      <c r="T173" s="951"/>
      <c r="U173" s="948"/>
      <c r="V173" s="948"/>
      <c r="W173" s="949"/>
      <c r="X173" s="13"/>
      <c r="Y173" s="16"/>
      <c r="Z173" s="13"/>
      <c r="AA173" s="15"/>
      <c r="AB173" s="49" t="e">
        <f t="shared" si="5"/>
        <v>#N/A</v>
      </c>
      <c r="AC173" s="947"/>
      <c r="AD173" s="948"/>
      <c r="AE173" s="948"/>
      <c r="AF173" s="948"/>
      <c r="AG173" s="948"/>
      <c r="AH173" s="948"/>
      <c r="AI173" s="948"/>
      <c r="AJ173" s="948"/>
      <c r="AK173" s="948"/>
      <c r="AL173" s="948"/>
      <c r="AM173" s="948"/>
      <c r="AN173" s="948"/>
      <c r="AO173" s="948"/>
      <c r="AP173" s="948"/>
      <c r="AQ173" s="949"/>
      <c r="AR173" s="24"/>
      <c r="AS173" s="18"/>
    </row>
    <row r="174" spans="1:48" s="5" customFormat="1" ht="24.95" customHeight="1" outlineLevel="1">
      <c r="B174" s="947"/>
      <c r="C174" s="948"/>
      <c r="D174" s="948"/>
      <c r="E174" s="948"/>
      <c r="F174" s="948"/>
      <c r="G174" s="948"/>
      <c r="H174" s="948"/>
      <c r="I174" s="948"/>
      <c r="J174" s="948"/>
      <c r="K174" s="948"/>
      <c r="L174" s="948"/>
      <c r="M174" s="948"/>
      <c r="N174" s="948"/>
      <c r="O174" s="948"/>
      <c r="P174" s="948"/>
      <c r="Q174" s="949"/>
      <c r="R174" s="947"/>
      <c r="S174" s="950"/>
      <c r="T174" s="951"/>
      <c r="U174" s="948"/>
      <c r="V174" s="948"/>
      <c r="W174" s="949"/>
      <c r="X174" s="13"/>
      <c r="Y174" s="16"/>
      <c r="Z174" s="13"/>
      <c r="AA174" s="15"/>
      <c r="AB174" s="49" t="e">
        <f t="shared" si="5"/>
        <v>#N/A</v>
      </c>
      <c r="AC174" s="947"/>
      <c r="AD174" s="948"/>
      <c r="AE174" s="948"/>
      <c r="AF174" s="948"/>
      <c r="AG174" s="948"/>
      <c r="AH174" s="948"/>
      <c r="AI174" s="948"/>
      <c r="AJ174" s="948"/>
      <c r="AK174" s="948"/>
      <c r="AL174" s="948"/>
      <c r="AM174" s="948"/>
      <c r="AN174" s="948"/>
      <c r="AO174" s="948"/>
      <c r="AP174" s="948"/>
      <c r="AQ174" s="949"/>
      <c r="AR174" s="24"/>
      <c r="AS174" s="18"/>
    </row>
    <row r="175" spans="1:48" s="5" customFormat="1" ht="24.95" customHeight="1" outlineLevel="1">
      <c r="B175" s="947"/>
      <c r="C175" s="948"/>
      <c r="D175" s="948"/>
      <c r="E175" s="948"/>
      <c r="F175" s="948"/>
      <c r="G175" s="948"/>
      <c r="H175" s="948"/>
      <c r="I175" s="948"/>
      <c r="J175" s="948"/>
      <c r="K175" s="948"/>
      <c r="L175" s="948"/>
      <c r="M175" s="948"/>
      <c r="N175" s="948"/>
      <c r="O175" s="948"/>
      <c r="P175" s="948"/>
      <c r="Q175" s="949"/>
      <c r="R175" s="947"/>
      <c r="S175" s="950"/>
      <c r="T175" s="951"/>
      <c r="U175" s="948"/>
      <c r="V175" s="948"/>
      <c r="W175" s="949"/>
      <c r="X175" s="13"/>
      <c r="Y175" s="16"/>
      <c r="Z175" s="13"/>
      <c r="AA175" s="15"/>
      <c r="AB175" s="49" t="e">
        <f t="shared" si="5"/>
        <v>#N/A</v>
      </c>
      <c r="AC175" s="947"/>
      <c r="AD175" s="948"/>
      <c r="AE175" s="948"/>
      <c r="AF175" s="948"/>
      <c r="AG175" s="948"/>
      <c r="AH175" s="948"/>
      <c r="AI175" s="948"/>
      <c r="AJ175" s="948"/>
      <c r="AK175" s="948"/>
      <c r="AL175" s="948"/>
      <c r="AM175" s="948"/>
      <c r="AN175" s="948"/>
      <c r="AO175" s="948"/>
      <c r="AP175" s="948"/>
      <c r="AQ175" s="949"/>
      <c r="AR175" s="24"/>
      <c r="AS175" s="18"/>
    </row>
    <row r="176" spans="1:48" s="5" customFormat="1" ht="24.95" customHeight="1" outlineLevel="1" thickBot="1">
      <c r="B176" s="947"/>
      <c r="C176" s="948"/>
      <c r="D176" s="948"/>
      <c r="E176" s="948"/>
      <c r="F176" s="948"/>
      <c r="G176" s="948"/>
      <c r="H176" s="948"/>
      <c r="I176" s="948"/>
      <c r="J176" s="948"/>
      <c r="K176" s="948"/>
      <c r="L176" s="948"/>
      <c r="M176" s="948"/>
      <c r="N176" s="948"/>
      <c r="O176" s="948"/>
      <c r="P176" s="948"/>
      <c r="Q176" s="949"/>
      <c r="R176" s="952"/>
      <c r="S176" s="953"/>
      <c r="T176" s="954"/>
      <c r="U176" s="955"/>
      <c r="V176" s="955"/>
      <c r="W176" s="956"/>
      <c r="X176" s="19"/>
      <c r="Y176" s="25"/>
      <c r="Z176" s="28"/>
      <c r="AA176" s="50"/>
      <c r="AB176" s="51" t="e">
        <f t="shared" si="5"/>
        <v>#N/A</v>
      </c>
      <c r="AC176" s="952"/>
      <c r="AD176" s="955"/>
      <c r="AE176" s="955"/>
      <c r="AF176" s="955"/>
      <c r="AG176" s="955"/>
      <c r="AH176" s="955"/>
      <c r="AI176" s="955"/>
      <c r="AJ176" s="955"/>
      <c r="AK176" s="955"/>
      <c r="AL176" s="955"/>
      <c r="AM176" s="955"/>
      <c r="AN176" s="955"/>
      <c r="AO176" s="955"/>
      <c r="AP176" s="955"/>
      <c r="AQ176" s="956"/>
      <c r="AR176" s="26"/>
      <c r="AS176" s="22"/>
    </row>
    <row r="177" spans="1:48" s="5" customFormat="1" ht="24.95" customHeight="1" outlineLevel="1" thickBot="1">
      <c r="A177" s="53"/>
      <c r="B177" s="938"/>
      <c r="C177" s="939"/>
      <c r="D177" s="939"/>
      <c r="E177" s="939"/>
      <c r="F177" s="939"/>
      <c r="G177" s="939"/>
      <c r="H177" s="939"/>
      <c r="I177" s="939"/>
      <c r="J177" s="939"/>
      <c r="K177" s="939"/>
      <c r="L177" s="939"/>
      <c r="M177" s="939"/>
      <c r="N177" s="939"/>
      <c r="O177" s="939"/>
      <c r="P177" s="939"/>
      <c r="Q177" s="940"/>
      <c r="R177" s="1022" t="s">
        <v>132</v>
      </c>
      <c r="S177" s="1023"/>
      <c r="T177" s="1023"/>
      <c r="U177" s="1023"/>
      <c r="V177" s="1023"/>
      <c r="W177" s="1023"/>
      <c r="X177" s="1023"/>
      <c r="Y177" s="1024"/>
      <c r="Z177" s="62">
        <f>ROUNDUP(SUM(Z168:Z176)*$AK165,0)</f>
        <v>0</v>
      </c>
      <c r="AA177" s="63">
        <f>ROUNDUP(SUM(AA168:AA176)*$AK165,0)</f>
        <v>0</v>
      </c>
      <c r="AB177" s="69"/>
      <c r="AC177" s="944"/>
      <c r="AD177" s="945"/>
      <c r="AE177" s="945"/>
      <c r="AF177" s="945"/>
      <c r="AG177" s="945"/>
      <c r="AH177" s="945"/>
      <c r="AI177" s="945"/>
      <c r="AJ177" s="945"/>
      <c r="AK177" s="945"/>
      <c r="AL177" s="945"/>
      <c r="AM177" s="945"/>
      <c r="AN177" s="945"/>
      <c r="AO177" s="945"/>
      <c r="AP177" s="945"/>
      <c r="AQ177" s="945"/>
      <c r="AR177" s="945"/>
      <c r="AS177" s="946"/>
      <c r="AT177" s="53"/>
      <c r="AU177" s="53"/>
      <c r="AV177" s="53"/>
    </row>
    <row r="178" spans="1:48" s="5" customFormat="1" ht="24.95" customHeight="1" outlineLevel="1">
      <c r="AR178" s="1"/>
      <c r="AS178" s="1"/>
    </row>
    <row r="179" spans="1:48" s="5" customFormat="1" ht="24.95" customHeight="1">
      <c r="AR179" s="1"/>
      <c r="AS179" s="1"/>
    </row>
    <row r="180" spans="1:48" s="5" customFormat="1" ht="24.95" customHeight="1" thickBot="1">
      <c r="A180" s="53"/>
      <c r="B180" s="1052" t="s">
        <v>114</v>
      </c>
      <c r="C180" s="1052"/>
      <c r="D180" s="1052"/>
      <c r="E180" s="1052"/>
      <c r="F180" s="1052"/>
      <c r="G180" s="1052"/>
      <c r="H180" s="1052"/>
      <c r="I180" s="1052"/>
      <c r="J180" s="1052"/>
      <c r="K180" s="1052"/>
      <c r="L180" s="1052"/>
      <c r="M180" s="1052"/>
      <c r="N180" s="1052"/>
      <c r="O180" s="1052"/>
      <c r="P180" s="1052"/>
      <c r="Q180" s="1052"/>
      <c r="R180" s="1052"/>
      <c r="S180" s="1052"/>
      <c r="T180" s="1052"/>
      <c r="U180" s="1052"/>
      <c r="V180" s="1052"/>
      <c r="W180" s="1052"/>
      <c r="X180" s="1052"/>
      <c r="Y180" s="1052"/>
      <c r="Z180" s="1052"/>
      <c r="AA180" s="1052"/>
      <c r="AB180" s="1052"/>
      <c r="AC180" s="1052"/>
      <c r="AD180" s="1052"/>
      <c r="AE180" s="1052"/>
      <c r="AF180" s="1052"/>
      <c r="AG180" s="1052"/>
      <c r="AH180" s="1052"/>
      <c r="AI180" s="1052"/>
      <c r="AJ180" s="1052"/>
      <c r="AK180" s="1052"/>
      <c r="AL180" s="1052"/>
      <c r="AM180" s="1052"/>
      <c r="AN180" s="1052"/>
      <c r="AO180" s="1052"/>
      <c r="AP180" s="1052"/>
      <c r="AQ180" s="1052"/>
      <c r="AR180" s="1052"/>
      <c r="AS180" s="1052"/>
      <c r="AT180" s="11"/>
    </row>
    <row r="181" spans="1:48" s="5" customFormat="1" ht="24.95" customHeight="1">
      <c r="A181" s="53"/>
      <c r="B181" s="1053" t="s">
        <v>241</v>
      </c>
      <c r="C181" s="1054"/>
      <c r="D181" s="1053" t="s">
        <v>73</v>
      </c>
      <c r="E181" s="1059"/>
      <c r="F181" s="1059"/>
      <c r="G181" s="1059"/>
      <c r="H181" s="1059"/>
      <c r="I181" s="1059"/>
      <c r="J181" s="1059"/>
      <c r="K181" s="1059"/>
      <c r="L181" s="1059"/>
      <c r="M181" s="1059"/>
      <c r="N181" s="1059"/>
      <c r="O181" s="1059"/>
      <c r="P181" s="1059"/>
      <c r="Q181" s="1059"/>
      <c r="R181" s="1059"/>
      <c r="S181" s="1059"/>
      <c r="T181" s="1059"/>
      <c r="U181" s="1059"/>
      <c r="V181" s="1059"/>
      <c r="W181" s="1059"/>
      <c r="X181" s="1059"/>
      <c r="Y181" s="1059"/>
      <c r="Z181" s="1059"/>
      <c r="AA181" s="1059"/>
      <c r="AB181" s="1059"/>
      <c r="AC181" s="1059"/>
      <c r="AD181" s="1059"/>
      <c r="AE181" s="1059"/>
      <c r="AF181" s="1059"/>
      <c r="AG181" s="1059"/>
      <c r="AH181" s="1059"/>
      <c r="AI181" s="1059"/>
      <c r="AJ181" s="1059"/>
      <c r="AK181" s="1054"/>
      <c r="AL181" s="1062" t="s">
        <v>363</v>
      </c>
      <c r="AM181" s="1063"/>
      <c r="AN181" s="1063"/>
      <c r="AO181" s="1063"/>
      <c r="AP181" s="1063"/>
      <c r="AQ181" s="1063"/>
      <c r="AR181" s="1063"/>
      <c r="AS181" s="1064"/>
      <c r="AT181" s="11"/>
    </row>
    <row r="182" spans="1:48" s="5" customFormat="1" ht="24.95" customHeight="1">
      <c r="A182" s="53"/>
      <c r="B182" s="1055"/>
      <c r="C182" s="1056"/>
      <c r="D182" s="1055"/>
      <c r="E182" s="1060"/>
      <c r="F182" s="1060"/>
      <c r="G182" s="1060"/>
      <c r="H182" s="1060"/>
      <c r="I182" s="1060"/>
      <c r="J182" s="1060"/>
      <c r="K182" s="1060"/>
      <c r="L182" s="1060"/>
      <c r="M182" s="1060"/>
      <c r="N182" s="1060"/>
      <c r="O182" s="1060"/>
      <c r="P182" s="1060"/>
      <c r="Q182" s="1060"/>
      <c r="R182" s="1060"/>
      <c r="S182" s="1060"/>
      <c r="T182" s="1060"/>
      <c r="U182" s="1060"/>
      <c r="V182" s="1060"/>
      <c r="W182" s="1060"/>
      <c r="X182" s="1060"/>
      <c r="Y182" s="1060"/>
      <c r="Z182" s="1060"/>
      <c r="AA182" s="1060"/>
      <c r="AB182" s="1060"/>
      <c r="AC182" s="1060"/>
      <c r="AD182" s="1060"/>
      <c r="AE182" s="1060"/>
      <c r="AF182" s="1060"/>
      <c r="AG182" s="1060"/>
      <c r="AH182" s="1060"/>
      <c r="AI182" s="1060"/>
      <c r="AJ182" s="1060"/>
      <c r="AK182" s="1056"/>
      <c r="AL182" s="1065"/>
      <c r="AM182" s="1066"/>
      <c r="AN182" s="1066"/>
      <c r="AO182" s="1066"/>
      <c r="AP182" s="1066"/>
      <c r="AQ182" s="1066"/>
      <c r="AR182" s="1066"/>
      <c r="AS182" s="1067"/>
      <c r="AT182" s="11"/>
    </row>
    <row r="183" spans="1:48" s="5" customFormat="1" ht="24.95" customHeight="1" thickBot="1">
      <c r="A183" s="53"/>
      <c r="B183" s="1057"/>
      <c r="C183" s="1058"/>
      <c r="D183" s="1057"/>
      <c r="E183" s="1061"/>
      <c r="F183" s="1061"/>
      <c r="G183" s="1061"/>
      <c r="H183" s="1061"/>
      <c r="I183" s="1061"/>
      <c r="J183" s="1061"/>
      <c r="K183" s="1061"/>
      <c r="L183" s="1061"/>
      <c r="M183" s="1061"/>
      <c r="N183" s="1061"/>
      <c r="O183" s="1061"/>
      <c r="P183" s="1061"/>
      <c r="Q183" s="1061"/>
      <c r="R183" s="1061"/>
      <c r="S183" s="1061"/>
      <c r="T183" s="1061"/>
      <c r="U183" s="1061"/>
      <c r="V183" s="1061"/>
      <c r="W183" s="1061"/>
      <c r="X183" s="1061"/>
      <c r="Y183" s="1061"/>
      <c r="Z183" s="1061"/>
      <c r="AA183" s="1061"/>
      <c r="AB183" s="1061"/>
      <c r="AC183" s="1061"/>
      <c r="AD183" s="1061"/>
      <c r="AE183" s="1061"/>
      <c r="AF183" s="1061"/>
      <c r="AG183" s="1061"/>
      <c r="AH183" s="1061"/>
      <c r="AI183" s="1061"/>
      <c r="AJ183" s="1061"/>
      <c r="AK183" s="1058"/>
      <c r="AL183" s="1068" t="s">
        <v>274</v>
      </c>
      <c r="AM183" s="1069"/>
      <c r="AN183" s="1069"/>
      <c r="AO183" s="1069"/>
      <c r="AP183" s="1069"/>
      <c r="AQ183" s="1069"/>
      <c r="AR183" s="1069"/>
      <c r="AS183" s="1070"/>
      <c r="AT183" s="11"/>
    </row>
    <row r="184" spans="1:48" s="5" customFormat="1" ht="24.95" customHeight="1" outlineLevel="1" thickBot="1">
      <c r="A184" s="53"/>
      <c r="B184" s="1047"/>
      <c r="C184" s="1048"/>
      <c r="D184" s="1048"/>
      <c r="E184" s="1048"/>
      <c r="F184" s="1048"/>
      <c r="G184" s="1048"/>
      <c r="H184" s="1048"/>
      <c r="I184" s="1048"/>
      <c r="J184" s="1048"/>
      <c r="K184" s="1048"/>
      <c r="L184" s="1048"/>
      <c r="M184" s="1048"/>
      <c r="N184" s="1048"/>
      <c r="O184" s="1048"/>
      <c r="P184" s="1048"/>
      <c r="Q184" s="1048"/>
      <c r="R184" s="1048"/>
      <c r="S184" s="1048"/>
      <c r="T184" s="1048"/>
      <c r="U184" s="1048"/>
      <c r="V184" s="1048"/>
      <c r="W184" s="1048"/>
      <c r="X184" s="1048"/>
      <c r="Y184" s="1048"/>
      <c r="Z184" s="1049" t="s">
        <v>115</v>
      </c>
      <c r="AA184" s="1050"/>
      <c r="AB184" s="1051"/>
      <c r="AC184" s="993" t="s">
        <v>116</v>
      </c>
      <c r="AD184" s="994"/>
      <c r="AE184" s="994"/>
      <c r="AF184" s="994"/>
      <c r="AG184" s="994"/>
      <c r="AH184" s="994"/>
      <c r="AI184" s="581"/>
      <c r="AJ184" s="582"/>
      <c r="AK184" s="995">
        <f>AI184/AR$9</f>
        <v>0</v>
      </c>
      <c r="AL184" s="996"/>
      <c r="AM184" s="920" t="s">
        <v>175</v>
      </c>
      <c r="AN184" s="963"/>
      <c r="AO184" s="963"/>
      <c r="AP184" s="963"/>
      <c r="AQ184" s="921"/>
      <c r="AR184" s="961"/>
      <c r="AS184" s="962"/>
      <c r="AT184" s="53"/>
    </row>
    <row r="185" spans="1:48" s="5" customFormat="1" ht="24.95" customHeight="1" outlineLevel="1">
      <c r="A185" s="53"/>
      <c r="B185" s="920" t="s">
        <v>117</v>
      </c>
      <c r="C185" s="963"/>
      <c r="D185" s="963"/>
      <c r="E185" s="963"/>
      <c r="F185" s="963"/>
      <c r="G185" s="963"/>
      <c r="H185" s="963"/>
      <c r="I185" s="963"/>
      <c r="J185" s="963"/>
      <c r="K185" s="963"/>
      <c r="L185" s="963"/>
      <c r="M185" s="963"/>
      <c r="N185" s="963"/>
      <c r="O185" s="963"/>
      <c r="P185" s="963"/>
      <c r="Q185" s="964"/>
      <c r="R185" s="920" t="s">
        <v>118</v>
      </c>
      <c r="S185" s="921"/>
      <c r="T185" s="963" t="s">
        <v>119</v>
      </c>
      <c r="U185" s="963"/>
      <c r="V185" s="963"/>
      <c r="W185" s="964"/>
      <c r="X185" s="967" t="s">
        <v>46</v>
      </c>
      <c r="Y185" s="1042" t="s">
        <v>47</v>
      </c>
      <c r="Z185" s="1044" t="s">
        <v>120</v>
      </c>
      <c r="AA185" s="1045" t="s">
        <v>121</v>
      </c>
      <c r="AB185" s="1046" t="s">
        <v>122</v>
      </c>
      <c r="AC185" s="920" t="s">
        <v>123</v>
      </c>
      <c r="AD185" s="963"/>
      <c r="AE185" s="963"/>
      <c r="AF185" s="963"/>
      <c r="AG185" s="963"/>
      <c r="AH185" s="963"/>
      <c r="AI185" s="963"/>
      <c r="AJ185" s="963"/>
      <c r="AK185" s="963"/>
      <c r="AL185" s="963"/>
      <c r="AM185" s="963"/>
      <c r="AN185" s="963"/>
      <c r="AO185" s="963"/>
      <c r="AP185" s="963"/>
      <c r="AQ185" s="964"/>
      <c r="AR185" s="1026" t="s">
        <v>124</v>
      </c>
      <c r="AS185" s="1027"/>
      <c r="AT185" s="53"/>
    </row>
    <row r="186" spans="1:48" s="5" customFormat="1" ht="24.95" customHeight="1" outlineLevel="1">
      <c r="A186" s="53"/>
      <c r="B186" s="922"/>
      <c r="C186" s="965"/>
      <c r="D186" s="965"/>
      <c r="E186" s="965"/>
      <c r="F186" s="965"/>
      <c r="G186" s="965"/>
      <c r="H186" s="965"/>
      <c r="I186" s="965"/>
      <c r="J186" s="965"/>
      <c r="K186" s="965"/>
      <c r="L186" s="965"/>
      <c r="M186" s="965"/>
      <c r="N186" s="965"/>
      <c r="O186" s="965"/>
      <c r="P186" s="965"/>
      <c r="Q186" s="966"/>
      <c r="R186" s="922"/>
      <c r="S186" s="923"/>
      <c r="T186" s="965"/>
      <c r="U186" s="965"/>
      <c r="V186" s="965"/>
      <c r="W186" s="966"/>
      <c r="X186" s="968"/>
      <c r="Y186" s="1043"/>
      <c r="Z186" s="968"/>
      <c r="AA186" s="974"/>
      <c r="AB186" s="970"/>
      <c r="AC186" s="922"/>
      <c r="AD186" s="965"/>
      <c r="AE186" s="965"/>
      <c r="AF186" s="965"/>
      <c r="AG186" s="965"/>
      <c r="AH186" s="965"/>
      <c r="AI186" s="965"/>
      <c r="AJ186" s="965"/>
      <c r="AK186" s="965"/>
      <c r="AL186" s="965"/>
      <c r="AM186" s="965"/>
      <c r="AN186" s="965"/>
      <c r="AO186" s="965"/>
      <c r="AP186" s="965"/>
      <c r="AQ186" s="966"/>
      <c r="AR186" s="23" t="s">
        <v>125</v>
      </c>
      <c r="AS186" s="12" t="s">
        <v>126</v>
      </c>
      <c r="AT186" s="53"/>
    </row>
    <row r="187" spans="1:48" s="5" customFormat="1" ht="24.95" customHeight="1" outlineLevel="1">
      <c r="A187" s="53"/>
      <c r="B187" s="947"/>
      <c r="C187" s="948"/>
      <c r="D187" s="948"/>
      <c r="E187" s="948"/>
      <c r="F187" s="948"/>
      <c r="G187" s="948"/>
      <c r="H187" s="948"/>
      <c r="I187" s="948"/>
      <c r="J187" s="948"/>
      <c r="K187" s="948"/>
      <c r="L187" s="948"/>
      <c r="M187" s="948"/>
      <c r="N187" s="948"/>
      <c r="O187" s="948"/>
      <c r="P187" s="948"/>
      <c r="Q187" s="949"/>
      <c r="R187" s="947" t="s">
        <v>127</v>
      </c>
      <c r="S187" s="950"/>
      <c r="T187" s="951" t="s">
        <v>69</v>
      </c>
      <c r="U187" s="948"/>
      <c r="V187" s="948"/>
      <c r="W187" s="949"/>
      <c r="X187" s="13"/>
      <c r="Y187" s="16"/>
      <c r="Z187" s="13"/>
      <c r="AA187" s="15"/>
      <c r="AB187" s="49" t="e">
        <f>INDEX($AM$116:$AT$119,MATCH(Z187,$AK$116:$AK$119,0),MATCH(AA187,$AM$120:$AT$120,0))</f>
        <v>#N/A</v>
      </c>
      <c r="AC187" s="947"/>
      <c r="AD187" s="948"/>
      <c r="AE187" s="948"/>
      <c r="AF187" s="948"/>
      <c r="AG187" s="948"/>
      <c r="AH187" s="948"/>
      <c r="AI187" s="948"/>
      <c r="AJ187" s="948"/>
      <c r="AK187" s="948"/>
      <c r="AL187" s="948"/>
      <c r="AM187" s="948"/>
      <c r="AN187" s="948"/>
      <c r="AO187" s="948"/>
      <c r="AP187" s="948"/>
      <c r="AQ187" s="949"/>
      <c r="AR187" s="24"/>
      <c r="AS187" s="18"/>
      <c r="AT187" s="53"/>
    </row>
    <row r="188" spans="1:48" s="5" customFormat="1" ht="24.95" customHeight="1" outlineLevel="1">
      <c r="B188" s="947"/>
      <c r="C188" s="948"/>
      <c r="D188" s="948"/>
      <c r="E188" s="948"/>
      <c r="F188" s="948"/>
      <c r="G188" s="948"/>
      <c r="H188" s="948"/>
      <c r="I188" s="948"/>
      <c r="J188" s="948"/>
      <c r="K188" s="948"/>
      <c r="L188" s="948"/>
      <c r="M188" s="948"/>
      <c r="N188" s="948"/>
      <c r="O188" s="948"/>
      <c r="P188" s="948"/>
      <c r="Q188" s="949"/>
      <c r="R188" s="947" t="s">
        <v>127</v>
      </c>
      <c r="S188" s="950"/>
      <c r="T188" s="951" t="s">
        <v>129</v>
      </c>
      <c r="U188" s="948"/>
      <c r="V188" s="948"/>
      <c r="W188" s="949"/>
      <c r="X188" s="13"/>
      <c r="Y188" s="16"/>
      <c r="Z188" s="13"/>
      <c r="AA188" s="15"/>
      <c r="AB188" s="49" t="e">
        <f t="shared" ref="AB188:AB195" si="6">INDEX($AM$116:$AT$119,MATCH(Z188,$AK$116:$AK$119,0),MATCH(AA188,$AM$120:$AT$120,0))</f>
        <v>#N/A</v>
      </c>
      <c r="AC188" s="947"/>
      <c r="AD188" s="948"/>
      <c r="AE188" s="948"/>
      <c r="AF188" s="948"/>
      <c r="AG188" s="948"/>
      <c r="AH188" s="948"/>
      <c r="AI188" s="948"/>
      <c r="AJ188" s="948"/>
      <c r="AK188" s="948"/>
      <c r="AL188" s="948"/>
      <c r="AM188" s="948"/>
      <c r="AN188" s="948"/>
      <c r="AO188" s="948"/>
      <c r="AP188" s="948"/>
      <c r="AQ188" s="949"/>
      <c r="AR188" s="24"/>
      <c r="AS188" s="18"/>
    </row>
    <row r="189" spans="1:48" s="5" customFormat="1" ht="24.95" customHeight="1" outlineLevel="1">
      <c r="B189" s="947"/>
      <c r="C189" s="948"/>
      <c r="D189" s="948"/>
      <c r="E189" s="948"/>
      <c r="F189" s="948"/>
      <c r="G189" s="948"/>
      <c r="H189" s="948"/>
      <c r="I189" s="948"/>
      <c r="J189" s="948"/>
      <c r="K189" s="948"/>
      <c r="L189" s="948"/>
      <c r="M189" s="948"/>
      <c r="N189" s="948"/>
      <c r="O189" s="948"/>
      <c r="P189" s="948"/>
      <c r="Q189" s="949"/>
      <c r="R189" s="947" t="s">
        <v>127</v>
      </c>
      <c r="S189" s="950"/>
      <c r="T189" s="951" t="s">
        <v>129</v>
      </c>
      <c r="U189" s="948"/>
      <c r="V189" s="948"/>
      <c r="W189" s="949"/>
      <c r="X189" s="13"/>
      <c r="Y189" s="16"/>
      <c r="Z189" s="13"/>
      <c r="AA189" s="15"/>
      <c r="AB189" s="49" t="e">
        <f t="shared" si="6"/>
        <v>#N/A</v>
      </c>
      <c r="AC189" s="947"/>
      <c r="AD189" s="948"/>
      <c r="AE189" s="948"/>
      <c r="AF189" s="948"/>
      <c r="AG189" s="948"/>
      <c r="AH189" s="948"/>
      <c r="AI189" s="948"/>
      <c r="AJ189" s="948"/>
      <c r="AK189" s="948"/>
      <c r="AL189" s="948"/>
      <c r="AM189" s="948"/>
      <c r="AN189" s="948"/>
      <c r="AO189" s="948"/>
      <c r="AP189" s="948"/>
      <c r="AQ189" s="949"/>
      <c r="AR189" s="24"/>
      <c r="AS189" s="18"/>
    </row>
    <row r="190" spans="1:48" s="5" customFormat="1" ht="24.95" customHeight="1" outlineLevel="1">
      <c r="B190" s="947"/>
      <c r="C190" s="948"/>
      <c r="D190" s="948"/>
      <c r="E190" s="948"/>
      <c r="F190" s="948"/>
      <c r="G190" s="948"/>
      <c r="H190" s="948"/>
      <c r="I190" s="948"/>
      <c r="J190" s="948"/>
      <c r="K190" s="948"/>
      <c r="L190" s="948"/>
      <c r="M190" s="948"/>
      <c r="N190" s="948"/>
      <c r="O190" s="948"/>
      <c r="P190" s="948"/>
      <c r="Q190" s="949"/>
      <c r="R190" s="947" t="s">
        <v>69</v>
      </c>
      <c r="S190" s="950"/>
      <c r="T190" s="951" t="s">
        <v>129</v>
      </c>
      <c r="U190" s="948"/>
      <c r="V190" s="948"/>
      <c r="W190" s="949"/>
      <c r="X190" s="13"/>
      <c r="Y190" s="16"/>
      <c r="Z190" s="13"/>
      <c r="AA190" s="15"/>
      <c r="AB190" s="49" t="e">
        <f t="shared" si="6"/>
        <v>#N/A</v>
      </c>
      <c r="AC190" s="947"/>
      <c r="AD190" s="948"/>
      <c r="AE190" s="948"/>
      <c r="AF190" s="948"/>
      <c r="AG190" s="948"/>
      <c r="AH190" s="948"/>
      <c r="AI190" s="948"/>
      <c r="AJ190" s="948"/>
      <c r="AK190" s="948"/>
      <c r="AL190" s="948"/>
      <c r="AM190" s="948"/>
      <c r="AN190" s="948"/>
      <c r="AO190" s="948"/>
      <c r="AP190" s="948"/>
      <c r="AQ190" s="949"/>
      <c r="AR190" s="24"/>
      <c r="AS190" s="18"/>
    </row>
    <row r="191" spans="1:48" s="5" customFormat="1" ht="24.95" customHeight="1" outlineLevel="1">
      <c r="B191" s="947"/>
      <c r="C191" s="948"/>
      <c r="D191" s="948"/>
      <c r="E191" s="948"/>
      <c r="F191" s="948"/>
      <c r="G191" s="948"/>
      <c r="H191" s="948"/>
      <c r="I191" s="948"/>
      <c r="J191" s="948"/>
      <c r="K191" s="948"/>
      <c r="L191" s="948"/>
      <c r="M191" s="948"/>
      <c r="N191" s="948"/>
      <c r="O191" s="948"/>
      <c r="P191" s="948"/>
      <c r="Q191" s="949"/>
      <c r="R191" s="947" t="s">
        <v>69</v>
      </c>
      <c r="S191" s="950"/>
      <c r="T191" s="951" t="s">
        <v>129</v>
      </c>
      <c r="U191" s="948"/>
      <c r="V191" s="948"/>
      <c r="W191" s="949"/>
      <c r="X191" s="13"/>
      <c r="Y191" s="16"/>
      <c r="Z191" s="13"/>
      <c r="AA191" s="15"/>
      <c r="AB191" s="49" t="e">
        <f t="shared" si="6"/>
        <v>#N/A</v>
      </c>
      <c r="AC191" s="947"/>
      <c r="AD191" s="948"/>
      <c r="AE191" s="948"/>
      <c r="AF191" s="948"/>
      <c r="AG191" s="948"/>
      <c r="AH191" s="948"/>
      <c r="AI191" s="948"/>
      <c r="AJ191" s="948"/>
      <c r="AK191" s="948"/>
      <c r="AL191" s="948"/>
      <c r="AM191" s="948"/>
      <c r="AN191" s="948"/>
      <c r="AO191" s="948"/>
      <c r="AP191" s="948"/>
      <c r="AQ191" s="949"/>
      <c r="AR191" s="24"/>
      <c r="AS191" s="18"/>
    </row>
    <row r="192" spans="1:48" s="5" customFormat="1" ht="24.95" customHeight="1" outlineLevel="1">
      <c r="B192" s="947"/>
      <c r="C192" s="948"/>
      <c r="D192" s="948"/>
      <c r="E192" s="948"/>
      <c r="F192" s="948"/>
      <c r="G192" s="948"/>
      <c r="H192" s="948"/>
      <c r="I192" s="948"/>
      <c r="J192" s="948"/>
      <c r="K192" s="948"/>
      <c r="L192" s="948"/>
      <c r="M192" s="948"/>
      <c r="N192" s="948"/>
      <c r="O192" s="948"/>
      <c r="P192" s="948"/>
      <c r="Q192" s="949"/>
      <c r="R192" s="947" t="s">
        <v>69</v>
      </c>
      <c r="S192" s="950"/>
      <c r="T192" s="951" t="s">
        <v>129</v>
      </c>
      <c r="U192" s="948"/>
      <c r="V192" s="948"/>
      <c r="W192" s="949"/>
      <c r="X192" s="13"/>
      <c r="Y192" s="16"/>
      <c r="Z192" s="13"/>
      <c r="AA192" s="15"/>
      <c r="AB192" s="49" t="e">
        <f t="shared" si="6"/>
        <v>#N/A</v>
      </c>
      <c r="AC192" s="947"/>
      <c r="AD192" s="948"/>
      <c r="AE192" s="948"/>
      <c r="AF192" s="948"/>
      <c r="AG192" s="948"/>
      <c r="AH192" s="948"/>
      <c r="AI192" s="948"/>
      <c r="AJ192" s="948"/>
      <c r="AK192" s="948"/>
      <c r="AL192" s="948"/>
      <c r="AM192" s="948"/>
      <c r="AN192" s="948"/>
      <c r="AO192" s="948"/>
      <c r="AP192" s="948"/>
      <c r="AQ192" s="949"/>
      <c r="AR192" s="24"/>
      <c r="AS192" s="18"/>
    </row>
    <row r="193" spans="1:48" s="5" customFormat="1" ht="24.95" customHeight="1" outlineLevel="1">
      <c r="B193" s="947"/>
      <c r="C193" s="948"/>
      <c r="D193" s="948"/>
      <c r="E193" s="948"/>
      <c r="F193" s="948"/>
      <c r="G193" s="948"/>
      <c r="H193" s="948"/>
      <c r="I193" s="948"/>
      <c r="J193" s="948"/>
      <c r="K193" s="948"/>
      <c r="L193" s="948"/>
      <c r="M193" s="948"/>
      <c r="N193" s="948"/>
      <c r="O193" s="948"/>
      <c r="P193" s="948"/>
      <c r="Q193" s="949"/>
      <c r="R193" s="947" t="s">
        <v>69</v>
      </c>
      <c r="S193" s="950"/>
      <c r="T193" s="951" t="s">
        <v>129</v>
      </c>
      <c r="U193" s="948"/>
      <c r="V193" s="948"/>
      <c r="W193" s="949"/>
      <c r="X193" s="13"/>
      <c r="Y193" s="16"/>
      <c r="Z193" s="13"/>
      <c r="AA193" s="15"/>
      <c r="AB193" s="49" t="e">
        <f t="shared" si="6"/>
        <v>#N/A</v>
      </c>
      <c r="AC193" s="947"/>
      <c r="AD193" s="948"/>
      <c r="AE193" s="948"/>
      <c r="AF193" s="948"/>
      <c r="AG193" s="948"/>
      <c r="AH193" s="948"/>
      <c r="AI193" s="948"/>
      <c r="AJ193" s="948"/>
      <c r="AK193" s="948"/>
      <c r="AL193" s="948"/>
      <c r="AM193" s="948"/>
      <c r="AN193" s="948"/>
      <c r="AO193" s="948"/>
      <c r="AP193" s="948"/>
      <c r="AQ193" s="949"/>
      <c r="AR193" s="24"/>
      <c r="AS193" s="18"/>
    </row>
    <row r="194" spans="1:48" s="5" customFormat="1" ht="24.95" customHeight="1" outlineLevel="1">
      <c r="B194" s="947"/>
      <c r="C194" s="948"/>
      <c r="D194" s="948"/>
      <c r="E194" s="948"/>
      <c r="F194" s="948"/>
      <c r="G194" s="948"/>
      <c r="H194" s="948"/>
      <c r="I194" s="948"/>
      <c r="J194" s="948"/>
      <c r="K194" s="948"/>
      <c r="L194" s="948"/>
      <c r="M194" s="948"/>
      <c r="N194" s="948"/>
      <c r="O194" s="948"/>
      <c r="P194" s="948"/>
      <c r="Q194" s="949"/>
      <c r="R194" s="947" t="s">
        <v>69</v>
      </c>
      <c r="S194" s="950"/>
      <c r="T194" s="951" t="s">
        <v>129</v>
      </c>
      <c r="U194" s="948"/>
      <c r="V194" s="948"/>
      <c r="W194" s="949"/>
      <c r="X194" s="13"/>
      <c r="Y194" s="16"/>
      <c r="Z194" s="13"/>
      <c r="AA194" s="15"/>
      <c r="AB194" s="49" t="e">
        <f t="shared" si="6"/>
        <v>#N/A</v>
      </c>
      <c r="AC194" s="947"/>
      <c r="AD194" s="948"/>
      <c r="AE194" s="948"/>
      <c r="AF194" s="948"/>
      <c r="AG194" s="948"/>
      <c r="AH194" s="948"/>
      <c r="AI194" s="948"/>
      <c r="AJ194" s="948"/>
      <c r="AK194" s="948"/>
      <c r="AL194" s="948"/>
      <c r="AM194" s="948"/>
      <c r="AN194" s="948"/>
      <c r="AO194" s="948"/>
      <c r="AP194" s="948"/>
      <c r="AQ194" s="949"/>
      <c r="AR194" s="24"/>
      <c r="AS194" s="18"/>
    </row>
    <row r="195" spans="1:48" s="5" customFormat="1" ht="24.95" customHeight="1" outlineLevel="1" thickBot="1">
      <c r="B195" s="947"/>
      <c r="C195" s="948"/>
      <c r="D195" s="948"/>
      <c r="E195" s="948"/>
      <c r="F195" s="948"/>
      <c r="G195" s="948"/>
      <c r="H195" s="948"/>
      <c r="I195" s="948"/>
      <c r="J195" s="948"/>
      <c r="K195" s="948"/>
      <c r="L195" s="948"/>
      <c r="M195" s="948"/>
      <c r="N195" s="948"/>
      <c r="O195" s="948"/>
      <c r="P195" s="948"/>
      <c r="Q195" s="949"/>
      <c r="R195" s="952" t="s">
        <v>69</v>
      </c>
      <c r="S195" s="953"/>
      <c r="T195" s="954" t="s">
        <v>129</v>
      </c>
      <c r="U195" s="955"/>
      <c r="V195" s="955"/>
      <c r="W195" s="956"/>
      <c r="X195" s="19"/>
      <c r="Y195" s="25"/>
      <c r="Z195" s="28"/>
      <c r="AA195" s="50"/>
      <c r="AB195" s="51" t="e">
        <f t="shared" si="6"/>
        <v>#N/A</v>
      </c>
      <c r="AC195" s="952"/>
      <c r="AD195" s="955"/>
      <c r="AE195" s="955"/>
      <c r="AF195" s="955"/>
      <c r="AG195" s="955"/>
      <c r="AH195" s="955"/>
      <c r="AI195" s="955"/>
      <c r="AJ195" s="955"/>
      <c r="AK195" s="955"/>
      <c r="AL195" s="955"/>
      <c r="AM195" s="955"/>
      <c r="AN195" s="955"/>
      <c r="AO195" s="955"/>
      <c r="AP195" s="955"/>
      <c r="AQ195" s="956"/>
      <c r="AR195" s="26"/>
      <c r="AS195" s="22"/>
    </row>
    <row r="196" spans="1:48" s="5" customFormat="1" ht="24.95" customHeight="1" outlineLevel="1" thickBot="1">
      <c r="A196" s="53"/>
      <c r="B196" s="938"/>
      <c r="C196" s="939"/>
      <c r="D196" s="939"/>
      <c r="E196" s="939"/>
      <c r="F196" s="939"/>
      <c r="G196" s="939"/>
      <c r="H196" s="939"/>
      <c r="I196" s="939"/>
      <c r="J196" s="939"/>
      <c r="K196" s="939"/>
      <c r="L196" s="939"/>
      <c r="M196" s="939"/>
      <c r="N196" s="939"/>
      <c r="O196" s="939"/>
      <c r="P196" s="939"/>
      <c r="Q196" s="940"/>
      <c r="R196" s="1022" t="s">
        <v>132</v>
      </c>
      <c r="S196" s="1023"/>
      <c r="T196" s="1023"/>
      <c r="U196" s="1023"/>
      <c r="V196" s="1023"/>
      <c r="W196" s="1023"/>
      <c r="X196" s="1023"/>
      <c r="Y196" s="1024"/>
      <c r="Z196" s="62">
        <f>ROUNDUP(SUM(Z187:Z195)*$AK184,0)</f>
        <v>0</v>
      </c>
      <c r="AA196" s="63">
        <f>ROUNDUP(SUM(AA187:AA195)*$AK184,0)</f>
        <v>0</v>
      </c>
      <c r="AB196" s="69"/>
      <c r="AC196" s="944"/>
      <c r="AD196" s="945"/>
      <c r="AE196" s="945"/>
      <c r="AF196" s="945"/>
      <c r="AG196" s="945"/>
      <c r="AH196" s="945"/>
      <c r="AI196" s="945"/>
      <c r="AJ196" s="945"/>
      <c r="AK196" s="945"/>
      <c r="AL196" s="945"/>
      <c r="AM196" s="945"/>
      <c r="AN196" s="945"/>
      <c r="AO196" s="945"/>
      <c r="AP196" s="945"/>
      <c r="AQ196" s="945"/>
      <c r="AR196" s="945"/>
      <c r="AS196" s="946"/>
      <c r="AT196" s="53"/>
    </row>
    <row r="197" spans="1:48" s="5" customFormat="1" ht="24.95" customHeight="1" outlineLevel="1">
      <c r="AR197" s="1"/>
      <c r="AS197" s="1"/>
    </row>
    <row r="198" spans="1:48" s="5" customFormat="1" ht="24.95" customHeight="1">
      <c r="AR198" s="1"/>
      <c r="AS198" s="1"/>
    </row>
    <row r="199" spans="1:48" s="5" customFormat="1" ht="24.95" customHeight="1" thickBot="1">
      <c r="A199" s="53"/>
      <c r="B199" s="1052" t="s">
        <v>114</v>
      </c>
      <c r="C199" s="1052"/>
      <c r="D199" s="1052"/>
      <c r="E199" s="1052"/>
      <c r="F199" s="1052"/>
      <c r="G199" s="1052"/>
      <c r="H199" s="1052"/>
      <c r="I199" s="1052"/>
      <c r="J199" s="1052"/>
      <c r="K199" s="1052"/>
      <c r="L199" s="1052"/>
      <c r="M199" s="1052"/>
      <c r="N199" s="1052"/>
      <c r="O199" s="1052"/>
      <c r="P199" s="1052"/>
      <c r="Q199" s="1052"/>
      <c r="R199" s="1052"/>
      <c r="S199" s="1052"/>
      <c r="T199" s="1052"/>
      <c r="U199" s="1052"/>
      <c r="V199" s="1052"/>
      <c r="W199" s="1052"/>
      <c r="X199" s="1052"/>
      <c r="Y199" s="1052"/>
      <c r="Z199" s="1052"/>
      <c r="AA199" s="1052"/>
      <c r="AB199" s="1052"/>
      <c r="AC199" s="1052"/>
      <c r="AD199" s="1052"/>
      <c r="AE199" s="1052"/>
      <c r="AF199" s="1052"/>
      <c r="AG199" s="1052"/>
      <c r="AH199" s="1052"/>
      <c r="AI199" s="1052"/>
      <c r="AJ199" s="1052"/>
      <c r="AK199" s="1052"/>
      <c r="AL199" s="1052"/>
      <c r="AM199" s="1052"/>
      <c r="AN199" s="1052"/>
      <c r="AO199" s="1052"/>
      <c r="AP199" s="1052"/>
      <c r="AQ199" s="1052"/>
      <c r="AR199" s="1052"/>
      <c r="AS199" s="1052"/>
      <c r="AT199" s="11"/>
    </row>
    <row r="200" spans="1:48" s="5" customFormat="1" ht="24.95" customHeight="1">
      <c r="A200" s="53"/>
      <c r="B200" s="1053" t="s">
        <v>242</v>
      </c>
      <c r="C200" s="1054"/>
      <c r="D200" s="1053" t="s">
        <v>75</v>
      </c>
      <c r="E200" s="1059"/>
      <c r="F200" s="1059"/>
      <c r="G200" s="1059"/>
      <c r="H200" s="1059"/>
      <c r="I200" s="1059"/>
      <c r="J200" s="1059"/>
      <c r="K200" s="1059"/>
      <c r="L200" s="1059"/>
      <c r="M200" s="1059"/>
      <c r="N200" s="1059"/>
      <c r="O200" s="1059"/>
      <c r="P200" s="1059"/>
      <c r="Q200" s="1059"/>
      <c r="R200" s="1059"/>
      <c r="S200" s="1059"/>
      <c r="T200" s="1059"/>
      <c r="U200" s="1059"/>
      <c r="V200" s="1059"/>
      <c r="W200" s="1059"/>
      <c r="X200" s="1059"/>
      <c r="Y200" s="1059"/>
      <c r="Z200" s="1059"/>
      <c r="AA200" s="1059"/>
      <c r="AB200" s="1059"/>
      <c r="AC200" s="1059"/>
      <c r="AD200" s="1059"/>
      <c r="AE200" s="1059"/>
      <c r="AF200" s="1059"/>
      <c r="AG200" s="1059"/>
      <c r="AH200" s="1059"/>
      <c r="AI200" s="1059"/>
      <c r="AJ200" s="1059"/>
      <c r="AK200" s="1054"/>
      <c r="AL200" s="1074" t="s">
        <v>364</v>
      </c>
      <c r="AM200" s="1075"/>
      <c r="AN200" s="1075"/>
      <c r="AO200" s="1075"/>
      <c r="AP200" s="1075"/>
      <c r="AQ200" s="1075"/>
      <c r="AR200" s="1075"/>
      <c r="AS200" s="1076"/>
      <c r="AT200" s="11"/>
    </row>
    <row r="201" spans="1:48" s="5" customFormat="1" ht="24.95" customHeight="1">
      <c r="A201" s="53"/>
      <c r="B201" s="1055"/>
      <c r="C201" s="1056"/>
      <c r="D201" s="1055"/>
      <c r="E201" s="1060"/>
      <c r="F201" s="1060"/>
      <c r="G201" s="1060"/>
      <c r="H201" s="1060"/>
      <c r="I201" s="1060"/>
      <c r="J201" s="1060"/>
      <c r="K201" s="1060"/>
      <c r="L201" s="1060"/>
      <c r="M201" s="1060"/>
      <c r="N201" s="1060"/>
      <c r="O201" s="1060"/>
      <c r="P201" s="1060"/>
      <c r="Q201" s="1060"/>
      <c r="R201" s="1060"/>
      <c r="S201" s="1060"/>
      <c r="T201" s="1060"/>
      <c r="U201" s="1060"/>
      <c r="V201" s="1060"/>
      <c r="W201" s="1060"/>
      <c r="X201" s="1060"/>
      <c r="Y201" s="1060"/>
      <c r="Z201" s="1060"/>
      <c r="AA201" s="1060"/>
      <c r="AB201" s="1060"/>
      <c r="AC201" s="1060"/>
      <c r="AD201" s="1060"/>
      <c r="AE201" s="1060"/>
      <c r="AF201" s="1060"/>
      <c r="AG201" s="1060"/>
      <c r="AH201" s="1060"/>
      <c r="AI201" s="1060"/>
      <c r="AJ201" s="1060"/>
      <c r="AK201" s="1056"/>
      <c r="AL201" s="1077"/>
      <c r="AM201" s="1078"/>
      <c r="AN201" s="1078"/>
      <c r="AO201" s="1078"/>
      <c r="AP201" s="1078"/>
      <c r="AQ201" s="1078"/>
      <c r="AR201" s="1078"/>
      <c r="AS201" s="1079"/>
      <c r="AT201" s="11"/>
    </row>
    <row r="202" spans="1:48" s="5" customFormat="1" ht="24.95" customHeight="1" thickBot="1">
      <c r="A202" s="53"/>
      <c r="B202" s="1057"/>
      <c r="C202" s="1058"/>
      <c r="D202" s="1057"/>
      <c r="E202" s="1061"/>
      <c r="F202" s="1061"/>
      <c r="G202" s="1061"/>
      <c r="H202" s="1061"/>
      <c r="I202" s="1061"/>
      <c r="J202" s="1061"/>
      <c r="K202" s="1061"/>
      <c r="L202" s="1061"/>
      <c r="M202" s="1061"/>
      <c r="N202" s="1061"/>
      <c r="O202" s="1061"/>
      <c r="P202" s="1061"/>
      <c r="Q202" s="1061"/>
      <c r="R202" s="1061"/>
      <c r="S202" s="1061"/>
      <c r="T202" s="1061"/>
      <c r="U202" s="1061"/>
      <c r="V202" s="1061"/>
      <c r="W202" s="1061"/>
      <c r="X202" s="1061"/>
      <c r="Y202" s="1061"/>
      <c r="Z202" s="1061"/>
      <c r="AA202" s="1061"/>
      <c r="AB202" s="1061"/>
      <c r="AC202" s="1061"/>
      <c r="AD202" s="1061"/>
      <c r="AE202" s="1061"/>
      <c r="AF202" s="1061"/>
      <c r="AG202" s="1061"/>
      <c r="AH202" s="1061"/>
      <c r="AI202" s="1061"/>
      <c r="AJ202" s="1061"/>
      <c r="AK202" s="1058"/>
      <c r="AL202" s="1080" t="s">
        <v>274</v>
      </c>
      <c r="AM202" s="1081"/>
      <c r="AN202" s="1081"/>
      <c r="AO202" s="1081"/>
      <c r="AP202" s="1081"/>
      <c r="AQ202" s="1081"/>
      <c r="AR202" s="1081"/>
      <c r="AS202" s="1082"/>
      <c r="AT202" s="11"/>
    </row>
    <row r="203" spans="1:48" s="5" customFormat="1" ht="24.95" customHeight="1" outlineLevel="1" thickBot="1">
      <c r="A203" s="53"/>
      <c r="B203" s="1092"/>
      <c r="C203" s="1093"/>
      <c r="D203" s="1093"/>
      <c r="E203" s="1093"/>
      <c r="F203" s="1093"/>
      <c r="G203" s="1093"/>
      <c r="H203" s="1093"/>
      <c r="I203" s="1093"/>
      <c r="J203" s="1093"/>
      <c r="K203" s="1093"/>
      <c r="L203" s="1093"/>
      <c r="M203" s="1093"/>
      <c r="N203" s="1093"/>
      <c r="O203" s="1093"/>
      <c r="P203" s="1093"/>
      <c r="Q203" s="1093"/>
      <c r="R203" s="1093"/>
      <c r="S203" s="1093"/>
      <c r="T203" s="1093"/>
      <c r="U203" s="1093"/>
      <c r="V203" s="1093"/>
      <c r="W203" s="1093"/>
      <c r="X203" s="1093"/>
      <c r="Y203" s="1093"/>
      <c r="Z203" s="1049" t="s">
        <v>115</v>
      </c>
      <c r="AA203" s="1050"/>
      <c r="AB203" s="1051"/>
      <c r="AC203" s="993" t="s">
        <v>116</v>
      </c>
      <c r="AD203" s="994"/>
      <c r="AE203" s="994"/>
      <c r="AF203" s="994"/>
      <c r="AG203" s="994"/>
      <c r="AH203" s="994"/>
      <c r="AI203" s="581">
        <v>20</v>
      </c>
      <c r="AJ203" s="582"/>
      <c r="AK203" s="995">
        <f>AI203/AR$9</f>
        <v>0.76923076923076927</v>
      </c>
      <c r="AL203" s="996"/>
      <c r="AM203" s="920" t="s">
        <v>175</v>
      </c>
      <c r="AN203" s="963"/>
      <c r="AO203" s="963"/>
      <c r="AP203" s="963"/>
      <c r="AQ203" s="921"/>
      <c r="AR203" s="961"/>
      <c r="AS203" s="962"/>
      <c r="AT203" s="53"/>
    </row>
    <row r="204" spans="1:48" s="5" customFormat="1" ht="24.95" customHeight="1" outlineLevel="1">
      <c r="A204" s="53"/>
      <c r="B204" s="920" t="s">
        <v>117</v>
      </c>
      <c r="C204" s="963"/>
      <c r="D204" s="963"/>
      <c r="E204" s="963"/>
      <c r="F204" s="963"/>
      <c r="G204" s="963"/>
      <c r="H204" s="963"/>
      <c r="I204" s="963"/>
      <c r="J204" s="963"/>
      <c r="K204" s="963"/>
      <c r="L204" s="963"/>
      <c r="M204" s="963"/>
      <c r="N204" s="963"/>
      <c r="O204" s="963"/>
      <c r="P204" s="963"/>
      <c r="Q204" s="964"/>
      <c r="R204" s="920" t="s">
        <v>118</v>
      </c>
      <c r="S204" s="921"/>
      <c r="T204" s="963" t="s">
        <v>119</v>
      </c>
      <c r="U204" s="963"/>
      <c r="V204" s="963"/>
      <c r="W204" s="964"/>
      <c r="X204" s="967" t="s">
        <v>46</v>
      </c>
      <c r="Y204" s="1042" t="s">
        <v>47</v>
      </c>
      <c r="Z204" s="1044" t="s">
        <v>120</v>
      </c>
      <c r="AA204" s="1045" t="s">
        <v>121</v>
      </c>
      <c r="AB204" s="1046" t="s">
        <v>122</v>
      </c>
      <c r="AC204" s="920" t="s">
        <v>123</v>
      </c>
      <c r="AD204" s="963"/>
      <c r="AE204" s="963"/>
      <c r="AF204" s="963"/>
      <c r="AG204" s="963"/>
      <c r="AH204" s="963"/>
      <c r="AI204" s="963"/>
      <c r="AJ204" s="963"/>
      <c r="AK204" s="963"/>
      <c r="AL204" s="963"/>
      <c r="AM204" s="963"/>
      <c r="AN204" s="963"/>
      <c r="AO204" s="963"/>
      <c r="AP204" s="963"/>
      <c r="AQ204" s="964"/>
      <c r="AR204" s="1026" t="s">
        <v>124</v>
      </c>
      <c r="AS204" s="1027"/>
      <c r="AT204" s="53"/>
    </row>
    <row r="205" spans="1:48" s="5" customFormat="1" ht="24.95" customHeight="1" outlineLevel="1">
      <c r="A205" s="53"/>
      <c r="B205" s="922"/>
      <c r="C205" s="965"/>
      <c r="D205" s="965"/>
      <c r="E205" s="965"/>
      <c r="F205" s="965"/>
      <c r="G205" s="965"/>
      <c r="H205" s="965"/>
      <c r="I205" s="965"/>
      <c r="J205" s="965"/>
      <c r="K205" s="965"/>
      <c r="L205" s="965"/>
      <c r="M205" s="965"/>
      <c r="N205" s="965"/>
      <c r="O205" s="965"/>
      <c r="P205" s="965"/>
      <c r="Q205" s="966"/>
      <c r="R205" s="922"/>
      <c r="S205" s="923"/>
      <c r="T205" s="965"/>
      <c r="U205" s="965"/>
      <c r="V205" s="965"/>
      <c r="W205" s="966"/>
      <c r="X205" s="968"/>
      <c r="Y205" s="1043"/>
      <c r="Z205" s="968"/>
      <c r="AA205" s="974"/>
      <c r="AB205" s="970"/>
      <c r="AC205" s="922"/>
      <c r="AD205" s="965"/>
      <c r="AE205" s="965"/>
      <c r="AF205" s="965"/>
      <c r="AG205" s="965"/>
      <c r="AH205" s="965"/>
      <c r="AI205" s="965"/>
      <c r="AJ205" s="965"/>
      <c r="AK205" s="965"/>
      <c r="AL205" s="965"/>
      <c r="AM205" s="965"/>
      <c r="AN205" s="965"/>
      <c r="AO205" s="965"/>
      <c r="AP205" s="965"/>
      <c r="AQ205" s="966"/>
      <c r="AR205" s="23" t="s">
        <v>125</v>
      </c>
      <c r="AS205" s="12" t="s">
        <v>126</v>
      </c>
      <c r="AT205" s="53"/>
    </row>
    <row r="206" spans="1:48" s="5" customFormat="1" ht="24.95" customHeight="1" outlineLevel="1">
      <c r="A206" s="53"/>
      <c r="B206" s="1083" t="s">
        <v>169</v>
      </c>
      <c r="C206" s="1084"/>
      <c r="D206" s="1084"/>
      <c r="E206" s="1084"/>
      <c r="F206" s="1084"/>
      <c r="G206" s="1084"/>
      <c r="H206" s="1084"/>
      <c r="I206" s="1084"/>
      <c r="J206" s="1084"/>
      <c r="K206" s="1084"/>
      <c r="L206" s="1084"/>
      <c r="M206" s="1084"/>
      <c r="N206" s="1084"/>
      <c r="O206" s="1084"/>
      <c r="P206" s="1084"/>
      <c r="Q206" s="1085"/>
      <c r="R206" s="947" t="s">
        <v>128</v>
      </c>
      <c r="S206" s="950"/>
      <c r="T206" s="951" t="s">
        <v>129</v>
      </c>
      <c r="U206" s="948"/>
      <c r="V206" s="948"/>
      <c r="W206" s="949"/>
      <c r="X206" s="13" t="s">
        <v>170</v>
      </c>
      <c r="Y206" s="16"/>
      <c r="Z206" s="13">
        <v>3</v>
      </c>
      <c r="AA206" s="15">
        <v>3</v>
      </c>
      <c r="AB206" s="49" t="str">
        <f>INDEX($AM$116:$AT$119,MATCH(Z206,$AK$116:$AK$119,0),MATCH(AA206,$AM$120:$AT$120,0))</f>
        <v>B</v>
      </c>
      <c r="AC206" s="947"/>
      <c r="AD206" s="948"/>
      <c r="AE206" s="948"/>
      <c r="AF206" s="948"/>
      <c r="AG206" s="948"/>
      <c r="AH206" s="948"/>
      <c r="AI206" s="948"/>
      <c r="AJ206" s="948"/>
      <c r="AK206" s="948"/>
      <c r="AL206" s="948"/>
      <c r="AM206" s="948"/>
      <c r="AN206" s="948"/>
      <c r="AO206" s="948"/>
      <c r="AP206" s="948"/>
      <c r="AQ206" s="949"/>
      <c r="AR206" s="13" t="s">
        <v>170</v>
      </c>
      <c r="AS206" s="14"/>
      <c r="AT206" s="53"/>
    </row>
    <row r="207" spans="1:48" s="5" customFormat="1" ht="24.95" customHeight="1" outlineLevel="1">
      <c r="B207" s="1086"/>
      <c r="C207" s="1087"/>
      <c r="D207" s="1087"/>
      <c r="E207" s="1087"/>
      <c r="F207" s="1087"/>
      <c r="G207" s="1087"/>
      <c r="H207" s="1087"/>
      <c r="I207" s="1087"/>
      <c r="J207" s="1087"/>
      <c r="K207" s="1087"/>
      <c r="L207" s="1087"/>
      <c r="M207" s="1087"/>
      <c r="N207" s="1087"/>
      <c r="O207" s="1087"/>
      <c r="P207" s="1087"/>
      <c r="Q207" s="1088"/>
      <c r="R207" s="947" t="s">
        <v>130</v>
      </c>
      <c r="S207" s="950"/>
      <c r="T207" s="951" t="s">
        <v>129</v>
      </c>
      <c r="U207" s="948"/>
      <c r="V207" s="948"/>
      <c r="W207" s="949"/>
      <c r="X207" s="13"/>
      <c r="Y207" s="16"/>
      <c r="Z207" s="13"/>
      <c r="AA207" s="15"/>
      <c r="AB207" s="49" t="e">
        <f t="shared" ref="AB207:AB214" si="7">INDEX($AM$116:$AT$119,MATCH(Z207,$AK$116:$AK$119,0),MATCH(AA207,$AM$120:$AT$120,0))</f>
        <v>#N/A</v>
      </c>
      <c r="AC207" s="947"/>
      <c r="AD207" s="948"/>
      <c r="AE207" s="948"/>
      <c r="AF207" s="948"/>
      <c r="AG207" s="948"/>
      <c r="AH207" s="948"/>
      <c r="AI207" s="948"/>
      <c r="AJ207" s="948"/>
      <c r="AK207" s="948"/>
      <c r="AL207" s="948"/>
      <c r="AM207" s="948"/>
      <c r="AN207" s="948"/>
      <c r="AO207" s="948"/>
      <c r="AP207" s="948"/>
      <c r="AQ207" s="949"/>
      <c r="AR207" s="13" t="s">
        <v>170</v>
      </c>
      <c r="AS207" s="14"/>
    </row>
    <row r="208" spans="1:48" s="53" customFormat="1" ht="24.95" customHeight="1" outlineLevel="1">
      <c r="A208" s="5"/>
      <c r="B208" s="1086"/>
      <c r="C208" s="1087"/>
      <c r="D208" s="1087"/>
      <c r="E208" s="1087"/>
      <c r="F208" s="1087"/>
      <c r="G208" s="1087"/>
      <c r="H208" s="1087"/>
      <c r="I208" s="1087"/>
      <c r="J208" s="1087"/>
      <c r="K208" s="1087"/>
      <c r="L208" s="1087"/>
      <c r="M208" s="1087"/>
      <c r="N208" s="1087"/>
      <c r="O208" s="1087"/>
      <c r="P208" s="1087"/>
      <c r="Q208" s="1088"/>
      <c r="R208" s="947"/>
      <c r="S208" s="950"/>
      <c r="T208" s="951"/>
      <c r="U208" s="948"/>
      <c r="V208" s="948"/>
      <c r="W208" s="949"/>
      <c r="X208" s="13"/>
      <c r="Y208" s="16"/>
      <c r="Z208" s="13"/>
      <c r="AA208" s="15"/>
      <c r="AB208" s="49" t="e">
        <f t="shared" si="7"/>
        <v>#N/A</v>
      </c>
      <c r="AC208" s="947"/>
      <c r="AD208" s="948"/>
      <c r="AE208" s="948"/>
      <c r="AF208" s="948"/>
      <c r="AG208" s="948"/>
      <c r="AH208" s="948"/>
      <c r="AI208" s="948"/>
      <c r="AJ208" s="948"/>
      <c r="AK208" s="948"/>
      <c r="AL208" s="948"/>
      <c r="AM208" s="948"/>
      <c r="AN208" s="948"/>
      <c r="AO208" s="948"/>
      <c r="AP208" s="948"/>
      <c r="AQ208" s="949"/>
      <c r="AR208" s="13" t="s">
        <v>170</v>
      </c>
      <c r="AS208" s="14"/>
      <c r="AT208" s="5"/>
      <c r="AU208" s="5"/>
      <c r="AV208" s="5"/>
    </row>
    <row r="209" spans="1:48" s="53" customFormat="1" ht="24.95" customHeight="1" outlineLevel="1">
      <c r="A209" s="5"/>
      <c r="B209" s="1086"/>
      <c r="C209" s="1087"/>
      <c r="D209" s="1087"/>
      <c r="E209" s="1087"/>
      <c r="F209" s="1087"/>
      <c r="G209" s="1087"/>
      <c r="H209" s="1087"/>
      <c r="I209" s="1087"/>
      <c r="J209" s="1087"/>
      <c r="K209" s="1087"/>
      <c r="L209" s="1087"/>
      <c r="M209" s="1087"/>
      <c r="N209" s="1087"/>
      <c r="O209" s="1087"/>
      <c r="P209" s="1087"/>
      <c r="Q209" s="1088"/>
      <c r="R209" s="947"/>
      <c r="S209" s="950"/>
      <c r="T209" s="951"/>
      <c r="U209" s="948"/>
      <c r="V209" s="948"/>
      <c r="W209" s="949"/>
      <c r="X209" s="13"/>
      <c r="Y209" s="16"/>
      <c r="Z209" s="13"/>
      <c r="AA209" s="15"/>
      <c r="AB209" s="49" t="e">
        <f t="shared" si="7"/>
        <v>#N/A</v>
      </c>
      <c r="AC209" s="947"/>
      <c r="AD209" s="948"/>
      <c r="AE209" s="948"/>
      <c r="AF209" s="948"/>
      <c r="AG209" s="948"/>
      <c r="AH209" s="948"/>
      <c r="AI209" s="948"/>
      <c r="AJ209" s="948"/>
      <c r="AK209" s="948"/>
      <c r="AL209" s="948"/>
      <c r="AM209" s="948"/>
      <c r="AN209" s="948"/>
      <c r="AO209" s="948"/>
      <c r="AP209" s="948"/>
      <c r="AQ209" s="949"/>
      <c r="AR209" s="13" t="s">
        <v>170</v>
      </c>
      <c r="AS209" s="14"/>
      <c r="AT209" s="5"/>
      <c r="AU209" s="5"/>
      <c r="AV209" s="5"/>
    </row>
    <row r="210" spans="1:48" s="53" customFormat="1" ht="24.95" customHeight="1" outlineLevel="1">
      <c r="A210" s="5"/>
      <c r="B210" s="1086"/>
      <c r="C210" s="1087"/>
      <c r="D210" s="1087"/>
      <c r="E210" s="1087"/>
      <c r="F210" s="1087"/>
      <c r="G210" s="1087"/>
      <c r="H210" s="1087"/>
      <c r="I210" s="1087"/>
      <c r="J210" s="1087"/>
      <c r="K210" s="1087"/>
      <c r="L210" s="1087"/>
      <c r="M210" s="1087"/>
      <c r="N210" s="1087"/>
      <c r="O210" s="1087"/>
      <c r="P210" s="1087"/>
      <c r="Q210" s="1088"/>
      <c r="R210" s="947"/>
      <c r="S210" s="950"/>
      <c r="T210" s="951"/>
      <c r="U210" s="948"/>
      <c r="V210" s="948"/>
      <c r="W210" s="949"/>
      <c r="X210" s="13"/>
      <c r="Y210" s="16"/>
      <c r="Z210" s="13"/>
      <c r="AA210" s="15"/>
      <c r="AB210" s="49" t="e">
        <f t="shared" si="7"/>
        <v>#N/A</v>
      </c>
      <c r="AC210" s="947"/>
      <c r="AD210" s="948"/>
      <c r="AE210" s="948"/>
      <c r="AF210" s="948"/>
      <c r="AG210" s="948"/>
      <c r="AH210" s="948"/>
      <c r="AI210" s="948"/>
      <c r="AJ210" s="948"/>
      <c r="AK210" s="948"/>
      <c r="AL210" s="948"/>
      <c r="AM210" s="948"/>
      <c r="AN210" s="948"/>
      <c r="AO210" s="948"/>
      <c r="AP210" s="948"/>
      <c r="AQ210" s="949"/>
      <c r="AR210" s="13" t="s">
        <v>170</v>
      </c>
      <c r="AS210" s="14"/>
      <c r="AT210" s="5"/>
      <c r="AU210" s="5"/>
      <c r="AV210" s="5"/>
    </row>
    <row r="211" spans="1:48" s="53" customFormat="1" ht="24.95" customHeight="1" outlineLevel="1">
      <c r="A211" s="5"/>
      <c r="B211" s="1086"/>
      <c r="C211" s="1087"/>
      <c r="D211" s="1087"/>
      <c r="E211" s="1087"/>
      <c r="F211" s="1087"/>
      <c r="G211" s="1087"/>
      <c r="H211" s="1087"/>
      <c r="I211" s="1087"/>
      <c r="J211" s="1087"/>
      <c r="K211" s="1087"/>
      <c r="L211" s="1087"/>
      <c r="M211" s="1087"/>
      <c r="N211" s="1087"/>
      <c r="O211" s="1087"/>
      <c r="P211" s="1087"/>
      <c r="Q211" s="1088"/>
      <c r="R211" s="947"/>
      <c r="S211" s="950"/>
      <c r="T211" s="951"/>
      <c r="U211" s="948"/>
      <c r="V211" s="948"/>
      <c r="W211" s="949"/>
      <c r="X211" s="13"/>
      <c r="Y211" s="16"/>
      <c r="Z211" s="13"/>
      <c r="AA211" s="15"/>
      <c r="AB211" s="49" t="e">
        <f t="shared" si="7"/>
        <v>#N/A</v>
      </c>
      <c r="AC211" s="947"/>
      <c r="AD211" s="948"/>
      <c r="AE211" s="948"/>
      <c r="AF211" s="948"/>
      <c r="AG211" s="948"/>
      <c r="AH211" s="948"/>
      <c r="AI211" s="948"/>
      <c r="AJ211" s="948"/>
      <c r="AK211" s="948"/>
      <c r="AL211" s="948"/>
      <c r="AM211" s="948"/>
      <c r="AN211" s="948"/>
      <c r="AO211" s="948"/>
      <c r="AP211" s="948"/>
      <c r="AQ211" s="949"/>
      <c r="AR211" s="13" t="s">
        <v>170</v>
      </c>
      <c r="AS211" s="14"/>
      <c r="AT211" s="5"/>
      <c r="AU211" s="5"/>
      <c r="AV211" s="5"/>
    </row>
    <row r="212" spans="1:48" s="53" customFormat="1" ht="24.95" customHeight="1" outlineLevel="1">
      <c r="A212" s="5"/>
      <c r="B212" s="1089"/>
      <c r="C212" s="1090"/>
      <c r="D212" s="1090"/>
      <c r="E212" s="1090"/>
      <c r="F212" s="1090"/>
      <c r="G212" s="1090"/>
      <c r="H212" s="1090"/>
      <c r="I212" s="1090"/>
      <c r="J212" s="1090"/>
      <c r="K212" s="1090"/>
      <c r="L212" s="1090"/>
      <c r="M212" s="1090"/>
      <c r="N212" s="1090"/>
      <c r="O212" s="1090"/>
      <c r="P212" s="1090"/>
      <c r="Q212" s="1091"/>
      <c r="R212" s="947"/>
      <c r="S212" s="950"/>
      <c r="T212" s="951"/>
      <c r="U212" s="948"/>
      <c r="V212" s="948"/>
      <c r="W212" s="949"/>
      <c r="X212" s="13"/>
      <c r="Y212" s="16"/>
      <c r="Z212" s="13"/>
      <c r="AA212" s="15"/>
      <c r="AB212" s="49" t="e">
        <f t="shared" si="7"/>
        <v>#N/A</v>
      </c>
      <c r="AC212" s="947"/>
      <c r="AD212" s="948"/>
      <c r="AE212" s="948"/>
      <c r="AF212" s="948"/>
      <c r="AG212" s="948"/>
      <c r="AH212" s="948"/>
      <c r="AI212" s="948"/>
      <c r="AJ212" s="948"/>
      <c r="AK212" s="948"/>
      <c r="AL212" s="948"/>
      <c r="AM212" s="948"/>
      <c r="AN212" s="948"/>
      <c r="AO212" s="948"/>
      <c r="AP212" s="948"/>
      <c r="AQ212" s="949"/>
      <c r="AR212" s="13" t="s">
        <v>170</v>
      </c>
      <c r="AS212" s="14"/>
      <c r="AT212" s="5"/>
      <c r="AU212" s="5"/>
      <c r="AV212" s="5"/>
    </row>
    <row r="213" spans="1:48" s="53" customFormat="1" ht="24.95" customHeight="1" outlineLevel="1">
      <c r="A213" s="5"/>
      <c r="B213" s="947"/>
      <c r="C213" s="948"/>
      <c r="D213" s="948"/>
      <c r="E213" s="948"/>
      <c r="F213" s="948"/>
      <c r="G213" s="948"/>
      <c r="H213" s="948"/>
      <c r="I213" s="948"/>
      <c r="J213" s="948"/>
      <c r="K213" s="948"/>
      <c r="L213" s="948"/>
      <c r="M213" s="948"/>
      <c r="N213" s="948"/>
      <c r="O213" s="948"/>
      <c r="P213" s="948"/>
      <c r="Q213" s="949"/>
      <c r="R213" s="947"/>
      <c r="S213" s="950"/>
      <c r="T213" s="951"/>
      <c r="U213" s="948"/>
      <c r="V213" s="948"/>
      <c r="W213" s="949"/>
      <c r="X213" s="13"/>
      <c r="Y213" s="16"/>
      <c r="Z213" s="13"/>
      <c r="AA213" s="15"/>
      <c r="AB213" s="49" t="e">
        <f t="shared" si="7"/>
        <v>#N/A</v>
      </c>
      <c r="AC213" s="947"/>
      <c r="AD213" s="948"/>
      <c r="AE213" s="948"/>
      <c r="AF213" s="948"/>
      <c r="AG213" s="948"/>
      <c r="AH213" s="948"/>
      <c r="AI213" s="948"/>
      <c r="AJ213" s="948"/>
      <c r="AK213" s="948"/>
      <c r="AL213" s="948"/>
      <c r="AM213" s="948"/>
      <c r="AN213" s="948"/>
      <c r="AO213" s="948"/>
      <c r="AP213" s="948"/>
      <c r="AQ213" s="949"/>
      <c r="AR213" s="13"/>
      <c r="AS213" s="14"/>
      <c r="AT213" s="5"/>
      <c r="AU213" s="5"/>
      <c r="AV213" s="5"/>
    </row>
    <row r="214" spans="1:48" s="53" customFormat="1" ht="24.95" customHeight="1" outlineLevel="1" thickBot="1">
      <c r="A214" s="5"/>
      <c r="B214" s="947"/>
      <c r="C214" s="948"/>
      <c r="D214" s="948"/>
      <c r="E214" s="948"/>
      <c r="F214" s="948"/>
      <c r="G214" s="948"/>
      <c r="H214" s="948"/>
      <c r="I214" s="948"/>
      <c r="J214" s="948"/>
      <c r="K214" s="948"/>
      <c r="L214" s="948"/>
      <c r="M214" s="948"/>
      <c r="N214" s="948"/>
      <c r="O214" s="948"/>
      <c r="P214" s="948"/>
      <c r="Q214" s="949"/>
      <c r="R214" s="952"/>
      <c r="S214" s="953"/>
      <c r="T214" s="954"/>
      <c r="U214" s="955"/>
      <c r="V214" s="955"/>
      <c r="W214" s="956"/>
      <c r="X214" s="19"/>
      <c r="Y214" s="25"/>
      <c r="Z214" s="28"/>
      <c r="AA214" s="50"/>
      <c r="AB214" s="51" t="e">
        <f t="shared" si="7"/>
        <v>#N/A</v>
      </c>
      <c r="AC214" s="952"/>
      <c r="AD214" s="955"/>
      <c r="AE214" s="955"/>
      <c r="AF214" s="955"/>
      <c r="AG214" s="955"/>
      <c r="AH214" s="955"/>
      <c r="AI214" s="955"/>
      <c r="AJ214" s="955"/>
      <c r="AK214" s="955"/>
      <c r="AL214" s="955"/>
      <c r="AM214" s="955"/>
      <c r="AN214" s="955"/>
      <c r="AO214" s="955"/>
      <c r="AP214" s="955"/>
      <c r="AQ214" s="956"/>
      <c r="AR214" s="19"/>
      <c r="AS214" s="20"/>
      <c r="AT214" s="5"/>
      <c r="AU214" s="5"/>
      <c r="AV214" s="5"/>
    </row>
    <row r="215" spans="1:48" s="53" customFormat="1" ht="24.95" customHeight="1" outlineLevel="1" thickBot="1">
      <c r="B215" s="938"/>
      <c r="C215" s="939"/>
      <c r="D215" s="939"/>
      <c r="E215" s="939"/>
      <c r="F215" s="939"/>
      <c r="G215" s="939"/>
      <c r="H215" s="939"/>
      <c r="I215" s="939"/>
      <c r="J215" s="939"/>
      <c r="K215" s="939"/>
      <c r="L215" s="939"/>
      <c r="M215" s="939"/>
      <c r="N215" s="939"/>
      <c r="O215" s="939"/>
      <c r="P215" s="939"/>
      <c r="Q215" s="940"/>
      <c r="R215" s="1022" t="s">
        <v>132</v>
      </c>
      <c r="S215" s="1023"/>
      <c r="T215" s="1023"/>
      <c r="U215" s="1023"/>
      <c r="V215" s="1023"/>
      <c r="W215" s="1023"/>
      <c r="X215" s="1023"/>
      <c r="Y215" s="1024"/>
      <c r="Z215" s="62">
        <f>ROUNDUP(SUM(Z206:Z214)*$AK203,0)</f>
        <v>3</v>
      </c>
      <c r="AA215" s="63">
        <f>ROUNDUP(SUM(AA206:AA214)*$AK203,0)</f>
        <v>3</v>
      </c>
      <c r="AB215" s="69"/>
      <c r="AC215" s="944"/>
      <c r="AD215" s="945"/>
      <c r="AE215" s="945"/>
      <c r="AF215" s="945"/>
      <c r="AG215" s="945"/>
      <c r="AH215" s="945"/>
      <c r="AI215" s="945"/>
      <c r="AJ215" s="945"/>
      <c r="AK215" s="945"/>
      <c r="AL215" s="945"/>
      <c r="AM215" s="945"/>
      <c r="AN215" s="945"/>
      <c r="AO215" s="945"/>
      <c r="AP215" s="945"/>
      <c r="AQ215" s="945"/>
      <c r="AR215" s="945"/>
      <c r="AS215" s="946"/>
      <c r="AU215" s="5"/>
      <c r="AV215" s="5"/>
    </row>
    <row r="216" spans="1:48" s="53" customFormat="1" ht="24.95" customHeight="1" outlineLevel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1"/>
      <c r="AS216" s="1"/>
      <c r="AT216" s="5"/>
      <c r="AU216" s="5"/>
      <c r="AV216" s="5"/>
    </row>
    <row r="217" spans="1:48" s="53" customFormat="1" ht="24.9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1"/>
      <c r="AS217" s="1"/>
      <c r="AT217" s="5"/>
      <c r="AU217" s="5"/>
      <c r="AV217" s="5"/>
    </row>
    <row r="218" spans="1:48" s="53" customFormat="1" ht="24.95" customHeight="1" thickBot="1">
      <c r="B218" s="1052" t="s">
        <v>114</v>
      </c>
      <c r="C218" s="1052"/>
      <c r="D218" s="1052"/>
      <c r="E218" s="1052"/>
      <c r="F218" s="1052"/>
      <c r="G218" s="1052"/>
      <c r="H218" s="1052"/>
      <c r="I218" s="1052"/>
      <c r="J218" s="1052"/>
      <c r="K218" s="1052"/>
      <c r="L218" s="1052"/>
      <c r="M218" s="1052"/>
      <c r="N218" s="1052"/>
      <c r="O218" s="1052"/>
      <c r="P218" s="1052"/>
      <c r="Q218" s="1052"/>
      <c r="R218" s="1052"/>
      <c r="S218" s="1052"/>
      <c r="T218" s="1052"/>
      <c r="U218" s="1052"/>
      <c r="V218" s="1052"/>
      <c r="W218" s="1052"/>
      <c r="X218" s="1052"/>
      <c r="Y218" s="1052"/>
      <c r="Z218" s="1052"/>
      <c r="AA218" s="1052"/>
      <c r="AB218" s="1052"/>
      <c r="AC218" s="1052"/>
      <c r="AD218" s="1052"/>
      <c r="AE218" s="1052"/>
      <c r="AF218" s="1052"/>
      <c r="AG218" s="1052"/>
      <c r="AH218" s="1052"/>
      <c r="AI218" s="1052"/>
      <c r="AJ218" s="1052"/>
      <c r="AK218" s="1052"/>
      <c r="AL218" s="1052"/>
      <c r="AM218" s="1052"/>
      <c r="AN218" s="1052"/>
      <c r="AO218" s="1052"/>
      <c r="AP218" s="1052"/>
      <c r="AQ218" s="1052"/>
      <c r="AR218" s="1052"/>
      <c r="AS218" s="1052"/>
      <c r="AT218" s="11"/>
      <c r="AU218" s="5"/>
      <c r="AV218" s="5"/>
    </row>
    <row r="219" spans="1:48" s="53" customFormat="1" ht="24.95" customHeight="1">
      <c r="B219" s="1053" t="s">
        <v>243</v>
      </c>
      <c r="C219" s="1054"/>
      <c r="D219" s="1053" t="s">
        <v>76</v>
      </c>
      <c r="E219" s="1059"/>
      <c r="F219" s="1059"/>
      <c r="G219" s="1059"/>
      <c r="H219" s="1059"/>
      <c r="I219" s="1059"/>
      <c r="J219" s="1059"/>
      <c r="K219" s="1059"/>
      <c r="L219" s="1059"/>
      <c r="M219" s="1059"/>
      <c r="N219" s="1059"/>
      <c r="O219" s="1059"/>
      <c r="P219" s="1059"/>
      <c r="Q219" s="1059"/>
      <c r="R219" s="1059"/>
      <c r="S219" s="1059"/>
      <c r="T219" s="1059"/>
      <c r="U219" s="1059"/>
      <c r="V219" s="1059"/>
      <c r="W219" s="1059"/>
      <c r="X219" s="1059"/>
      <c r="Y219" s="1059"/>
      <c r="Z219" s="1059"/>
      <c r="AA219" s="1059"/>
      <c r="AB219" s="1059"/>
      <c r="AC219" s="1059"/>
      <c r="AD219" s="1059"/>
      <c r="AE219" s="1059"/>
      <c r="AF219" s="1059"/>
      <c r="AG219" s="1059"/>
      <c r="AH219" s="1059"/>
      <c r="AI219" s="1059"/>
      <c r="AJ219" s="1059"/>
      <c r="AK219" s="1054"/>
      <c r="AL219" s="1062" t="s">
        <v>363</v>
      </c>
      <c r="AM219" s="1063"/>
      <c r="AN219" s="1063"/>
      <c r="AO219" s="1063"/>
      <c r="AP219" s="1063"/>
      <c r="AQ219" s="1063"/>
      <c r="AR219" s="1063"/>
      <c r="AS219" s="1064"/>
      <c r="AT219" s="11"/>
      <c r="AU219" s="5"/>
      <c r="AV219" s="5"/>
    </row>
    <row r="220" spans="1:48" s="53" customFormat="1" ht="24.95" customHeight="1">
      <c r="B220" s="1055"/>
      <c r="C220" s="1056"/>
      <c r="D220" s="1055"/>
      <c r="E220" s="1060"/>
      <c r="F220" s="1060"/>
      <c r="G220" s="1060"/>
      <c r="H220" s="1060"/>
      <c r="I220" s="1060"/>
      <c r="J220" s="1060"/>
      <c r="K220" s="1060"/>
      <c r="L220" s="1060"/>
      <c r="M220" s="1060"/>
      <c r="N220" s="1060"/>
      <c r="O220" s="1060"/>
      <c r="P220" s="1060"/>
      <c r="Q220" s="1060"/>
      <c r="R220" s="1060"/>
      <c r="S220" s="1060"/>
      <c r="T220" s="1060"/>
      <c r="U220" s="1060"/>
      <c r="V220" s="1060"/>
      <c r="W220" s="1060"/>
      <c r="X220" s="1060"/>
      <c r="Y220" s="1060"/>
      <c r="Z220" s="1060"/>
      <c r="AA220" s="1060"/>
      <c r="AB220" s="1060"/>
      <c r="AC220" s="1060"/>
      <c r="AD220" s="1060"/>
      <c r="AE220" s="1060"/>
      <c r="AF220" s="1060"/>
      <c r="AG220" s="1060"/>
      <c r="AH220" s="1060"/>
      <c r="AI220" s="1060"/>
      <c r="AJ220" s="1060"/>
      <c r="AK220" s="1056"/>
      <c r="AL220" s="1065"/>
      <c r="AM220" s="1066"/>
      <c r="AN220" s="1066"/>
      <c r="AO220" s="1066"/>
      <c r="AP220" s="1066"/>
      <c r="AQ220" s="1066"/>
      <c r="AR220" s="1066"/>
      <c r="AS220" s="1067"/>
      <c r="AT220" s="11"/>
      <c r="AU220" s="5"/>
      <c r="AV220" s="5"/>
    </row>
    <row r="221" spans="1:48" s="53" customFormat="1" ht="24.95" customHeight="1" thickBot="1">
      <c r="B221" s="1057"/>
      <c r="C221" s="1058"/>
      <c r="D221" s="1057"/>
      <c r="E221" s="1061"/>
      <c r="F221" s="1061"/>
      <c r="G221" s="1061"/>
      <c r="H221" s="1061"/>
      <c r="I221" s="1061"/>
      <c r="J221" s="1061"/>
      <c r="K221" s="1061"/>
      <c r="L221" s="1061"/>
      <c r="M221" s="1061"/>
      <c r="N221" s="1061"/>
      <c r="O221" s="1061"/>
      <c r="P221" s="1061"/>
      <c r="Q221" s="1061"/>
      <c r="R221" s="1061"/>
      <c r="S221" s="1061"/>
      <c r="T221" s="1061"/>
      <c r="U221" s="1061"/>
      <c r="V221" s="1061"/>
      <c r="W221" s="1061"/>
      <c r="X221" s="1061"/>
      <c r="Y221" s="1061"/>
      <c r="Z221" s="1061"/>
      <c r="AA221" s="1061"/>
      <c r="AB221" s="1061"/>
      <c r="AC221" s="1061"/>
      <c r="AD221" s="1061"/>
      <c r="AE221" s="1061"/>
      <c r="AF221" s="1061"/>
      <c r="AG221" s="1061"/>
      <c r="AH221" s="1061"/>
      <c r="AI221" s="1061"/>
      <c r="AJ221" s="1061"/>
      <c r="AK221" s="1058"/>
      <c r="AL221" s="1068" t="s">
        <v>274</v>
      </c>
      <c r="AM221" s="1069"/>
      <c r="AN221" s="1069"/>
      <c r="AO221" s="1069"/>
      <c r="AP221" s="1069"/>
      <c r="AQ221" s="1069"/>
      <c r="AR221" s="1069"/>
      <c r="AS221" s="1070"/>
      <c r="AT221" s="11"/>
      <c r="AU221" s="5"/>
      <c r="AV221" s="5"/>
    </row>
    <row r="222" spans="1:48" s="53" customFormat="1" ht="24.95" customHeight="1" outlineLevel="1" thickBot="1">
      <c r="B222" s="1047"/>
      <c r="C222" s="1048"/>
      <c r="D222" s="1048"/>
      <c r="E222" s="1048"/>
      <c r="F222" s="1048"/>
      <c r="G222" s="1048"/>
      <c r="H222" s="1048"/>
      <c r="I222" s="1048"/>
      <c r="J222" s="1048"/>
      <c r="K222" s="1048"/>
      <c r="L222" s="1048"/>
      <c r="M222" s="1048"/>
      <c r="N222" s="1048"/>
      <c r="O222" s="1048"/>
      <c r="P222" s="1048"/>
      <c r="Q222" s="1048"/>
      <c r="R222" s="1048"/>
      <c r="S222" s="1048"/>
      <c r="T222" s="1048"/>
      <c r="U222" s="1048"/>
      <c r="V222" s="1048"/>
      <c r="W222" s="1048"/>
      <c r="X222" s="1048"/>
      <c r="Y222" s="1048"/>
      <c r="Z222" s="1049" t="s">
        <v>115</v>
      </c>
      <c r="AA222" s="1050"/>
      <c r="AB222" s="1051"/>
      <c r="AC222" s="993" t="s">
        <v>116</v>
      </c>
      <c r="AD222" s="994"/>
      <c r="AE222" s="994"/>
      <c r="AF222" s="994"/>
      <c r="AG222" s="994"/>
      <c r="AH222" s="994"/>
      <c r="AI222" s="581"/>
      <c r="AJ222" s="582"/>
      <c r="AK222" s="995">
        <f>AI222/AR$9</f>
        <v>0</v>
      </c>
      <c r="AL222" s="996"/>
      <c r="AM222" s="920" t="s">
        <v>175</v>
      </c>
      <c r="AN222" s="963"/>
      <c r="AO222" s="963"/>
      <c r="AP222" s="963"/>
      <c r="AQ222" s="921"/>
      <c r="AR222" s="961"/>
      <c r="AS222" s="962"/>
      <c r="AU222" s="5"/>
      <c r="AV222" s="5"/>
    </row>
    <row r="223" spans="1:48" s="53" customFormat="1" ht="24.95" customHeight="1" outlineLevel="1">
      <c r="B223" s="920" t="s">
        <v>117</v>
      </c>
      <c r="C223" s="963"/>
      <c r="D223" s="963"/>
      <c r="E223" s="963"/>
      <c r="F223" s="963"/>
      <c r="G223" s="963"/>
      <c r="H223" s="963"/>
      <c r="I223" s="963"/>
      <c r="J223" s="963"/>
      <c r="K223" s="963"/>
      <c r="L223" s="963"/>
      <c r="M223" s="963"/>
      <c r="N223" s="963"/>
      <c r="O223" s="963"/>
      <c r="P223" s="963"/>
      <c r="Q223" s="964"/>
      <c r="R223" s="920" t="s">
        <v>118</v>
      </c>
      <c r="S223" s="921"/>
      <c r="T223" s="963" t="s">
        <v>119</v>
      </c>
      <c r="U223" s="963"/>
      <c r="V223" s="963"/>
      <c r="W223" s="964"/>
      <c r="X223" s="967" t="s">
        <v>46</v>
      </c>
      <c r="Y223" s="1042" t="s">
        <v>47</v>
      </c>
      <c r="Z223" s="1044" t="s">
        <v>120</v>
      </c>
      <c r="AA223" s="1045" t="s">
        <v>121</v>
      </c>
      <c r="AB223" s="1046" t="s">
        <v>122</v>
      </c>
      <c r="AC223" s="920" t="s">
        <v>123</v>
      </c>
      <c r="AD223" s="963"/>
      <c r="AE223" s="963"/>
      <c r="AF223" s="963"/>
      <c r="AG223" s="963"/>
      <c r="AH223" s="963"/>
      <c r="AI223" s="963"/>
      <c r="AJ223" s="963"/>
      <c r="AK223" s="963"/>
      <c r="AL223" s="963"/>
      <c r="AM223" s="963"/>
      <c r="AN223" s="963"/>
      <c r="AO223" s="963"/>
      <c r="AP223" s="963"/>
      <c r="AQ223" s="964"/>
      <c r="AR223" s="1026" t="s">
        <v>124</v>
      </c>
      <c r="AS223" s="1027"/>
      <c r="AU223" s="5"/>
      <c r="AV223" s="5"/>
    </row>
    <row r="224" spans="1:48" s="53" customFormat="1" ht="24.95" customHeight="1" outlineLevel="1">
      <c r="B224" s="922"/>
      <c r="C224" s="965"/>
      <c r="D224" s="965"/>
      <c r="E224" s="965"/>
      <c r="F224" s="965"/>
      <c r="G224" s="965"/>
      <c r="H224" s="965"/>
      <c r="I224" s="965"/>
      <c r="J224" s="965"/>
      <c r="K224" s="965"/>
      <c r="L224" s="965"/>
      <c r="M224" s="965"/>
      <c r="N224" s="965"/>
      <c r="O224" s="965"/>
      <c r="P224" s="965"/>
      <c r="Q224" s="966"/>
      <c r="R224" s="922"/>
      <c r="S224" s="923"/>
      <c r="T224" s="965"/>
      <c r="U224" s="965"/>
      <c r="V224" s="965"/>
      <c r="W224" s="966"/>
      <c r="X224" s="968"/>
      <c r="Y224" s="1043"/>
      <c r="Z224" s="968"/>
      <c r="AA224" s="974"/>
      <c r="AB224" s="970"/>
      <c r="AC224" s="922"/>
      <c r="AD224" s="965"/>
      <c r="AE224" s="965"/>
      <c r="AF224" s="965"/>
      <c r="AG224" s="965"/>
      <c r="AH224" s="965"/>
      <c r="AI224" s="965"/>
      <c r="AJ224" s="965"/>
      <c r="AK224" s="965"/>
      <c r="AL224" s="965"/>
      <c r="AM224" s="965"/>
      <c r="AN224" s="965"/>
      <c r="AO224" s="965"/>
      <c r="AP224" s="965"/>
      <c r="AQ224" s="966"/>
      <c r="AR224" s="23" t="s">
        <v>125</v>
      </c>
      <c r="AS224" s="12" t="s">
        <v>126</v>
      </c>
      <c r="AU224" s="5"/>
      <c r="AV224" s="5"/>
    </row>
    <row r="225" spans="1:48" s="5" customFormat="1" ht="24.95" customHeight="1" outlineLevel="1">
      <c r="A225" s="53"/>
      <c r="B225" s="947"/>
      <c r="C225" s="948"/>
      <c r="D225" s="948"/>
      <c r="E225" s="948"/>
      <c r="F225" s="948"/>
      <c r="G225" s="948"/>
      <c r="H225" s="948"/>
      <c r="I225" s="948"/>
      <c r="J225" s="948"/>
      <c r="K225" s="948"/>
      <c r="L225" s="948"/>
      <c r="M225" s="948"/>
      <c r="N225" s="948"/>
      <c r="O225" s="948"/>
      <c r="P225" s="948"/>
      <c r="Q225" s="949"/>
      <c r="R225" s="947"/>
      <c r="S225" s="950"/>
      <c r="T225" s="951"/>
      <c r="U225" s="948"/>
      <c r="V225" s="948"/>
      <c r="W225" s="949"/>
      <c r="X225" s="13"/>
      <c r="Y225" s="16"/>
      <c r="Z225" s="13"/>
      <c r="AA225" s="15"/>
      <c r="AB225" s="49" t="e">
        <f>INDEX($AM$116:$AT$119,MATCH(Z225,$AK$116:$AK$119,0),MATCH(AA225,$AM$120:$AT$120,0))</f>
        <v>#N/A</v>
      </c>
      <c r="AC225" s="947"/>
      <c r="AD225" s="948"/>
      <c r="AE225" s="948"/>
      <c r="AF225" s="948"/>
      <c r="AG225" s="948"/>
      <c r="AH225" s="948"/>
      <c r="AI225" s="948"/>
      <c r="AJ225" s="948"/>
      <c r="AK225" s="948"/>
      <c r="AL225" s="948"/>
      <c r="AM225" s="948"/>
      <c r="AN225" s="948"/>
      <c r="AO225" s="948"/>
      <c r="AP225" s="948"/>
      <c r="AQ225" s="949"/>
      <c r="AR225" s="24"/>
      <c r="AS225" s="18"/>
      <c r="AT225" s="53"/>
    </row>
    <row r="226" spans="1:48" s="5" customFormat="1" ht="24.95" customHeight="1" outlineLevel="1">
      <c r="B226" s="947"/>
      <c r="C226" s="948"/>
      <c r="D226" s="948"/>
      <c r="E226" s="948"/>
      <c r="F226" s="948"/>
      <c r="G226" s="948"/>
      <c r="H226" s="948"/>
      <c r="I226" s="948"/>
      <c r="J226" s="948"/>
      <c r="K226" s="948"/>
      <c r="L226" s="948"/>
      <c r="M226" s="948"/>
      <c r="N226" s="948"/>
      <c r="O226" s="948"/>
      <c r="P226" s="948"/>
      <c r="Q226" s="949"/>
      <c r="R226" s="947"/>
      <c r="S226" s="950"/>
      <c r="T226" s="951"/>
      <c r="U226" s="948"/>
      <c r="V226" s="948"/>
      <c r="W226" s="949"/>
      <c r="X226" s="13"/>
      <c r="Y226" s="16"/>
      <c r="Z226" s="13"/>
      <c r="AA226" s="15"/>
      <c r="AB226" s="49" t="e">
        <f t="shared" ref="AB226:AB233" si="8">INDEX($AM$116:$AT$119,MATCH(Z226,$AK$116:$AK$119,0),MATCH(AA226,$AM$120:$AT$120,0))</f>
        <v>#N/A</v>
      </c>
      <c r="AC226" s="947"/>
      <c r="AD226" s="948"/>
      <c r="AE226" s="948"/>
      <c r="AF226" s="948"/>
      <c r="AG226" s="948"/>
      <c r="AH226" s="948"/>
      <c r="AI226" s="948"/>
      <c r="AJ226" s="948"/>
      <c r="AK226" s="948"/>
      <c r="AL226" s="948"/>
      <c r="AM226" s="948"/>
      <c r="AN226" s="948"/>
      <c r="AO226" s="948"/>
      <c r="AP226" s="948"/>
      <c r="AQ226" s="949"/>
      <c r="AR226" s="24"/>
      <c r="AS226" s="18"/>
    </row>
    <row r="227" spans="1:48" s="53" customFormat="1" ht="24.95" customHeight="1" outlineLevel="1">
      <c r="A227" s="5"/>
      <c r="B227" s="947"/>
      <c r="C227" s="948"/>
      <c r="D227" s="948"/>
      <c r="E227" s="948"/>
      <c r="F227" s="948"/>
      <c r="G227" s="948"/>
      <c r="H227" s="948"/>
      <c r="I227" s="948"/>
      <c r="J227" s="948"/>
      <c r="K227" s="948"/>
      <c r="L227" s="948"/>
      <c r="M227" s="948"/>
      <c r="N227" s="948"/>
      <c r="O227" s="948"/>
      <c r="P227" s="948"/>
      <c r="Q227" s="949"/>
      <c r="R227" s="947"/>
      <c r="S227" s="950"/>
      <c r="T227" s="951"/>
      <c r="U227" s="948"/>
      <c r="V227" s="948"/>
      <c r="W227" s="949"/>
      <c r="X227" s="13"/>
      <c r="Y227" s="16"/>
      <c r="Z227" s="13"/>
      <c r="AA227" s="15"/>
      <c r="AB227" s="49" t="e">
        <f t="shared" si="8"/>
        <v>#N/A</v>
      </c>
      <c r="AC227" s="947"/>
      <c r="AD227" s="948"/>
      <c r="AE227" s="948"/>
      <c r="AF227" s="948"/>
      <c r="AG227" s="948"/>
      <c r="AH227" s="948"/>
      <c r="AI227" s="948"/>
      <c r="AJ227" s="948"/>
      <c r="AK227" s="948"/>
      <c r="AL227" s="948"/>
      <c r="AM227" s="948"/>
      <c r="AN227" s="948"/>
      <c r="AO227" s="948"/>
      <c r="AP227" s="948"/>
      <c r="AQ227" s="949"/>
      <c r="AR227" s="24"/>
      <c r="AS227" s="18"/>
      <c r="AT227" s="5"/>
      <c r="AU227" s="5"/>
      <c r="AV227" s="5"/>
    </row>
    <row r="228" spans="1:48" s="53" customFormat="1" ht="24.95" customHeight="1" outlineLevel="1">
      <c r="A228" s="5"/>
      <c r="B228" s="947"/>
      <c r="C228" s="948"/>
      <c r="D228" s="948"/>
      <c r="E228" s="948"/>
      <c r="F228" s="948"/>
      <c r="G228" s="948"/>
      <c r="H228" s="948"/>
      <c r="I228" s="948"/>
      <c r="J228" s="948"/>
      <c r="K228" s="948"/>
      <c r="L228" s="948"/>
      <c r="M228" s="948"/>
      <c r="N228" s="948"/>
      <c r="O228" s="948"/>
      <c r="P228" s="948"/>
      <c r="Q228" s="949"/>
      <c r="R228" s="947"/>
      <c r="S228" s="950"/>
      <c r="T228" s="951"/>
      <c r="U228" s="948"/>
      <c r="V228" s="948"/>
      <c r="W228" s="949"/>
      <c r="X228" s="13"/>
      <c r="Y228" s="16"/>
      <c r="Z228" s="13"/>
      <c r="AA228" s="15"/>
      <c r="AB228" s="49" t="e">
        <f t="shared" si="8"/>
        <v>#N/A</v>
      </c>
      <c r="AC228" s="947"/>
      <c r="AD228" s="948"/>
      <c r="AE228" s="948"/>
      <c r="AF228" s="948"/>
      <c r="AG228" s="948"/>
      <c r="AH228" s="948"/>
      <c r="AI228" s="948"/>
      <c r="AJ228" s="948"/>
      <c r="AK228" s="948"/>
      <c r="AL228" s="948"/>
      <c r="AM228" s="948"/>
      <c r="AN228" s="948"/>
      <c r="AO228" s="948"/>
      <c r="AP228" s="948"/>
      <c r="AQ228" s="949"/>
      <c r="AR228" s="24"/>
      <c r="AS228" s="18"/>
      <c r="AT228" s="5"/>
      <c r="AU228" s="5"/>
      <c r="AV228" s="5"/>
    </row>
    <row r="229" spans="1:48" s="53" customFormat="1" ht="24.95" customHeight="1" outlineLevel="1">
      <c r="A229" s="5"/>
      <c r="B229" s="947"/>
      <c r="C229" s="948"/>
      <c r="D229" s="948"/>
      <c r="E229" s="948"/>
      <c r="F229" s="948"/>
      <c r="G229" s="948"/>
      <c r="H229" s="948"/>
      <c r="I229" s="948"/>
      <c r="J229" s="948"/>
      <c r="K229" s="948"/>
      <c r="L229" s="948"/>
      <c r="M229" s="948"/>
      <c r="N229" s="948"/>
      <c r="O229" s="948"/>
      <c r="P229" s="948"/>
      <c r="Q229" s="949"/>
      <c r="R229" s="947"/>
      <c r="S229" s="950"/>
      <c r="T229" s="951"/>
      <c r="U229" s="948"/>
      <c r="V229" s="948"/>
      <c r="W229" s="949"/>
      <c r="X229" s="13"/>
      <c r="Y229" s="16"/>
      <c r="Z229" s="13"/>
      <c r="AA229" s="15"/>
      <c r="AB229" s="49" t="e">
        <f t="shared" si="8"/>
        <v>#N/A</v>
      </c>
      <c r="AC229" s="947"/>
      <c r="AD229" s="948"/>
      <c r="AE229" s="948"/>
      <c r="AF229" s="948"/>
      <c r="AG229" s="948"/>
      <c r="AH229" s="948"/>
      <c r="AI229" s="948"/>
      <c r="AJ229" s="948"/>
      <c r="AK229" s="948"/>
      <c r="AL229" s="948"/>
      <c r="AM229" s="948"/>
      <c r="AN229" s="948"/>
      <c r="AO229" s="948"/>
      <c r="AP229" s="948"/>
      <c r="AQ229" s="949"/>
      <c r="AR229" s="24"/>
      <c r="AS229" s="18"/>
      <c r="AT229" s="5"/>
      <c r="AU229" s="5"/>
      <c r="AV229" s="5"/>
    </row>
    <row r="230" spans="1:48" s="53" customFormat="1" ht="24.95" customHeight="1" outlineLevel="1">
      <c r="A230" s="5"/>
      <c r="B230" s="947"/>
      <c r="C230" s="948"/>
      <c r="D230" s="948"/>
      <c r="E230" s="948"/>
      <c r="F230" s="948"/>
      <c r="G230" s="948"/>
      <c r="H230" s="948"/>
      <c r="I230" s="948"/>
      <c r="J230" s="948"/>
      <c r="K230" s="948"/>
      <c r="L230" s="948"/>
      <c r="M230" s="948"/>
      <c r="N230" s="948"/>
      <c r="O230" s="948"/>
      <c r="P230" s="948"/>
      <c r="Q230" s="949"/>
      <c r="R230" s="947"/>
      <c r="S230" s="950"/>
      <c r="T230" s="951"/>
      <c r="U230" s="948"/>
      <c r="V230" s="948"/>
      <c r="W230" s="949"/>
      <c r="X230" s="13"/>
      <c r="Y230" s="16"/>
      <c r="Z230" s="13"/>
      <c r="AA230" s="15"/>
      <c r="AB230" s="49" t="e">
        <f t="shared" si="8"/>
        <v>#N/A</v>
      </c>
      <c r="AC230" s="947"/>
      <c r="AD230" s="948"/>
      <c r="AE230" s="948"/>
      <c r="AF230" s="948"/>
      <c r="AG230" s="948"/>
      <c r="AH230" s="948"/>
      <c r="AI230" s="948"/>
      <c r="AJ230" s="948"/>
      <c r="AK230" s="948"/>
      <c r="AL230" s="948"/>
      <c r="AM230" s="948"/>
      <c r="AN230" s="948"/>
      <c r="AO230" s="948"/>
      <c r="AP230" s="948"/>
      <c r="AQ230" s="949"/>
      <c r="AR230" s="24"/>
      <c r="AS230" s="18"/>
      <c r="AT230" s="5"/>
      <c r="AU230" s="5"/>
      <c r="AV230" s="5"/>
    </row>
    <row r="231" spans="1:48" s="53" customFormat="1" ht="24.95" customHeight="1" outlineLevel="1">
      <c r="A231" s="5"/>
      <c r="B231" s="947"/>
      <c r="C231" s="948"/>
      <c r="D231" s="948"/>
      <c r="E231" s="948"/>
      <c r="F231" s="948"/>
      <c r="G231" s="948"/>
      <c r="H231" s="948"/>
      <c r="I231" s="948"/>
      <c r="J231" s="948"/>
      <c r="K231" s="948"/>
      <c r="L231" s="948"/>
      <c r="M231" s="948"/>
      <c r="N231" s="948"/>
      <c r="O231" s="948"/>
      <c r="P231" s="948"/>
      <c r="Q231" s="949"/>
      <c r="R231" s="947"/>
      <c r="S231" s="950"/>
      <c r="T231" s="951"/>
      <c r="U231" s="948"/>
      <c r="V231" s="948"/>
      <c r="W231" s="949"/>
      <c r="X231" s="13"/>
      <c r="Y231" s="16"/>
      <c r="Z231" s="13"/>
      <c r="AA231" s="15"/>
      <c r="AB231" s="49" t="e">
        <f t="shared" si="8"/>
        <v>#N/A</v>
      </c>
      <c r="AC231" s="947"/>
      <c r="AD231" s="948"/>
      <c r="AE231" s="948"/>
      <c r="AF231" s="948"/>
      <c r="AG231" s="948"/>
      <c r="AH231" s="948"/>
      <c r="AI231" s="948"/>
      <c r="AJ231" s="948"/>
      <c r="AK231" s="948"/>
      <c r="AL231" s="948"/>
      <c r="AM231" s="948"/>
      <c r="AN231" s="948"/>
      <c r="AO231" s="948"/>
      <c r="AP231" s="948"/>
      <c r="AQ231" s="949"/>
      <c r="AR231" s="24"/>
      <c r="AS231" s="18"/>
      <c r="AT231" s="5"/>
      <c r="AU231" s="5"/>
      <c r="AV231" s="5"/>
    </row>
    <row r="232" spans="1:48" s="53" customFormat="1" ht="24.95" customHeight="1" outlineLevel="1">
      <c r="A232" s="5"/>
      <c r="B232" s="947"/>
      <c r="C232" s="948"/>
      <c r="D232" s="948"/>
      <c r="E232" s="948"/>
      <c r="F232" s="948"/>
      <c r="G232" s="948"/>
      <c r="H232" s="948"/>
      <c r="I232" s="948"/>
      <c r="J232" s="948"/>
      <c r="K232" s="948"/>
      <c r="L232" s="948"/>
      <c r="M232" s="948"/>
      <c r="N232" s="948"/>
      <c r="O232" s="948"/>
      <c r="P232" s="948"/>
      <c r="Q232" s="949"/>
      <c r="R232" s="947"/>
      <c r="S232" s="950"/>
      <c r="T232" s="951"/>
      <c r="U232" s="948"/>
      <c r="V232" s="948"/>
      <c r="W232" s="949"/>
      <c r="X232" s="13"/>
      <c r="Y232" s="16"/>
      <c r="Z232" s="13"/>
      <c r="AA232" s="15"/>
      <c r="AB232" s="49" t="e">
        <f t="shared" si="8"/>
        <v>#N/A</v>
      </c>
      <c r="AC232" s="947"/>
      <c r="AD232" s="948"/>
      <c r="AE232" s="948"/>
      <c r="AF232" s="948"/>
      <c r="AG232" s="948"/>
      <c r="AH232" s="948"/>
      <c r="AI232" s="948"/>
      <c r="AJ232" s="948"/>
      <c r="AK232" s="948"/>
      <c r="AL232" s="948"/>
      <c r="AM232" s="948"/>
      <c r="AN232" s="948"/>
      <c r="AO232" s="948"/>
      <c r="AP232" s="948"/>
      <c r="AQ232" s="949"/>
      <c r="AR232" s="24"/>
      <c r="AS232" s="18"/>
      <c r="AT232" s="5"/>
      <c r="AU232" s="5"/>
      <c r="AV232" s="5"/>
    </row>
    <row r="233" spans="1:48" s="53" customFormat="1" ht="24.95" customHeight="1" outlineLevel="1" thickBot="1">
      <c r="A233" s="5"/>
      <c r="B233" s="947"/>
      <c r="C233" s="948"/>
      <c r="D233" s="948"/>
      <c r="E233" s="948"/>
      <c r="F233" s="948"/>
      <c r="G233" s="948"/>
      <c r="H233" s="948"/>
      <c r="I233" s="948"/>
      <c r="J233" s="948"/>
      <c r="K233" s="948"/>
      <c r="L233" s="948"/>
      <c r="M233" s="948"/>
      <c r="N233" s="948"/>
      <c r="O233" s="948"/>
      <c r="P233" s="948"/>
      <c r="Q233" s="949"/>
      <c r="R233" s="952"/>
      <c r="S233" s="953"/>
      <c r="T233" s="954"/>
      <c r="U233" s="955"/>
      <c r="V233" s="955"/>
      <c r="W233" s="956"/>
      <c r="X233" s="19"/>
      <c r="Y233" s="25"/>
      <c r="Z233" s="28"/>
      <c r="AA233" s="50"/>
      <c r="AB233" s="51" t="e">
        <f t="shared" si="8"/>
        <v>#N/A</v>
      </c>
      <c r="AC233" s="952"/>
      <c r="AD233" s="955"/>
      <c r="AE233" s="955"/>
      <c r="AF233" s="955"/>
      <c r="AG233" s="955"/>
      <c r="AH233" s="955"/>
      <c r="AI233" s="955"/>
      <c r="AJ233" s="955"/>
      <c r="AK233" s="955"/>
      <c r="AL233" s="955"/>
      <c r="AM233" s="955"/>
      <c r="AN233" s="955"/>
      <c r="AO233" s="955"/>
      <c r="AP233" s="955"/>
      <c r="AQ233" s="956"/>
      <c r="AR233" s="26"/>
      <c r="AS233" s="22"/>
      <c r="AT233" s="5"/>
      <c r="AU233" s="5"/>
      <c r="AV233" s="5"/>
    </row>
    <row r="234" spans="1:48" s="53" customFormat="1" ht="24.95" customHeight="1" outlineLevel="1" thickBot="1">
      <c r="B234" s="938"/>
      <c r="C234" s="939"/>
      <c r="D234" s="939"/>
      <c r="E234" s="939"/>
      <c r="F234" s="939"/>
      <c r="G234" s="939"/>
      <c r="H234" s="939"/>
      <c r="I234" s="939"/>
      <c r="J234" s="939"/>
      <c r="K234" s="939"/>
      <c r="L234" s="939"/>
      <c r="M234" s="939"/>
      <c r="N234" s="939"/>
      <c r="O234" s="939"/>
      <c r="P234" s="939"/>
      <c r="Q234" s="940"/>
      <c r="R234" s="1022" t="s">
        <v>132</v>
      </c>
      <c r="S234" s="1023"/>
      <c r="T234" s="1023"/>
      <c r="U234" s="1023"/>
      <c r="V234" s="1023"/>
      <c r="W234" s="1023"/>
      <c r="X234" s="1023"/>
      <c r="Y234" s="1024"/>
      <c r="Z234" s="62">
        <f>ROUNDUP(SUM(Z225:Z233)*$AK222,0)</f>
        <v>0</v>
      </c>
      <c r="AA234" s="63">
        <f>ROUNDUP(SUM(AA225:AA233)*$AK222,0)</f>
        <v>0</v>
      </c>
      <c r="AB234" s="69"/>
      <c r="AC234" s="944"/>
      <c r="AD234" s="945"/>
      <c r="AE234" s="945"/>
      <c r="AF234" s="945"/>
      <c r="AG234" s="945"/>
      <c r="AH234" s="945"/>
      <c r="AI234" s="945"/>
      <c r="AJ234" s="945"/>
      <c r="AK234" s="945"/>
      <c r="AL234" s="945"/>
      <c r="AM234" s="945"/>
      <c r="AN234" s="945"/>
      <c r="AO234" s="945"/>
      <c r="AP234" s="945"/>
      <c r="AQ234" s="945"/>
      <c r="AR234" s="945"/>
      <c r="AS234" s="946"/>
      <c r="AU234" s="5"/>
      <c r="AV234" s="5"/>
    </row>
    <row r="235" spans="1:48" s="53" customFormat="1" ht="24.95" customHeight="1" outlineLevel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1"/>
      <c r="AS235" s="1"/>
      <c r="AT235" s="5"/>
      <c r="AU235" s="5"/>
      <c r="AV235" s="5"/>
    </row>
    <row r="236" spans="1:48" s="53" customFormat="1" ht="24.9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1"/>
      <c r="AS236" s="1"/>
      <c r="AT236" s="5"/>
      <c r="AU236" s="5"/>
      <c r="AV236" s="5"/>
    </row>
    <row r="237" spans="1:48" s="53" customFormat="1" ht="24.95" customHeight="1" thickBot="1">
      <c r="B237" s="1052" t="s">
        <v>114</v>
      </c>
      <c r="C237" s="1052"/>
      <c r="D237" s="1052"/>
      <c r="E237" s="1052"/>
      <c r="F237" s="1052"/>
      <c r="G237" s="1052"/>
      <c r="H237" s="1052"/>
      <c r="I237" s="1052"/>
      <c r="J237" s="1052"/>
      <c r="K237" s="1052"/>
      <c r="L237" s="1052"/>
      <c r="M237" s="1052"/>
      <c r="N237" s="1052"/>
      <c r="O237" s="1052"/>
      <c r="P237" s="1052"/>
      <c r="Q237" s="1052"/>
      <c r="R237" s="1052"/>
      <c r="S237" s="1052"/>
      <c r="T237" s="1052"/>
      <c r="U237" s="1052"/>
      <c r="V237" s="1052"/>
      <c r="W237" s="1052"/>
      <c r="X237" s="1052"/>
      <c r="Y237" s="1052"/>
      <c r="Z237" s="1052"/>
      <c r="AA237" s="1052"/>
      <c r="AB237" s="1052"/>
      <c r="AC237" s="1052"/>
      <c r="AD237" s="1052"/>
      <c r="AE237" s="1052"/>
      <c r="AF237" s="1052"/>
      <c r="AG237" s="1052"/>
      <c r="AH237" s="1052"/>
      <c r="AI237" s="1052"/>
      <c r="AJ237" s="1052"/>
      <c r="AK237" s="1052"/>
      <c r="AL237" s="1052"/>
      <c r="AM237" s="1052"/>
      <c r="AN237" s="1052"/>
      <c r="AO237" s="1052"/>
      <c r="AP237" s="1052"/>
      <c r="AQ237" s="1052"/>
      <c r="AR237" s="1052"/>
      <c r="AS237" s="1052"/>
      <c r="AT237" s="11"/>
      <c r="AU237" s="5"/>
      <c r="AV237" s="5"/>
    </row>
    <row r="238" spans="1:48" s="53" customFormat="1" ht="24.95" customHeight="1">
      <c r="B238" s="1053" t="s">
        <v>244</v>
      </c>
      <c r="C238" s="1054"/>
      <c r="D238" s="1053" t="s">
        <v>77</v>
      </c>
      <c r="E238" s="1059"/>
      <c r="F238" s="1059"/>
      <c r="G238" s="1059"/>
      <c r="H238" s="1059"/>
      <c r="I238" s="1059"/>
      <c r="J238" s="1059"/>
      <c r="K238" s="1059"/>
      <c r="L238" s="1059"/>
      <c r="M238" s="1059"/>
      <c r="N238" s="1059"/>
      <c r="O238" s="1059"/>
      <c r="P238" s="1059"/>
      <c r="Q238" s="1059"/>
      <c r="R238" s="1059"/>
      <c r="S238" s="1059"/>
      <c r="T238" s="1059"/>
      <c r="U238" s="1059"/>
      <c r="V238" s="1059"/>
      <c r="W238" s="1059"/>
      <c r="X238" s="1059"/>
      <c r="Y238" s="1059"/>
      <c r="Z238" s="1059"/>
      <c r="AA238" s="1059"/>
      <c r="AB238" s="1059"/>
      <c r="AC238" s="1059"/>
      <c r="AD238" s="1059"/>
      <c r="AE238" s="1059"/>
      <c r="AF238" s="1059"/>
      <c r="AG238" s="1059"/>
      <c r="AH238" s="1059"/>
      <c r="AI238" s="1059"/>
      <c r="AJ238" s="1059"/>
      <c r="AK238" s="1054"/>
      <c r="AL238" s="1074" t="s">
        <v>368</v>
      </c>
      <c r="AM238" s="1075"/>
      <c r="AN238" s="1075"/>
      <c r="AO238" s="1075"/>
      <c r="AP238" s="1075"/>
      <c r="AQ238" s="1075"/>
      <c r="AR238" s="1075"/>
      <c r="AS238" s="1076"/>
      <c r="AT238" s="11"/>
      <c r="AU238" s="5"/>
      <c r="AV238" s="5"/>
    </row>
    <row r="239" spans="1:48" s="53" customFormat="1" ht="24.95" customHeight="1">
      <c r="B239" s="1055"/>
      <c r="C239" s="1056"/>
      <c r="D239" s="1055"/>
      <c r="E239" s="1060"/>
      <c r="F239" s="1060"/>
      <c r="G239" s="1060"/>
      <c r="H239" s="1060"/>
      <c r="I239" s="1060"/>
      <c r="J239" s="1060"/>
      <c r="K239" s="1060"/>
      <c r="L239" s="1060"/>
      <c r="M239" s="1060"/>
      <c r="N239" s="1060"/>
      <c r="O239" s="1060"/>
      <c r="P239" s="1060"/>
      <c r="Q239" s="1060"/>
      <c r="R239" s="1060"/>
      <c r="S239" s="1060"/>
      <c r="T239" s="1060"/>
      <c r="U239" s="1060"/>
      <c r="V239" s="1060"/>
      <c r="W239" s="1060"/>
      <c r="X239" s="1060"/>
      <c r="Y239" s="1060"/>
      <c r="Z239" s="1060"/>
      <c r="AA239" s="1060"/>
      <c r="AB239" s="1060"/>
      <c r="AC239" s="1060"/>
      <c r="AD239" s="1060"/>
      <c r="AE239" s="1060"/>
      <c r="AF239" s="1060"/>
      <c r="AG239" s="1060"/>
      <c r="AH239" s="1060"/>
      <c r="AI239" s="1060"/>
      <c r="AJ239" s="1060"/>
      <c r="AK239" s="1056"/>
      <c r="AL239" s="1077"/>
      <c r="AM239" s="1078"/>
      <c r="AN239" s="1078"/>
      <c r="AO239" s="1078"/>
      <c r="AP239" s="1078"/>
      <c r="AQ239" s="1078"/>
      <c r="AR239" s="1078"/>
      <c r="AS239" s="1079"/>
      <c r="AT239" s="11"/>
      <c r="AU239" s="5"/>
      <c r="AV239" s="5"/>
    </row>
    <row r="240" spans="1:48" s="53" customFormat="1" ht="24.95" customHeight="1" thickBot="1">
      <c r="B240" s="1057"/>
      <c r="C240" s="1058"/>
      <c r="D240" s="1057"/>
      <c r="E240" s="1061"/>
      <c r="F240" s="1061"/>
      <c r="G240" s="1061"/>
      <c r="H240" s="1061"/>
      <c r="I240" s="1061"/>
      <c r="J240" s="1061"/>
      <c r="K240" s="1061"/>
      <c r="L240" s="1061"/>
      <c r="M240" s="1061"/>
      <c r="N240" s="1061"/>
      <c r="O240" s="1061"/>
      <c r="P240" s="1061"/>
      <c r="Q240" s="1061"/>
      <c r="R240" s="1061"/>
      <c r="S240" s="1061"/>
      <c r="T240" s="1061"/>
      <c r="U240" s="1061"/>
      <c r="V240" s="1061"/>
      <c r="W240" s="1061"/>
      <c r="X240" s="1061"/>
      <c r="Y240" s="1061"/>
      <c r="Z240" s="1061"/>
      <c r="AA240" s="1061"/>
      <c r="AB240" s="1061"/>
      <c r="AC240" s="1061"/>
      <c r="AD240" s="1061"/>
      <c r="AE240" s="1061"/>
      <c r="AF240" s="1061"/>
      <c r="AG240" s="1061"/>
      <c r="AH240" s="1061"/>
      <c r="AI240" s="1061"/>
      <c r="AJ240" s="1061"/>
      <c r="AK240" s="1058"/>
      <c r="AL240" s="1080" t="s">
        <v>274</v>
      </c>
      <c r="AM240" s="1081"/>
      <c r="AN240" s="1081"/>
      <c r="AO240" s="1081"/>
      <c r="AP240" s="1081"/>
      <c r="AQ240" s="1081"/>
      <c r="AR240" s="1081"/>
      <c r="AS240" s="1082"/>
      <c r="AT240" s="11"/>
      <c r="AU240" s="5"/>
      <c r="AV240" s="5"/>
    </row>
    <row r="241" spans="1:48" s="5" customFormat="1" ht="24.95" customHeight="1" outlineLevel="1" thickBot="1">
      <c r="A241" s="53"/>
      <c r="B241" s="1047"/>
      <c r="C241" s="1048"/>
      <c r="D241" s="1048"/>
      <c r="E241" s="1048"/>
      <c r="F241" s="1048"/>
      <c r="G241" s="1048"/>
      <c r="H241" s="1048"/>
      <c r="I241" s="1048"/>
      <c r="J241" s="1048"/>
      <c r="K241" s="1048"/>
      <c r="L241" s="1048"/>
      <c r="M241" s="1048"/>
      <c r="N241" s="1048"/>
      <c r="O241" s="1048"/>
      <c r="P241" s="1048"/>
      <c r="Q241" s="1048"/>
      <c r="R241" s="1048"/>
      <c r="S241" s="1048"/>
      <c r="T241" s="1048"/>
      <c r="U241" s="1048"/>
      <c r="V241" s="1048"/>
      <c r="W241" s="1048"/>
      <c r="X241" s="1048"/>
      <c r="Y241" s="1048"/>
      <c r="Z241" s="1049" t="s">
        <v>115</v>
      </c>
      <c r="AA241" s="1050"/>
      <c r="AB241" s="1051"/>
      <c r="AC241" s="993" t="s">
        <v>116</v>
      </c>
      <c r="AD241" s="994"/>
      <c r="AE241" s="994"/>
      <c r="AF241" s="994"/>
      <c r="AG241" s="994"/>
      <c r="AH241" s="994"/>
      <c r="AI241" s="581">
        <v>0</v>
      </c>
      <c r="AJ241" s="582"/>
      <c r="AK241" s="995">
        <f>AI241/AR$9</f>
        <v>0</v>
      </c>
      <c r="AL241" s="996"/>
      <c r="AM241" s="920" t="s">
        <v>175</v>
      </c>
      <c r="AN241" s="963"/>
      <c r="AO241" s="963"/>
      <c r="AP241" s="963"/>
      <c r="AQ241" s="921"/>
      <c r="AR241" s="1007"/>
      <c r="AS241" s="962"/>
      <c r="AT241" s="53"/>
    </row>
    <row r="242" spans="1:48" s="5" customFormat="1" ht="24.95" customHeight="1" outlineLevel="1">
      <c r="A242" s="53"/>
      <c r="B242" s="920" t="s">
        <v>117</v>
      </c>
      <c r="C242" s="963"/>
      <c r="D242" s="963"/>
      <c r="E242" s="963"/>
      <c r="F242" s="963"/>
      <c r="G242" s="963"/>
      <c r="H242" s="963"/>
      <c r="I242" s="963"/>
      <c r="J242" s="963"/>
      <c r="K242" s="963"/>
      <c r="L242" s="963"/>
      <c r="M242" s="963"/>
      <c r="N242" s="963"/>
      <c r="O242" s="963"/>
      <c r="P242" s="963"/>
      <c r="Q242" s="964"/>
      <c r="R242" s="920" t="s">
        <v>118</v>
      </c>
      <c r="S242" s="921"/>
      <c r="T242" s="963" t="s">
        <v>119</v>
      </c>
      <c r="U242" s="963"/>
      <c r="V242" s="963"/>
      <c r="W242" s="964"/>
      <c r="X242" s="967" t="s">
        <v>46</v>
      </c>
      <c r="Y242" s="1042" t="s">
        <v>47</v>
      </c>
      <c r="Z242" s="1044" t="s">
        <v>120</v>
      </c>
      <c r="AA242" s="1045" t="s">
        <v>121</v>
      </c>
      <c r="AB242" s="1046" t="s">
        <v>122</v>
      </c>
      <c r="AC242" s="920" t="s">
        <v>123</v>
      </c>
      <c r="AD242" s="963"/>
      <c r="AE242" s="963"/>
      <c r="AF242" s="963"/>
      <c r="AG242" s="963"/>
      <c r="AH242" s="963"/>
      <c r="AI242" s="963"/>
      <c r="AJ242" s="963"/>
      <c r="AK242" s="963"/>
      <c r="AL242" s="963"/>
      <c r="AM242" s="963"/>
      <c r="AN242" s="963"/>
      <c r="AO242" s="963"/>
      <c r="AP242" s="963"/>
      <c r="AQ242" s="964"/>
      <c r="AR242" s="1026" t="s">
        <v>124</v>
      </c>
      <c r="AS242" s="1027"/>
      <c r="AT242" s="53"/>
    </row>
    <row r="243" spans="1:48" s="53" customFormat="1" ht="24.95" customHeight="1" outlineLevel="1">
      <c r="B243" s="922"/>
      <c r="C243" s="965"/>
      <c r="D243" s="965"/>
      <c r="E243" s="965"/>
      <c r="F243" s="965"/>
      <c r="G243" s="965"/>
      <c r="H243" s="965"/>
      <c r="I243" s="965"/>
      <c r="J243" s="965"/>
      <c r="K243" s="965"/>
      <c r="L243" s="965"/>
      <c r="M243" s="965"/>
      <c r="N243" s="965"/>
      <c r="O243" s="965"/>
      <c r="P243" s="965"/>
      <c r="Q243" s="966"/>
      <c r="R243" s="922"/>
      <c r="S243" s="923"/>
      <c r="T243" s="965"/>
      <c r="U243" s="965"/>
      <c r="V243" s="965"/>
      <c r="W243" s="966"/>
      <c r="X243" s="968"/>
      <c r="Y243" s="1043"/>
      <c r="Z243" s="968"/>
      <c r="AA243" s="974"/>
      <c r="AB243" s="970"/>
      <c r="AC243" s="922"/>
      <c r="AD243" s="965"/>
      <c r="AE243" s="965"/>
      <c r="AF243" s="965"/>
      <c r="AG243" s="965"/>
      <c r="AH243" s="965"/>
      <c r="AI243" s="965"/>
      <c r="AJ243" s="965"/>
      <c r="AK243" s="965"/>
      <c r="AL243" s="965"/>
      <c r="AM243" s="965"/>
      <c r="AN243" s="965"/>
      <c r="AO243" s="965"/>
      <c r="AP243" s="965"/>
      <c r="AQ243" s="966"/>
      <c r="AR243" s="23" t="s">
        <v>125</v>
      </c>
      <c r="AS243" s="12" t="s">
        <v>126</v>
      </c>
      <c r="AU243" s="5"/>
      <c r="AV243" s="5"/>
    </row>
    <row r="244" spans="1:48" s="53" customFormat="1" ht="24.95" customHeight="1" outlineLevel="1">
      <c r="B244" s="947" t="s">
        <v>297</v>
      </c>
      <c r="C244" s="948"/>
      <c r="D244" s="948"/>
      <c r="E244" s="948"/>
      <c r="F244" s="948"/>
      <c r="G244" s="948"/>
      <c r="H244" s="948"/>
      <c r="I244" s="948"/>
      <c r="J244" s="948"/>
      <c r="K244" s="948"/>
      <c r="L244" s="948"/>
      <c r="M244" s="948"/>
      <c r="N244" s="948"/>
      <c r="O244" s="948"/>
      <c r="P244" s="948"/>
      <c r="Q244" s="949"/>
      <c r="R244" s="947" t="s">
        <v>130</v>
      </c>
      <c r="S244" s="950"/>
      <c r="T244" s="951" t="s">
        <v>129</v>
      </c>
      <c r="U244" s="948"/>
      <c r="V244" s="948"/>
      <c r="W244" s="949"/>
      <c r="X244" s="13" t="s">
        <v>170</v>
      </c>
      <c r="Y244" s="16"/>
      <c r="Z244" s="13"/>
      <c r="AA244" s="15"/>
      <c r="AB244" s="49" t="e">
        <f>INDEX($AM$116:$AT$119,MATCH(Z244,$AK$116:$AK$119,0),MATCH(AA244,$AM$120:$AT$120,0))</f>
        <v>#N/A</v>
      </c>
      <c r="AC244" s="947" t="s">
        <v>298</v>
      </c>
      <c r="AD244" s="948"/>
      <c r="AE244" s="948"/>
      <c r="AF244" s="948"/>
      <c r="AG244" s="948"/>
      <c r="AH244" s="948"/>
      <c r="AI244" s="948"/>
      <c r="AJ244" s="948"/>
      <c r="AK244" s="948"/>
      <c r="AL244" s="948"/>
      <c r="AM244" s="948"/>
      <c r="AN244" s="948"/>
      <c r="AO244" s="948"/>
      <c r="AP244" s="948"/>
      <c r="AQ244" s="949"/>
      <c r="AR244" s="24" t="s">
        <v>170</v>
      </c>
      <c r="AS244" s="18"/>
      <c r="AU244" s="5"/>
      <c r="AV244" s="5"/>
    </row>
    <row r="245" spans="1:48" s="53" customFormat="1" ht="24.95" customHeight="1" outlineLevel="1">
      <c r="A245" s="5"/>
      <c r="B245" s="947"/>
      <c r="C245" s="948"/>
      <c r="D245" s="948"/>
      <c r="E245" s="948"/>
      <c r="F245" s="948"/>
      <c r="G245" s="948"/>
      <c r="H245" s="948"/>
      <c r="I245" s="948"/>
      <c r="J245" s="948"/>
      <c r="K245" s="948"/>
      <c r="L245" s="948"/>
      <c r="M245" s="948"/>
      <c r="N245" s="948"/>
      <c r="O245" s="948"/>
      <c r="P245" s="948"/>
      <c r="Q245" s="949"/>
      <c r="R245" s="947"/>
      <c r="S245" s="950"/>
      <c r="T245" s="951"/>
      <c r="U245" s="948"/>
      <c r="V245" s="948"/>
      <c r="W245" s="949"/>
      <c r="X245" s="13"/>
      <c r="Y245" s="16"/>
      <c r="Z245" s="13"/>
      <c r="AA245" s="15"/>
      <c r="AB245" s="49" t="e">
        <f t="shared" ref="AB245:AB252" si="9">INDEX($AM$116:$AT$119,MATCH(Z245,$AK$116:$AK$119,0),MATCH(AA245,$AM$120:$AT$120,0))</f>
        <v>#N/A</v>
      </c>
      <c r="AC245" s="947"/>
      <c r="AD245" s="948"/>
      <c r="AE245" s="948"/>
      <c r="AF245" s="948"/>
      <c r="AG245" s="948"/>
      <c r="AH245" s="948"/>
      <c r="AI245" s="948"/>
      <c r="AJ245" s="948"/>
      <c r="AK245" s="948"/>
      <c r="AL245" s="948"/>
      <c r="AM245" s="948"/>
      <c r="AN245" s="948"/>
      <c r="AO245" s="948"/>
      <c r="AP245" s="948"/>
      <c r="AQ245" s="949"/>
      <c r="AR245" s="24"/>
      <c r="AS245" s="18"/>
      <c r="AT245" s="5"/>
      <c r="AU245" s="5"/>
      <c r="AV245" s="5"/>
    </row>
    <row r="246" spans="1:48" s="53" customFormat="1" ht="24.95" customHeight="1" outlineLevel="1">
      <c r="A246" s="5"/>
      <c r="B246" s="947"/>
      <c r="C246" s="948"/>
      <c r="D246" s="948"/>
      <c r="E246" s="948"/>
      <c r="F246" s="948"/>
      <c r="G246" s="948"/>
      <c r="H246" s="948"/>
      <c r="I246" s="948"/>
      <c r="J246" s="948"/>
      <c r="K246" s="948"/>
      <c r="L246" s="948"/>
      <c r="M246" s="948"/>
      <c r="N246" s="948"/>
      <c r="O246" s="948"/>
      <c r="P246" s="948"/>
      <c r="Q246" s="949"/>
      <c r="R246" s="947"/>
      <c r="S246" s="950"/>
      <c r="T246" s="951"/>
      <c r="U246" s="948"/>
      <c r="V246" s="948"/>
      <c r="W246" s="949"/>
      <c r="X246" s="13"/>
      <c r="Y246" s="16"/>
      <c r="Z246" s="13"/>
      <c r="AA246" s="15"/>
      <c r="AB246" s="49" t="e">
        <f t="shared" si="9"/>
        <v>#N/A</v>
      </c>
      <c r="AC246" s="947"/>
      <c r="AD246" s="948"/>
      <c r="AE246" s="948"/>
      <c r="AF246" s="948"/>
      <c r="AG246" s="948"/>
      <c r="AH246" s="948"/>
      <c r="AI246" s="948"/>
      <c r="AJ246" s="948"/>
      <c r="AK246" s="948"/>
      <c r="AL246" s="948"/>
      <c r="AM246" s="948"/>
      <c r="AN246" s="948"/>
      <c r="AO246" s="948"/>
      <c r="AP246" s="948"/>
      <c r="AQ246" s="949"/>
      <c r="AR246" s="24"/>
      <c r="AS246" s="18"/>
      <c r="AT246" s="5"/>
      <c r="AU246" s="5"/>
      <c r="AV246" s="5"/>
    </row>
    <row r="247" spans="1:48" s="53" customFormat="1" ht="24.95" customHeight="1" outlineLevel="1">
      <c r="A247" s="5"/>
      <c r="B247" s="947"/>
      <c r="C247" s="948"/>
      <c r="D247" s="948"/>
      <c r="E247" s="948"/>
      <c r="F247" s="948"/>
      <c r="G247" s="948"/>
      <c r="H247" s="948"/>
      <c r="I247" s="948"/>
      <c r="J247" s="948"/>
      <c r="K247" s="948"/>
      <c r="L247" s="948"/>
      <c r="M247" s="948"/>
      <c r="N247" s="948"/>
      <c r="O247" s="948"/>
      <c r="P247" s="948"/>
      <c r="Q247" s="949"/>
      <c r="R247" s="947"/>
      <c r="S247" s="950"/>
      <c r="T247" s="951"/>
      <c r="U247" s="948"/>
      <c r="V247" s="948"/>
      <c r="W247" s="949"/>
      <c r="X247" s="13"/>
      <c r="Y247" s="16"/>
      <c r="Z247" s="13"/>
      <c r="AA247" s="15"/>
      <c r="AB247" s="49" t="e">
        <f t="shared" si="9"/>
        <v>#N/A</v>
      </c>
      <c r="AC247" s="947"/>
      <c r="AD247" s="948"/>
      <c r="AE247" s="948"/>
      <c r="AF247" s="948"/>
      <c r="AG247" s="948"/>
      <c r="AH247" s="948"/>
      <c r="AI247" s="948"/>
      <c r="AJ247" s="948"/>
      <c r="AK247" s="948"/>
      <c r="AL247" s="948"/>
      <c r="AM247" s="948"/>
      <c r="AN247" s="948"/>
      <c r="AO247" s="948"/>
      <c r="AP247" s="948"/>
      <c r="AQ247" s="949"/>
      <c r="AR247" s="24"/>
      <c r="AS247" s="18"/>
      <c r="AT247" s="5"/>
      <c r="AU247" s="5"/>
      <c r="AV247" s="5"/>
    </row>
    <row r="248" spans="1:48" s="53" customFormat="1" ht="24.95" customHeight="1" outlineLevel="1">
      <c r="A248" s="5"/>
      <c r="B248" s="947"/>
      <c r="C248" s="948"/>
      <c r="D248" s="948"/>
      <c r="E248" s="948"/>
      <c r="F248" s="948"/>
      <c r="G248" s="948"/>
      <c r="H248" s="948"/>
      <c r="I248" s="948"/>
      <c r="J248" s="948"/>
      <c r="K248" s="948"/>
      <c r="L248" s="948"/>
      <c r="M248" s="948"/>
      <c r="N248" s="948"/>
      <c r="O248" s="948"/>
      <c r="P248" s="948"/>
      <c r="Q248" s="949"/>
      <c r="R248" s="947"/>
      <c r="S248" s="950"/>
      <c r="T248" s="951"/>
      <c r="U248" s="948"/>
      <c r="V248" s="948"/>
      <c r="W248" s="949"/>
      <c r="X248" s="13"/>
      <c r="Y248" s="16"/>
      <c r="Z248" s="13"/>
      <c r="AA248" s="15"/>
      <c r="AB248" s="49" t="e">
        <f t="shared" si="9"/>
        <v>#N/A</v>
      </c>
      <c r="AC248" s="947"/>
      <c r="AD248" s="948"/>
      <c r="AE248" s="948"/>
      <c r="AF248" s="948"/>
      <c r="AG248" s="948"/>
      <c r="AH248" s="948"/>
      <c r="AI248" s="948"/>
      <c r="AJ248" s="948"/>
      <c r="AK248" s="948"/>
      <c r="AL248" s="948"/>
      <c r="AM248" s="948"/>
      <c r="AN248" s="948"/>
      <c r="AO248" s="948"/>
      <c r="AP248" s="948"/>
      <c r="AQ248" s="949"/>
      <c r="AR248" s="24"/>
      <c r="AS248" s="18"/>
      <c r="AT248" s="5"/>
      <c r="AU248" s="5"/>
      <c r="AV248" s="5"/>
    </row>
    <row r="249" spans="1:48" s="53" customFormat="1" ht="24.95" customHeight="1" outlineLevel="1">
      <c r="A249" s="5"/>
      <c r="B249" s="947"/>
      <c r="C249" s="948"/>
      <c r="D249" s="948"/>
      <c r="E249" s="948"/>
      <c r="F249" s="948"/>
      <c r="G249" s="948"/>
      <c r="H249" s="948"/>
      <c r="I249" s="948"/>
      <c r="J249" s="948"/>
      <c r="K249" s="948"/>
      <c r="L249" s="948"/>
      <c r="M249" s="948"/>
      <c r="N249" s="948"/>
      <c r="O249" s="948"/>
      <c r="P249" s="948"/>
      <c r="Q249" s="949"/>
      <c r="R249" s="947"/>
      <c r="S249" s="950"/>
      <c r="T249" s="951"/>
      <c r="U249" s="948"/>
      <c r="V249" s="948"/>
      <c r="W249" s="949"/>
      <c r="X249" s="13"/>
      <c r="Y249" s="16"/>
      <c r="Z249" s="13"/>
      <c r="AA249" s="15"/>
      <c r="AB249" s="49" t="e">
        <f t="shared" si="9"/>
        <v>#N/A</v>
      </c>
      <c r="AC249" s="947"/>
      <c r="AD249" s="948"/>
      <c r="AE249" s="948"/>
      <c r="AF249" s="948"/>
      <c r="AG249" s="948"/>
      <c r="AH249" s="948"/>
      <c r="AI249" s="948"/>
      <c r="AJ249" s="948"/>
      <c r="AK249" s="948"/>
      <c r="AL249" s="948"/>
      <c r="AM249" s="948"/>
      <c r="AN249" s="948"/>
      <c r="AO249" s="948"/>
      <c r="AP249" s="948"/>
      <c r="AQ249" s="949"/>
      <c r="AR249" s="24"/>
      <c r="AS249" s="18"/>
      <c r="AT249" s="5"/>
      <c r="AU249" s="5"/>
      <c r="AV249" s="5"/>
    </row>
    <row r="250" spans="1:48" s="53" customFormat="1" ht="24.95" customHeight="1" outlineLevel="1">
      <c r="A250" s="5"/>
      <c r="B250" s="947"/>
      <c r="C250" s="948"/>
      <c r="D250" s="948"/>
      <c r="E250" s="948"/>
      <c r="F250" s="948"/>
      <c r="G250" s="948"/>
      <c r="H250" s="948"/>
      <c r="I250" s="948"/>
      <c r="J250" s="948"/>
      <c r="K250" s="948"/>
      <c r="L250" s="948"/>
      <c r="M250" s="948"/>
      <c r="N250" s="948"/>
      <c r="O250" s="948"/>
      <c r="P250" s="948"/>
      <c r="Q250" s="949"/>
      <c r="R250" s="947"/>
      <c r="S250" s="950"/>
      <c r="T250" s="951"/>
      <c r="U250" s="948"/>
      <c r="V250" s="948"/>
      <c r="W250" s="949"/>
      <c r="X250" s="13"/>
      <c r="Y250" s="16"/>
      <c r="Z250" s="13"/>
      <c r="AA250" s="15"/>
      <c r="AB250" s="49" t="e">
        <f t="shared" si="9"/>
        <v>#N/A</v>
      </c>
      <c r="AC250" s="947"/>
      <c r="AD250" s="948"/>
      <c r="AE250" s="948"/>
      <c r="AF250" s="948"/>
      <c r="AG250" s="948"/>
      <c r="AH250" s="948"/>
      <c r="AI250" s="948"/>
      <c r="AJ250" s="948"/>
      <c r="AK250" s="948"/>
      <c r="AL250" s="948"/>
      <c r="AM250" s="948"/>
      <c r="AN250" s="948"/>
      <c r="AO250" s="948"/>
      <c r="AP250" s="948"/>
      <c r="AQ250" s="949"/>
      <c r="AR250" s="24"/>
      <c r="AS250" s="18"/>
      <c r="AT250" s="5"/>
      <c r="AU250" s="5"/>
      <c r="AV250" s="5"/>
    </row>
    <row r="251" spans="1:48" s="53" customFormat="1" ht="24.95" customHeight="1" outlineLevel="1">
      <c r="A251" s="5"/>
      <c r="B251" s="947"/>
      <c r="C251" s="948"/>
      <c r="D251" s="948"/>
      <c r="E251" s="948"/>
      <c r="F251" s="948"/>
      <c r="G251" s="948"/>
      <c r="H251" s="948"/>
      <c r="I251" s="948"/>
      <c r="J251" s="948"/>
      <c r="K251" s="948"/>
      <c r="L251" s="948"/>
      <c r="M251" s="948"/>
      <c r="N251" s="948"/>
      <c r="O251" s="948"/>
      <c r="P251" s="948"/>
      <c r="Q251" s="949"/>
      <c r="R251" s="947"/>
      <c r="S251" s="950"/>
      <c r="T251" s="951"/>
      <c r="U251" s="948"/>
      <c r="V251" s="948"/>
      <c r="W251" s="949"/>
      <c r="X251" s="13"/>
      <c r="Y251" s="16"/>
      <c r="Z251" s="13"/>
      <c r="AA251" s="15"/>
      <c r="AB251" s="49" t="e">
        <f t="shared" si="9"/>
        <v>#N/A</v>
      </c>
      <c r="AC251" s="947"/>
      <c r="AD251" s="948"/>
      <c r="AE251" s="948"/>
      <c r="AF251" s="948"/>
      <c r="AG251" s="948"/>
      <c r="AH251" s="948"/>
      <c r="AI251" s="948"/>
      <c r="AJ251" s="948"/>
      <c r="AK251" s="948"/>
      <c r="AL251" s="948"/>
      <c r="AM251" s="948"/>
      <c r="AN251" s="948"/>
      <c r="AO251" s="948"/>
      <c r="AP251" s="948"/>
      <c r="AQ251" s="949"/>
      <c r="AR251" s="24"/>
      <c r="AS251" s="18"/>
      <c r="AT251" s="5"/>
      <c r="AU251" s="5"/>
      <c r="AV251" s="5"/>
    </row>
    <row r="252" spans="1:48" s="53" customFormat="1" ht="24.95" customHeight="1" outlineLevel="1" thickBot="1">
      <c r="A252" s="5"/>
      <c r="B252" s="947"/>
      <c r="C252" s="948"/>
      <c r="D252" s="948"/>
      <c r="E252" s="948"/>
      <c r="F252" s="948"/>
      <c r="G252" s="948"/>
      <c r="H252" s="948"/>
      <c r="I252" s="948"/>
      <c r="J252" s="948"/>
      <c r="K252" s="948"/>
      <c r="L252" s="948"/>
      <c r="M252" s="948"/>
      <c r="N252" s="948"/>
      <c r="O252" s="948"/>
      <c r="P252" s="948"/>
      <c r="Q252" s="949"/>
      <c r="R252" s="952"/>
      <c r="S252" s="953"/>
      <c r="T252" s="954"/>
      <c r="U252" s="955"/>
      <c r="V252" s="955"/>
      <c r="W252" s="956"/>
      <c r="X252" s="19"/>
      <c r="Y252" s="25"/>
      <c r="Z252" s="28"/>
      <c r="AA252" s="50"/>
      <c r="AB252" s="51" t="e">
        <f t="shared" si="9"/>
        <v>#N/A</v>
      </c>
      <c r="AC252" s="952"/>
      <c r="AD252" s="955"/>
      <c r="AE252" s="955"/>
      <c r="AF252" s="955"/>
      <c r="AG252" s="955"/>
      <c r="AH252" s="955"/>
      <c r="AI252" s="955"/>
      <c r="AJ252" s="955"/>
      <c r="AK252" s="955"/>
      <c r="AL252" s="955"/>
      <c r="AM252" s="955"/>
      <c r="AN252" s="955"/>
      <c r="AO252" s="955"/>
      <c r="AP252" s="955"/>
      <c r="AQ252" s="956"/>
      <c r="AR252" s="26"/>
      <c r="AS252" s="22"/>
      <c r="AT252" s="5"/>
      <c r="AU252" s="5"/>
      <c r="AV252" s="5"/>
    </row>
    <row r="253" spans="1:48" s="53" customFormat="1" ht="24.95" customHeight="1" outlineLevel="1" thickBot="1">
      <c r="B253" s="938"/>
      <c r="C253" s="939"/>
      <c r="D253" s="939"/>
      <c r="E253" s="939"/>
      <c r="F253" s="939"/>
      <c r="G253" s="939"/>
      <c r="H253" s="939"/>
      <c r="I253" s="939"/>
      <c r="J253" s="939"/>
      <c r="K253" s="939"/>
      <c r="L253" s="939"/>
      <c r="M253" s="939"/>
      <c r="N253" s="939"/>
      <c r="O253" s="939"/>
      <c r="P253" s="939"/>
      <c r="Q253" s="940"/>
      <c r="R253" s="1022" t="s">
        <v>132</v>
      </c>
      <c r="S253" s="1023"/>
      <c r="T253" s="1023"/>
      <c r="U253" s="1023"/>
      <c r="V253" s="1023"/>
      <c r="W253" s="1023"/>
      <c r="X253" s="1023"/>
      <c r="Y253" s="1024"/>
      <c r="Z253" s="62">
        <f>ROUNDUP(SUM(Z244:Z252)*$AK241,0)</f>
        <v>0</v>
      </c>
      <c r="AA253" s="63">
        <f>ROUNDUP(SUM(AA244:AA252)*$AK241,0)</f>
        <v>0</v>
      </c>
      <c r="AB253" s="69"/>
      <c r="AC253" s="944"/>
      <c r="AD253" s="945"/>
      <c r="AE253" s="945"/>
      <c r="AF253" s="945"/>
      <c r="AG253" s="945"/>
      <c r="AH253" s="945"/>
      <c r="AI253" s="945"/>
      <c r="AJ253" s="945"/>
      <c r="AK253" s="945"/>
      <c r="AL253" s="945"/>
      <c r="AM253" s="945"/>
      <c r="AN253" s="945"/>
      <c r="AO253" s="945"/>
      <c r="AP253" s="945"/>
      <c r="AQ253" s="945"/>
      <c r="AR253" s="945"/>
      <c r="AS253" s="946"/>
      <c r="AU253" s="5"/>
      <c r="AV253" s="5"/>
    </row>
    <row r="254" spans="1:48" s="53" customFormat="1" ht="24.95" customHeight="1" outlineLevel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1"/>
      <c r="AS254" s="1"/>
      <c r="AT254" s="5"/>
      <c r="AU254" s="5"/>
      <c r="AV254" s="5"/>
    </row>
    <row r="255" spans="1:48" s="53" customFormat="1" ht="24.9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1"/>
      <c r="AS255" s="1"/>
      <c r="AT255" s="5"/>
      <c r="AU255" s="5"/>
      <c r="AV255" s="5"/>
    </row>
    <row r="256" spans="1:48" s="53" customFormat="1" ht="24.95" customHeight="1" thickBot="1">
      <c r="B256" s="1052" t="s">
        <v>114</v>
      </c>
      <c r="C256" s="1052"/>
      <c r="D256" s="1052"/>
      <c r="E256" s="1052"/>
      <c r="F256" s="1052"/>
      <c r="G256" s="1052"/>
      <c r="H256" s="1052"/>
      <c r="I256" s="1052"/>
      <c r="J256" s="1052"/>
      <c r="K256" s="1052"/>
      <c r="L256" s="1052"/>
      <c r="M256" s="1052"/>
      <c r="N256" s="1052"/>
      <c r="O256" s="1052"/>
      <c r="P256" s="1052"/>
      <c r="Q256" s="1052"/>
      <c r="R256" s="1052"/>
      <c r="S256" s="1052"/>
      <c r="T256" s="1052"/>
      <c r="U256" s="1052"/>
      <c r="V256" s="1052"/>
      <c r="W256" s="1052"/>
      <c r="X256" s="1052"/>
      <c r="Y256" s="1052"/>
      <c r="Z256" s="1052"/>
      <c r="AA256" s="1052"/>
      <c r="AB256" s="1052"/>
      <c r="AC256" s="1052"/>
      <c r="AD256" s="1052"/>
      <c r="AE256" s="1052"/>
      <c r="AF256" s="1052"/>
      <c r="AG256" s="1052"/>
      <c r="AH256" s="1052"/>
      <c r="AI256" s="1052"/>
      <c r="AJ256" s="1052"/>
      <c r="AK256" s="1052"/>
      <c r="AL256" s="1052"/>
      <c r="AM256" s="1052"/>
      <c r="AN256" s="1052"/>
      <c r="AO256" s="1052"/>
      <c r="AP256" s="1052"/>
      <c r="AQ256" s="1052"/>
      <c r="AR256" s="1052"/>
      <c r="AS256" s="1052"/>
      <c r="AT256" s="11"/>
      <c r="AU256" s="5"/>
      <c r="AV256" s="5"/>
    </row>
    <row r="257" spans="1:48" s="53" customFormat="1" ht="24.95" customHeight="1">
      <c r="B257" s="1053" t="s">
        <v>245</v>
      </c>
      <c r="C257" s="1054"/>
      <c r="D257" s="1053" t="s">
        <v>78</v>
      </c>
      <c r="E257" s="1059"/>
      <c r="F257" s="1059"/>
      <c r="G257" s="1059"/>
      <c r="H257" s="1059"/>
      <c r="I257" s="1059"/>
      <c r="J257" s="1059"/>
      <c r="K257" s="1059"/>
      <c r="L257" s="1059"/>
      <c r="M257" s="1059"/>
      <c r="N257" s="1059"/>
      <c r="O257" s="1059"/>
      <c r="P257" s="1059"/>
      <c r="Q257" s="1059"/>
      <c r="R257" s="1059"/>
      <c r="S257" s="1059"/>
      <c r="T257" s="1059"/>
      <c r="U257" s="1059"/>
      <c r="V257" s="1059"/>
      <c r="W257" s="1059"/>
      <c r="X257" s="1059"/>
      <c r="Y257" s="1059"/>
      <c r="Z257" s="1059"/>
      <c r="AA257" s="1059"/>
      <c r="AB257" s="1059"/>
      <c r="AC257" s="1059"/>
      <c r="AD257" s="1059"/>
      <c r="AE257" s="1059"/>
      <c r="AF257" s="1059"/>
      <c r="AG257" s="1059"/>
      <c r="AH257" s="1059"/>
      <c r="AI257" s="1059"/>
      <c r="AJ257" s="1059"/>
      <c r="AK257" s="1054"/>
      <c r="AL257" s="1074" t="s">
        <v>364</v>
      </c>
      <c r="AM257" s="1075"/>
      <c r="AN257" s="1075"/>
      <c r="AO257" s="1075"/>
      <c r="AP257" s="1075"/>
      <c r="AQ257" s="1075"/>
      <c r="AR257" s="1075"/>
      <c r="AS257" s="1076"/>
      <c r="AT257" s="11"/>
      <c r="AU257" s="5"/>
      <c r="AV257" s="5"/>
    </row>
    <row r="258" spans="1:48" s="5" customFormat="1" ht="24.95" customHeight="1">
      <c r="A258" s="53"/>
      <c r="B258" s="1055"/>
      <c r="C258" s="1056"/>
      <c r="D258" s="1055"/>
      <c r="E258" s="1060"/>
      <c r="F258" s="1060"/>
      <c r="G258" s="1060"/>
      <c r="H258" s="1060"/>
      <c r="I258" s="1060"/>
      <c r="J258" s="1060"/>
      <c r="K258" s="1060"/>
      <c r="L258" s="1060"/>
      <c r="M258" s="1060"/>
      <c r="N258" s="1060"/>
      <c r="O258" s="1060"/>
      <c r="P258" s="1060"/>
      <c r="Q258" s="1060"/>
      <c r="R258" s="1060"/>
      <c r="S258" s="1060"/>
      <c r="T258" s="1060"/>
      <c r="U258" s="1060"/>
      <c r="V258" s="1060"/>
      <c r="W258" s="1060"/>
      <c r="X258" s="1060"/>
      <c r="Y258" s="1060"/>
      <c r="Z258" s="1060"/>
      <c r="AA258" s="1060"/>
      <c r="AB258" s="1060"/>
      <c r="AC258" s="1060"/>
      <c r="AD258" s="1060"/>
      <c r="AE258" s="1060"/>
      <c r="AF258" s="1060"/>
      <c r="AG258" s="1060"/>
      <c r="AH258" s="1060"/>
      <c r="AI258" s="1060"/>
      <c r="AJ258" s="1060"/>
      <c r="AK258" s="1056"/>
      <c r="AL258" s="1077"/>
      <c r="AM258" s="1078"/>
      <c r="AN258" s="1078"/>
      <c r="AO258" s="1078"/>
      <c r="AP258" s="1078"/>
      <c r="AQ258" s="1078"/>
      <c r="AR258" s="1078"/>
      <c r="AS258" s="1079"/>
      <c r="AT258" s="11"/>
    </row>
    <row r="259" spans="1:48" s="5" customFormat="1" ht="24.95" customHeight="1" thickBot="1">
      <c r="A259" s="53"/>
      <c r="B259" s="1057"/>
      <c r="C259" s="1058"/>
      <c r="D259" s="1057"/>
      <c r="E259" s="1061"/>
      <c r="F259" s="1061"/>
      <c r="G259" s="1061"/>
      <c r="H259" s="1061"/>
      <c r="I259" s="1061"/>
      <c r="J259" s="1061"/>
      <c r="K259" s="1061"/>
      <c r="L259" s="1061"/>
      <c r="M259" s="1061"/>
      <c r="N259" s="1061"/>
      <c r="O259" s="1061"/>
      <c r="P259" s="1061"/>
      <c r="Q259" s="1061"/>
      <c r="R259" s="1061"/>
      <c r="S259" s="1061"/>
      <c r="T259" s="1061"/>
      <c r="U259" s="1061"/>
      <c r="V259" s="1061"/>
      <c r="W259" s="1061"/>
      <c r="X259" s="1061"/>
      <c r="Y259" s="1061"/>
      <c r="Z259" s="1061"/>
      <c r="AA259" s="1061"/>
      <c r="AB259" s="1061"/>
      <c r="AC259" s="1061"/>
      <c r="AD259" s="1061"/>
      <c r="AE259" s="1061"/>
      <c r="AF259" s="1061"/>
      <c r="AG259" s="1061"/>
      <c r="AH259" s="1061"/>
      <c r="AI259" s="1061"/>
      <c r="AJ259" s="1061"/>
      <c r="AK259" s="1058"/>
      <c r="AL259" s="1080" t="s">
        <v>274</v>
      </c>
      <c r="AM259" s="1081"/>
      <c r="AN259" s="1081"/>
      <c r="AO259" s="1081"/>
      <c r="AP259" s="1081"/>
      <c r="AQ259" s="1081"/>
      <c r="AR259" s="1081"/>
      <c r="AS259" s="1082"/>
      <c r="AT259" s="11"/>
    </row>
    <row r="260" spans="1:48" s="53" customFormat="1" ht="24.95" customHeight="1" outlineLevel="1" thickBot="1">
      <c r="B260" s="1047"/>
      <c r="C260" s="1048"/>
      <c r="D260" s="1048"/>
      <c r="E260" s="1048"/>
      <c r="F260" s="1048"/>
      <c r="G260" s="1048"/>
      <c r="H260" s="1048"/>
      <c r="I260" s="1048"/>
      <c r="J260" s="1048"/>
      <c r="K260" s="1048"/>
      <c r="L260" s="1048"/>
      <c r="M260" s="1048"/>
      <c r="N260" s="1048"/>
      <c r="O260" s="1048"/>
      <c r="P260" s="1048"/>
      <c r="Q260" s="1048"/>
      <c r="R260" s="1048"/>
      <c r="S260" s="1048"/>
      <c r="T260" s="1048"/>
      <c r="U260" s="1048"/>
      <c r="V260" s="1048"/>
      <c r="W260" s="1048"/>
      <c r="X260" s="1048"/>
      <c r="Y260" s="1048"/>
      <c r="Z260" s="1049" t="s">
        <v>115</v>
      </c>
      <c r="AA260" s="1050"/>
      <c r="AB260" s="1051"/>
      <c r="AC260" s="993" t="s">
        <v>116</v>
      </c>
      <c r="AD260" s="994"/>
      <c r="AE260" s="994"/>
      <c r="AF260" s="994"/>
      <c r="AG260" s="994"/>
      <c r="AH260" s="994"/>
      <c r="AI260" s="581">
        <v>4</v>
      </c>
      <c r="AJ260" s="582"/>
      <c r="AK260" s="995">
        <f>AI260/AR$9</f>
        <v>0.15384615384615385</v>
      </c>
      <c r="AL260" s="996"/>
      <c r="AM260" s="920" t="s">
        <v>175</v>
      </c>
      <c r="AN260" s="963"/>
      <c r="AO260" s="963"/>
      <c r="AP260" s="963"/>
      <c r="AQ260" s="921"/>
      <c r="AR260" s="961" t="s">
        <v>226</v>
      </c>
      <c r="AS260" s="962"/>
      <c r="AU260" s="5"/>
      <c r="AV260" s="5"/>
    </row>
    <row r="261" spans="1:48" s="53" customFormat="1" ht="24.95" customHeight="1" outlineLevel="1">
      <c r="B261" s="920" t="s">
        <v>117</v>
      </c>
      <c r="C261" s="963"/>
      <c r="D261" s="963"/>
      <c r="E261" s="963"/>
      <c r="F261" s="963"/>
      <c r="G261" s="963"/>
      <c r="H261" s="963"/>
      <c r="I261" s="963"/>
      <c r="J261" s="963"/>
      <c r="K261" s="963"/>
      <c r="L261" s="963"/>
      <c r="M261" s="963"/>
      <c r="N261" s="963"/>
      <c r="O261" s="963"/>
      <c r="P261" s="963"/>
      <c r="Q261" s="964"/>
      <c r="R261" s="920" t="s">
        <v>118</v>
      </c>
      <c r="S261" s="921"/>
      <c r="T261" s="963" t="s">
        <v>119</v>
      </c>
      <c r="U261" s="963"/>
      <c r="V261" s="963"/>
      <c r="W261" s="964"/>
      <c r="X261" s="967" t="s">
        <v>46</v>
      </c>
      <c r="Y261" s="1042" t="s">
        <v>47</v>
      </c>
      <c r="Z261" s="1044" t="s">
        <v>120</v>
      </c>
      <c r="AA261" s="1045" t="s">
        <v>121</v>
      </c>
      <c r="AB261" s="1046" t="s">
        <v>122</v>
      </c>
      <c r="AC261" s="920" t="s">
        <v>123</v>
      </c>
      <c r="AD261" s="963"/>
      <c r="AE261" s="963"/>
      <c r="AF261" s="963"/>
      <c r="AG261" s="963"/>
      <c r="AH261" s="963"/>
      <c r="AI261" s="963"/>
      <c r="AJ261" s="963"/>
      <c r="AK261" s="963"/>
      <c r="AL261" s="963"/>
      <c r="AM261" s="963"/>
      <c r="AN261" s="963"/>
      <c r="AO261" s="963"/>
      <c r="AP261" s="963"/>
      <c r="AQ261" s="964"/>
      <c r="AR261" s="1026" t="s">
        <v>124</v>
      </c>
      <c r="AS261" s="1027"/>
      <c r="AU261" s="5"/>
      <c r="AV261" s="5"/>
    </row>
    <row r="262" spans="1:48" s="53" customFormat="1" ht="24.95" customHeight="1" outlineLevel="1">
      <c r="B262" s="922"/>
      <c r="C262" s="965"/>
      <c r="D262" s="965"/>
      <c r="E262" s="965"/>
      <c r="F262" s="965"/>
      <c r="G262" s="965"/>
      <c r="H262" s="965"/>
      <c r="I262" s="965"/>
      <c r="J262" s="965"/>
      <c r="K262" s="965"/>
      <c r="L262" s="965"/>
      <c r="M262" s="965"/>
      <c r="N262" s="965"/>
      <c r="O262" s="965"/>
      <c r="P262" s="965"/>
      <c r="Q262" s="966"/>
      <c r="R262" s="922"/>
      <c r="S262" s="923"/>
      <c r="T262" s="965"/>
      <c r="U262" s="965"/>
      <c r="V262" s="965"/>
      <c r="W262" s="966"/>
      <c r="X262" s="968"/>
      <c r="Y262" s="1043"/>
      <c r="Z262" s="968"/>
      <c r="AA262" s="974"/>
      <c r="AB262" s="970"/>
      <c r="AC262" s="922"/>
      <c r="AD262" s="965"/>
      <c r="AE262" s="965"/>
      <c r="AF262" s="965"/>
      <c r="AG262" s="965"/>
      <c r="AH262" s="965"/>
      <c r="AI262" s="965"/>
      <c r="AJ262" s="965"/>
      <c r="AK262" s="965"/>
      <c r="AL262" s="965"/>
      <c r="AM262" s="965"/>
      <c r="AN262" s="965"/>
      <c r="AO262" s="965"/>
      <c r="AP262" s="965"/>
      <c r="AQ262" s="966"/>
      <c r="AR262" s="23" t="s">
        <v>125</v>
      </c>
      <c r="AS262" s="12" t="s">
        <v>126</v>
      </c>
      <c r="AU262" s="5"/>
      <c r="AV262" s="5"/>
    </row>
    <row r="263" spans="1:48" s="53" customFormat="1" ht="24.95" customHeight="1" outlineLevel="1">
      <c r="B263" s="947"/>
      <c r="C263" s="948"/>
      <c r="D263" s="948"/>
      <c r="E263" s="948"/>
      <c r="F263" s="948"/>
      <c r="G263" s="948"/>
      <c r="H263" s="948"/>
      <c r="I263" s="948"/>
      <c r="J263" s="948"/>
      <c r="K263" s="948"/>
      <c r="L263" s="948"/>
      <c r="M263" s="948"/>
      <c r="N263" s="948"/>
      <c r="O263" s="948"/>
      <c r="P263" s="948"/>
      <c r="Q263" s="949"/>
      <c r="R263" s="947" t="s">
        <v>130</v>
      </c>
      <c r="S263" s="950"/>
      <c r="T263" s="951" t="s">
        <v>299</v>
      </c>
      <c r="U263" s="948"/>
      <c r="V263" s="948"/>
      <c r="W263" s="949"/>
      <c r="X263" s="13" t="s">
        <v>170</v>
      </c>
      <c r="Y263" s="16"/>
      <c r="Z263" s="13">
        <v>3</v>
      </c>
      <c r="AA263" s="15">
        <v>3</v>
      </c>
      <c r="AB263" s="49" t="str">
        <f>INDEX($AM$116:$AT$119,MATCH(Z263,$AK$116:$AK$119,0),MATCH(AA263,$AM$120:$AT$120,0))</f>
        <v>B</v>
      </c>
      <c r="AC263" s="947" t="s">
        <v>300</v>
      </c>
      <c r="AD263" s="948"/>
      <c r="AE263" s="948"/>
      <c r="AF263" s="948"/>
      <c r="AG263" s="948"/>
      <c r="AH263" s="948"/>
      <c r="AI263" s="948"/>
      <c r="AJ263" s="948"/>
      <c r="AK263" s="948"/>
      <c r="AL263" s="948"/>
      <c r="AM263" s="948"/>
      <c r="AN263" s="948"/>
      <c r="AO263" s="948"/>
      <c r="AP263" s="948"/>
      <c r="AQ263" s="949"/>
      <c r="AR263" s="24" t="s">
        <v>170</v>
      </c>
      <c r="AS263" s="18"/>
      <c r="AU263" s="5"/>
      <c r="AV263" s="5"/>
    </row>
    <row r="264" spans="1:48" s="53" customFormat="1" ht="24.95" customHeight="1" outlineLevel="1">
      <c r="A264" s="5"/>
      <c r="B264" s="947"/>
      <c r="C264" s="948"/>
      <c r="D264" s="948"/>
      <c r="E264" s="948"/>
      <c r="F264" s="948"/>
      <c r="G264" s="948"/>
      <c r="H264" s="948"/>
      <c r="I264" s="948"/>
      <c r="J264" s="948"/>
      <c r="K264" s="948"/>
      <c r="L264" s="948"/>
      <c r="M264" s="948"/>
      <c r="N264" s="948"/>
      <c r="O264" s="948"/>
      <c r="P264" s="948"/>
      <c r="Q264" s="949"/>
      <c r="R264" s="947"/>
      <c r="S264" s="950"/>
      <c r="T264" s="951"/>
      <c r="U264" s="948"/>
      <c r="V264" s="948"/>
      <c r="W264" s="949"/>
      <c r="X264" s="13"/>
      <c r="Y264" s="16"/>
      <c r="Z264" s="13"/>
      <c r="AA264" s="15"/>
      <c r="AB264" s="49" t="e">
        <f t="shared" ref="AB264:AB271" si="10">INDEX($AM$116:$AT$119,MATCH(Z264,$AK$116:$AK$119,0),MATCH(AA264,$AM$120:$AT$120,0))</f>
        <v>#N/A</v>
      </c>
      <c r="AC264" s="947"/>
      <c r="AD264" s="948"/>
      <c r="AE264" s="948"/>
      <c r="AF264" s="948"/>
      <c r="AG264" s="948"/>
      <c r="AH264" s="948"/>
      <c r="AI264" s="948"/>
      <c r="AJ264" s="948"/>
      <c r="AK264" s="948"/>
      <c r="AL264" s="948"/>
      <c r="AM264" s="948"/>
      <c r="AN264" s="948"/>
      <c r="AO264" s="948"/>
      <c r="AP264" s="948"/>
      <c r="AQ264" s="949"/>
      <c r="AR264" s="24"/>
      <c r="AS264" s="18"/>
      <c r="AT264" s="5"/>
      <c r="AU264" s="5"/>
      <c r="AV264" s="5"/>
    </row>
    <row r="265" spans="1:48" s="53" customFormat="1" ht="24.95" customHeight="1" outlineLevel="1">
      <c r="A265" s="5"/>
      <c r="B265" s="947"/>
      <c r="C265" s="948"/>
      <c r="D265" s="948"/>
      <c r="E265" s="948"/>
      <c r="F265" s="948"/>
      <c r="G265" s="948"/>
      <c r="H265" s="948"/>
      <c r="I265" s="948"/>
      <c r="J265" s="948"/>
      <c r="K265" s="948"/>
      <c r="L265" s="948"/>
      <c r="M265" s="948"/>
      <c r="N265" s="948"/>
      <c r="O265" s="948"/>
      <c r="P265" s="948"/>
      <c r="Q265" s="949"/>
      <c r="R265" s="947"/>
      <c r="S265" s="950"/>
      <c r="T265" s="951"/>
      <c r="U265" s="948"/>
      <c r="V265" s="948"/>
      <c r="W265" s="949"/>
      <c r="X265" s="13"/>
      <c r="Y265" s="16"/>
      <c r="Z265" s="13"/>
      <c r="AA265" s="15"/>
      <c r="AB265" s="49" t="e">
        <f t="shared" si="10"/>
        <v>#N/A</v>
      </c>
      <c r="AC265" s="947"/>
      <c r="AD265" s="948"/>
      <c r="AE265" s="948"/>
      <c r="AF265" s="948"/>
      <c r="AG265" s="948"/>
      <c r="AH265" s="948"/>
      <c r="AI265" s="948"/>
      <c r="AJ265" s="948"/>
      <c r="AK265" s="948"/>
      <c r="AL265" s="948"/>
      <c r="AM265" s="948"/>
      <c r="AN265" s="948"/>
      <c r="AO265" s="948"/>
      <c r="AP265" s="948"/>
      <c r="AQ265" s="949"/>
      <c r="AR265" s="24"/>
      <c r="AS265" s="18"/>
      <c r="AT265" s="5"/>
      <c r="AU265" s="5"/>
      <c r="AV265" s="5"/>
    </row>
    <row r="266" spans="1:48" s="53" customFormat="1" ht="24.95" customHeight="1" outlineLevel="1">
      <c r="A266" s="5"/>
      <c r="B266" s="947"/>
      <c r="C266" s="948"/>
      <c r="D266" s="948"/>
      <c r="E266" s="948"/>
      <c r="F266" s="948"/>
      <c r="G266" s="948"/>
      <c r="H266" s="948"/>
      <c r="I266" s="948"/>
      <c r="J266" s="948"/>
      <c r="K266" s="948"/>
      <c r="L266" s="948"/>
      <c r="M266" s="948"/>
      <c r="N266" s="948"/>
      <c r="O266" s="948"/>
      <c r="P266" s="948"/>
      <c r="Q266" s="949"/>
      <c r="R266" s="947"/>
      <c r="S266" s="950"/>
      <c r="T266" s="951"/>
      <c r="U266" s="948"/>
      <c r="V266" s="948"/>
      <c r="W266" s="949"/>
      <c r="X266" s="13"/>
      <c r="Y266" s="16"/>
      <c r="Z266" s="13"/>
      <c r="AA266" s="15"/>
      <c r="AB266" s="49" t="e">
        <f t="shared" si="10"/>
        <v>#N/A</v>
      </c>
      <c r="AC266" s="947"/>
      <c r="AD266" s="948"/>
      <c r="AE266" s="948"/>
      <c r="AF266" s="948"/>
      <c r="AG266" s="948"/>
      <c r="AH266" s="948"/>
      <c r="AI266" s="948"/>
      <c r="AJ266" s="948"/>
      <c r="AK266" s="948"/>
      <c r="AL266" s="948"/>
      <c r="AM266" s="948"/>
      <c r="AN266" s="948"/>
      <c r="AO266" s="948"/>
      <c r="AP266" s="948"/>
      <c r="AQ266" s="949"/>
      <c r="AR266" s="24"/>
      <c r="AS266" s="18"/>
      <c r="AT266" s="5"/>
      <c r="AU266" s="5"/>
      <c r="AV266" s="5"/>
    </row>
    <row r="267" spans="1:48" s="53" customFormat="1" ht="24.95" customHeight="1" outlineLevel="1">
      <c r="A267" s="5"/>
      <c r="B267" s="947"/>
      <c r="C267" s="948"/>
      <c r="D267" s="948"/>
      <c r="E267" s="948"/>
      <c r="F267" s="948"/>
      <c r="G267" s="948"/>
      <c r="H267" s="948"/>
      <c r="I267" s="948"/>
      <c r="J267" s="948"/>
      <c r="K267" s="948"/>
      <c r="L267" s="948"/>
      <c r="M267" s="948"/>
      <c r="N267" s="948"/>
      <c r="O267" s="948"/>
      <c r="P267" s="948"/>
      <c r="Q267" s="949"/>
      <c r="R267" s="947"/>
      <c r="S267" s="950"/>
      <c r="T267" s="951"/>
      <c r="U267" s="948"/>
      <c r="V267" s="948"/>
      <c r="W267" s="949"/>
      <c r="X267" s="13"/>
      <c r="Y267" s="16"/>
      <c r="Z267" s="13"/>
      <c r="AA267" s="15"/>
      <c r="AB267" s="49" t="e">
        <f t="shared" si="10"/>
        <v>#N/A</v>
      </c>
      <c r="AC267" s="947"/>
      <c r="AD267" s="948"/>
      <c r="AE267" s="948"/>
      <c r="AF267" s="948"/>
      <c r="AG267" s="948"/>
      <c r="AH267" s="948"/>
      <c r="AI267" s="948"/>
      <c r="AJ267" s="948"/>
      <c r="AK267" s="948"/>
      <c r="AL267" s="948"/>
      <c r="AM267" s="948"/>
      <c r="AN267" s="948"/>
      <c r="AO267" s="948"/>
      <c r="AP267" s="948"/>
      <c r="AQ267" s="949"/>
      <c r="AR267" s="24"/>
      <c r="AS267" s="18"/>
      <c r="AT267" s="5"/>
      <c r="AU267" s="5"/>
      <c r="AV267" s="5"/>
    </row>
    <row r="268" spans="1:48" s="53" customFormat="1" ht="24.95" customHeight="1" outlineLevel="1">
      <c r="A268" s="5"/>
      <c r="B268" s="947"/>
      <c r="C268" s="948"/>
      <c r="D268" s="948"/>
      <c r="E268" s="948"/>
      <c r="F268" s="948"/>
      <c r="G268" s="948"/>
      <c r="H268" s="948"/>
      <c r="I268" s="948"/>
      <c r="J268" s="948"/>
      <c r="K268" s="948"/>
      <c r="L268" s="948"/>
      <c r="M268" s="948"/>
      <c r="N268" s="948"/>
      <c r="O268" s="948"/>
      <c r="P268" s="948"/>
      <c r="Q268" s="949"/>
      <c r="R268" s="947"/>
      <c r="S268" s="950"/>
      <c r="T268" s="951"/>
      <c r="U268" s="948"/>
      <c r="V268" s="948"/>
      <c r="W268" s="949"/>
      <c r="X268" s="13"/>
      <c r="Y268" s="16"/>
      <c r="Z268" s="13"/>
      <c r="AA268" s="15"/>
      <c r="AB268" s="49" t="e">
        <f t="shared" si="10"/>
        <v>#N/A</v>
      </c>
      <c r="AC268" s="947"/>
      <c r="AD268" s="948"/>
      <c r="AE268" s="948"/>
      <c r="AF268" s="948"/>
      <c r="AG268" s="948"/>
      <c r="AH268" s="948"/>
      <c r="AI268" s="948"/>
      <c r="AJ268" s="948"/>
      <c r="AK268" s="948"/>
      <c r="AL268" s="948"/>
      <c r="AM268" s="948"/>
      <c r="AN268" s="948"/>
      <c r="AO268" s="948"/>
      <c r="AP268" s="948"/>
      <c r="AQ268" s="949"/>
      <c r="AR268" s="24"/>
      <c r="AS268" s="18"/>
      <c r="AT268" s="5"/>
      <c r="AU268" s="5"/>
      <c r="AV268" s="5"/>
    </row>
    <row r="269" spans="1:48" s="53" customFormat="1" ht="24.95" customHeight="1" outlineLevel="1">
      <c r="A269" s="5"/>
      <c r="B269" s="947"/>
      <c r="C269" s="948"/>
      <c r="D269" s="948"/>
      <c r="E269" s="948"/>
      <c r="F269" s="948"/>
      <c r="G269" s="948"/>
      <c r="H269" s="948"/>
      <c r="I269" s="948"/>
      <c r="J269" s="948"/>
      <c r="K269" s="948"/>
      <c r="L269" s="948"/>
      <c r="M269" s="948"/>
      <c r="N269" s="948"/>
      <c r="O269" s="948"/>
      <c r="P269" s="948"/>
      <c r="Q269" s="949"/>
      <c r="R269" s="947"/>
      <c r="S269" s="950"/>
      <c r="T269" s="951"/>
      <c r="U269" s="948"/>
      <c r="V269" s="948"/>
      <c r="W269" s="949"/>
      <c r="X269" s="13"/>
      <c r="Y269" s="16"/>
      <c r="Z269" s="13"/>
      <c r="AA269" s="15"/>
      <c r="AB269" s="49" t="e">
        <f t="shared" si="10"/>
        <v>#N/A</v>
      </c>
      <c r="AC269" s="947"/>
      <c r="AD269" s="948"/>
      <c r="AE269" s="948"/>
      <c r="AF269" s="948"/>
      <c r="AG269" s="948"/>
      <c r="AH269" s="948"/>
      <c r="AI269" s="948"/>
      <c r="AJ269" s="948"/>
      <c r="AK269" s="948"/>
      <c r="AL269" s="948"/>
      <c r="AM269" s="948"/>
      <c r="AN269" s="948"/>
      <c r="AO269" s="948"/>
      <c r="AP269" s="948"/>
      <c r="AQ269" s="949"/>
      <c r="AR269" s="24"/>
      <c r="AS269" s="18"/>
      <c r="AT269" s="5"/>
      <c r="AU269" s="5"/>
      <c r="AV269" s="5"/>
    </row>
    <row r="270" spans="1:48" s="53" customFormat="1" ht="24.95" customHeight="1" outlineLevel="1">
      <c r="A270" s="5"/>
      <c r="B270" s="947"/>
      <c r="C270" s="948"/>
      <c r="D270" s="948"/>
      <c r="E270" s="948"/>
      <c r="F270" s="948"/>
      <c r="G270" s="948"/>
      <c r="H270" s="948"/>
      <c r="I270" s="948"/>
      <c r="J270" s="948"/>
      <c r="K270" s="948"/>
      <c r="L270" s="948"/>
      <c r="M270" s="948"/>
      <c r="N270" s="948"/>
      <c r="O270" s="948"/>
      <c r="P270" s="948"/>
      <c r="Q270" s="949"/>
      <c r="R270" s="947"/>
      <c r="S270" s="950"/>
      <c r="T270" s="951"/>
      <c r="U270" s="948"/>
      <c r="V270" s="948"/>
      <c r="W270" s="949"/>
      <c r="X270" s="13"/>
      <c r="Y270" s="16"/>
      <c r="Z270" s="13"/>
      <c r="AA270" s="15"/>
      <c r="AB270" s="49" t="e">
        <f t="shared" si="10"/>
        <v>#N/A</v>
      </c>
      <c r="AC270" s="947"/>
      <c r="AD270" s="948"/>
      <c r="AE270" s="948"/>
      <c r="AF270" s="948"/>
      <c r="AG270" s="948"/>
      <c r="AH270" s="948"/>
      <c r="AI270" s="948"/>
      <c r="AJ270" s="948"/>
      <c r="AK270" s="948"/>
      <c r="AL270" s="948"/>
      <c r="AM270" s="948"/>
      <c r="AN270" s="948"/>
      <c r="AO270" s="948"/>
      <c r="AP270" s="948"/>
      <c r="AQ270" s="949"/>
      <c r="AR270" s="24"/>
      <c r="AS270" s="18"/>
      <c r="AT270" s="5"/>
      <c r="AU270" s="5"/>
      <c r="AV270" s="5"/>
    </row>
    <row r="271" spans="1:48" s="53" customFormat="1" ht="24.95" customHeight="1" outlineLevel="1" thickBot="1">
      <c r="A271" s="5"/>
      <c r="B271" s="947"/>
      <c r="C271" s="948"/>
      <c r="D271" s="948"/>
      <c r="E271" s="948"/>
      <c r="F271" s="948"/>
      <c r="G271" s="948"/>
      <c r="H271" s="948"/>
      <c r="I271" s="948"/>
      <c r="J271" s="948"/>
      <c r="K271" s="948"/>
      <c r="L271" s="948"/>
      <c r="M271" s="948"/>
      <c r="N271" s="948"/>
      <c r="O271" s="948"/>
      <c r="P271" s="948"/>
      <c r="Q271" s="949"/>
      <c r="R271" s="952"/>
      <c r="S271" s="953"/>
      <c r="T271" s="954"/>
      <c r="U271" s="955"/>
      <c r="V271" s="955"/>
      <c r="W271" s="956"/>
      <c r="X271" s="19"/>
      <c r="Y271" s="25"/>
      <c r="Z271" s="28"/>
      <c r="AA271" s="50"/>
      <c r="AB271" s="51" t="e">
        <f t="shared" si="10"/>
        <v>#N/A</v>
      </c>
      <c r="AC271" s="952"/>
      <c r="AD271" s="955"/>
      <c r="AE271" s="955"/>
      <c r="AF271" s="955"/>
      <c r="AG271" s="955"/>
      <c r="AH271" s="955"/>
      <c r="AI271" s="955"/>
      <c r="AJ271" s="955"/>
      <c r="AK271" s="955"/>
      <c r="AL271" s="955"/>
      <c r="AM271" s="955"/>
      <c r="AN271" s="955"/>
      <c r="AO271" s="955"/>
      <c r="AP271" s="955"/>
      <c r="AQ271" s="956"/>
      <c r="AR271" s="26"/>
      <c r="AS271" s="22"/>
      <c r="AT271" s="5"/>
      <c r="AU271" s="5"/>
      <c r="AV271" s="5"/>
    </row>
    <row r="272" spans="1:48" s="53" customFormat="1" ht="24.95" customHeight="1" outlineLevel="1" thickBot="1">
      <c r="B272" s="938"/>
      <c r="C272" s="939"/>
      <c r="D272" s="939"/>
      <c r="E272" s="939"/>
      <c r="F272" s="939"/>
      <c r="G272" s="939"/>
      <c r="H272" s="939"/>
      <c r="I272" s="939"/>
      <c r="J272" s="939"/>
      <c r="K272" s="939"/>
      <c r="L272" s="939"/>
      <c r="M272" s="939"/>
      <c r="N272" s="939"/>
      <c r="O272" s="939"/>
      <c r="P272" s="939"/>
      <c r="Q272" s="940"/>
      <c r="R272" s="1022" t="s">
        <v>132</v>
      </c>
      <c r="S272" s="1023"/>
      <c r="T272" s="1023"/>
      <c r="U272" s="1023"/>
      <c r="V272" s="1023"/>
      <c r="W272" s="1023"/>
      <c r="X272" s="1023"/>
      <c r="Y272" s="1024"/>
      <c r="Z272" s="62">
        <f>ROUNDUP(SUM(Z263:Z271)*$AK260,0)</f>
        <v>1</v>
      </c>
      <c r="AA272" s="63">
        <f>ROUNDUP(SUM(AA263:AA271)*$AK260,0)</f>
        <v>1</v>
      </c>
      <c r="AB272" s="69"/>
      <c r="AC272" s="944"/>
      <c r="AD272" s="945"/>
      <c r="AE272" s="945"/>
      <c r="AF272" s="945"/>
      <c r="AG272" s="945"/>
      <c r="AH272" s="945"/>
      <c r="AI272" s="945"/>
      <c r="AJ272" s="945"/>
      <c r="AK272" s="945"/>
      <c r="AL272" s="945"/>
      <c r="AM272" s="945"/>
      <c r="AN272" s="945"/>
      <c r="AO272" s="945"/>
      <c r="AP272" s="945"/>
      <c r="AQ272" s="945"/>
      <c r="AR272" s="945"/>
      <c r="AS272" s="946"/>
      <c r="AU272" s="5"/>
      <c r="AV272" s="5"/>
    </row>
    <row r="273" spans="1:48" s="53" customFormat="1" ht="24.95" customHeight="1" outlineLevel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1"/>
      <c r="AS273" s="1"/>
      <c r="AT273" s="5"/>
      <c r="AU273" s="5"/>
      <c r="AV273" s="5"/>
    </row>
    <row r="274" spans="1:48" s="5" customFormat="1" ht="24.95" customHeight="1">
      <c r="AR274" s="1"/>
      <c r="AS274" s="1"/>
    </row>
    <row r="275" spans="1:48" s="5" customFormat="1" ht="24.95" customHeight="1" thickBot="1">
      <c r="A275" s="53"/>
      <c r="B275" s="1052" t="s">
        <v>114</v>
      </c>
      <c r="C275" s="1052"/>
      <c r="D275" s="1052"/>
      <c r="E275" s="1052"/>
      <c r="F275" s="1052"/>
      <c r="G275" s="1052"/>
      <c r="H275" s="1052"/>
      <c r="I275" s="1052"/>
      <c r="J275" s="1052"/>
      <c r="K275" s="1052"/>
      <c r="L275" s="1052"/>
      <c r="M275" s="1052"/>
      <c r="N275" s="1052"/>
      <c r="O275" s="1052"/>
      <c r="P275" s="1052"/>
      <c r="Q275" s="1052"/>
      <c r="R275" s="1052"/>
      <c r="S275" s="1052"/>
      <c r="T275" s="1052"/>
      <c r="U275" s="1052"/>
      <c r="V275" s="1052"/>
      <c r="W275" s="1052"/>
      <c r="X275" s="1052"/>
      <c r="Y275" s="1052"/>
      <c r="Z275" s="1052"/>
      <c r="AA275" s="1052"/>
      <c r="AB275" s="1052"/>
      <c r="AC275" s="1052"/>
      <c r="AD275" s="1052"/>
      <c r="AE275" s="1052"/>
      <c r="AF275" s="1052"/>
      <c r="AG275" s="1052"/>
      <c r="AH275" s="1052"/>
      <c r="AI275" s="1052"/>
      <c r="AJ275" s="1052"/>
      <c r="AK275" s="1052"/>
      <c r="AL275" s="1052"/>
      <c r="AM275" s="1052"/>
      <c r="AN275" s="1052"/>
      <c r="AO275" s="1052"/>
      <c r="AP275" s="1052"/>
      <c r="AQ275" s="1052"/>
      <c r="AR275" s="1052"/>
      <c r="AS275" s="1052"/>
      <c r="AT275" s="11"/>
    </row>
    <row r="276" spans="1:48" s="53" customFormat="1" ht="24.95" customHeight="1">
      <c r="B276" s="1053" t="s">
        <v>246</v>
      </c>
      <c r="C276" s="1054"/>
      <c r="D276" s="1053" t="s">
        <v>79</v>
      </c>
      <c r="E276" s="1059"/>
      <c r="F276" s="1059"/>
      <c r="G276" s="1059"/>
      <c r="H276" s="1059"/>
      <c r="I276" s="1059"/>
      <c r="J276" s="1059"/>
      <c r="K276" s="1059"/>
      <c r="L276" s="1059"/>
      <c r="M276" s="1059"/>
      <c r="N276" s="1059"/>
      <c r="O276" s="1059"/>
      <c r="P276" s="1059"/>
      <c r="Q276" s="1059"/>
      <c r="R276" s="1059"/>
      <c r="S276" s="1059"/>
      <c r="T276" s="1059"/>
      <c r="U276" s="1059"/>
      <c r="V276" s="1059"/>
      <c r="W276" s="1059"/>
      <c r="X276" s="1059"/>
      <c r="Y276" s="1059"/>
      <c r="Z276" s="1059"/>
      <c r="AA276" s="1059"/>
      <c r="AB276" s="1059"/>
      <c r="AC276" s="1059"/>
      <c r="AD276" s="1059"/>
      <c r="AE276" s="1059"/>
      <c r="AF276" s="1059"/>
      <c r="AG276" s="1059"/>
      <c r="AH276" s="1059"/>
      <c r="AI276" s="1059"/>
      <c r="AJ276" s="1059"/>
      <c r="AK276" s="1054"/>
      <c r="AL276" s="1062" t="s">
        <v>363</v>
      </c>
      <c r="AM276" s="1063"/>
      <c r="AN276" s="1063"/>
      <c r="AO276" s="1063"/>
      <c r="AP276" s="1063"/>
      <c r="AQ276" s="1063"/>
      <c r="AR276" s="1063"/>
      <c r="AS276" s="1064"/>
      <c r="AT276" s="11"/>
      <c r="AU276" s="5"/>
      <c r="AV276" s="5"/>
    </row>
    <row r="277" spans="1:48" s="53" customFormat="1" ht="24.95" customHeight="1">
      <c r="B277" s="1055"/>
      <c r="C277" s="1056"/>
      <c r="D277" s="1055"/>
      <c r="E277" s="1060"/>
      <c r="F277" s="1060"/>
      <c r="G277" s="1060"/>
      <c r="H277" s="1060"/>
      <c r="I277" s="1060"/>
      <c r="J277" s="1060"/>
      <c r="K277" s="1060"/>
      <c r="L277" s="1060"/>
      <c r="M277" s="1060"/>
      <c r="N277" s="1060"/>
      <c r="O277" s="1060"/>
      <c r="P277" s="1060"/>
      <c r="Q277" s="1060"/>
      <c r="R277" s="1060"/>
      <c r="S277" s="1060"/>
      <c r="T277" s="1060"/>
      <c r="U277" s="1060"/>
      <c r="V277" s="1060"/>
      <c r="W277" s="1060"/>
      <c r="X277" s="1060"/>
      <c r="Y277" s="1060"/>
      <c r="Z277" s="1060"/>
      <c r="AA277" s="1060"/>
      <c r="AB277" s="1060"/>
      <c r="AC277" s="1060"/>
      <c r="AD277" s="1060"/>
      <c r="AE277" s="1060"/>
      <c r="AF277" s="1060"/>
      <c r="AG277" s="1060"/>
      <c r="AH277" s="1060"/>
      <c r="AI277" s="1060"/>
      <c r="AJ277" s="1060"/>
      <c r="AK277" s="1056"/>
      <c r="AL277" s="1065"/>
      <c r="AM277" s="1066"/>
      <c r="AN277" s="1066"/>
      <c r="AO277" s="1066"/>
      <c r="AP277" s="1066"/>
      <c r="AQ277" s="1066"/>
      <c r="AR277" s="1066"/>
      <c r="AS277" s="1067"/>
      <c r="AT277" s="11"/>
      <c r="AU277" s="5"/>
      <c r="AV277" s="5"/>
    </row>
    <row r="278" spans="1:48" s="53" customFormat="1" ht="24.95" customHeight="1" thickBot="1">
      <c r="B278" s="1057"/>
      <c r="C278" s="1058"/>
      <c r="D278" s="1057"/>
      <c r="E278" s="1061"/>
      <c r="F278" s="1061"/>
      <c r="G278" s="1061"/>
      <c r="H278" s="1061"/>
      <c r="I278" s="1061"/>
      <c r="J278" s="1061"/>
      <c r="K278" s="1061"/>
      <c r="L278" s="1061"/>
      <c r="M278" s="1061"/>
      <c r="N278" s="1061"/>
      <c r="O278" s="1061"/>
      <c r="P278" s="1061"/>
      <c r="Q278" s="1061"/>
      <c r="R278" s="1061"/>
      <c r="S278" s="1061"/>
      <c r="T278" s="1061"/>
      <c r="U278" s="1061"/>
      <c r="V278" s="1061"/>
      <c r="W278" s="1061"/>
      <c r="X278" s="1061"/>
      <c r="Y278" s="1061"/>
      <c r="Z278" s="1061"/>
      <c r="AA278" s="1061"/>
      <c r="AB278" s="1061"/>
      <c r="AC278" s="1061"/>
      <c r="AD278" s="1061"/>
      <c r="AE278" s="1061"/>
      <c r="AF278" s="1061"/>
      <c r="AG278" s="1061"/>
      <c r="AH278" s="1061"/>
      <c r="AI278" s="1061"/>
      <c r="AJ278" s="1061"/>
      <c r="AK278" s="1058"/>
      <c r="AL278" s="1068" t="s">
        <v>274</v>
      </c>
      <c r="AM278" s="1069"/>
      <c r="AN278" s="1069"/>
      <c r="AO278" s="1069"/>
      <c r="AP278" s="1069"/>
      <c r="AQ278" s="1069"/>
      <c r="AR278" s="1069"/>
      <c r="AS278" s="1070"/>
      <c r="AT278" s="11"/>
      <c r="AU278" s="5"/>
      <c r="AV278" s="5"/>
    </row>
    <row r="279" spans="1:48" s="53" customFormat="1" ht="24.95" customHeight="1" outlineLevel="1" thickBot="1">
      <c r="B279" s="1047"/>
      <c r="C279" s="1048"/>
      <c r="D279" s="1048"/>
      <c r="E279" s="1048"/>
      <c r="F279" s="1048"/>
      <c r="G279" s="1048"/>
      <c r="H279" s="1048"/>
      <c r="I279" s="1048"/>
      <c r="J279" s="1048"/>
      <c r="K279" s="1048"/>
      <c r="L279" s="1048"/>
      <c r="M279" s="1048"/>
      <c r="N279" s="1048"/>
      <c r="O279" s="1048"/>
      <c r="P279" s="1048"/>
      <c r="Q279" s="1048"/>
      <c r="R279" s="1048"/>
      <c r="S279" s="1048"/>
      <c r="T279" s="1048"/>
      <c r="U279" s="1048"/>
      <c r="V279" s="1048"/>
      <c r="W279" s="1048"/>
      <c r="X279" s="1048"/>
      <c r="Y279" s="1048"/>
      <c r="Z279" s="1049" t="s">
        <v>115</v>
      </c>
      <c r="AA279" s="1050"/>
      <c r="AB279" s="1051"/>
      <c r="AC279" s="993" t="s">
        <v>116</v>
      </c>
      <c r="AD279" s="994"/>
      <c r="AE279" s="994"/>
      <c r="AF279" s="994"/>
      <c r="AG279" s="994"/>
      <c r="AH279" s="994"/>
      <c r="AI279" s="581">
        <v>0</v>
      </c>
      <c r="AJ279" s="582"/>
      <c r="AK279" s="995">
        <f>AI279/AR$9</f>
        <v>0</v>
      </c>
      <c r="AL279" s="996"/>
      <c r="AM279" s="920" t="s">
        <v>175</v>
      </c>
      <c r="AN279" s="963"/>
      <c r="AO279" s="963"/>
      <c r="AP279" s="963"/>
      <c r="AQ279" s="921"/>
      <c r="AR279" s="961"/>
      <c r="AS279" s="962"/>
      <c r="AU279" s="5"/>
      <c r="AV279" s="5"/>
    </row>
    <row r="280" spans="1:48" s="53" customFormat="1" ht="24.95" customHeight="1" outlineLevel="1">
      <c r="B280" s="920" t="s">
        <v>117</v>
      </c>
      <c r="C280" s="963"/>
      <c r="D280" s="963"/>
      <c r="E280" s="963"/>
      <c r="F280" s="963"/>
      <c r="G280" s="963"/>
      <c r="H280" s="963"/>
      <c r="I280" s="963"/>
      <c r="J280" s="963"/>
      <c r="K280" s="963"/>
      <c r="L280" s="963"/>
      <c r="M280" s="963"/>
      <c r="N280" s="963"/>
      <c r="O280" s="963"/>
      <c r="P280" s="963"/>
      <c r="Q280" s="964"/>
      <c r="R280" s="920" t="s">
        <v>118</v>
      </c>
      <c r="S280" s="921"/>
      <c r="T280" s="963" t="s">
        <v>119</v>
      </c>
      <c r="U280" s="963"/>
      <c r="V280" s="963"/>
      <c r="W280" s="964"/>
      <c r="X280" s="967" t="s">
        <v>46</v>
      </c>
      <c r="Y280" s="1042" t="s">
        <v>47</v>
      </c>
      <c r="Z280" s="1044" t="s">
        <v>120</v>
      </c>
      <c r="AA280" s="1045" t="s">
        <v>121</v>
      </c>
      <c r="AB280" s="1046" t="s">
        <v>122</v>
      </c>
      <c r="AC280" s="920" t="s">
        <v>123</v>
      </c>
      <c r="AD280" s="963"/>
      <c r="AE280" s="963"/>
      <c r="AF280" s="963"/>
      <c r="AG280" s="963"/>
      <c r="AH280" s="963"/>
      <c r="AI280" s="963"/>
      <c r="AJ280" s="963"/>
      <c r="AK280" s="963"/>
      <c r="AL280" s="963"/>
      <c r="AM280" s="963"/>
      <c r="AN280" s="963"/>
      <c r="AO280" s="963"/>
      <c r="AP280" s="963"/>
      <c r="AQ280" s="964"/>
      <c r="AR280" s="1026" t="s">
        <v>124</v>
      </c>
      <c r="AS280" s="1027"/>
      <c r="AU280" s="5"/>
      <c r="AV280" s="5"/>
    </row>
    <row r="281" spans="1:48" s="53" customFormat="1" ht="24.95" customHeight="1" outlineLevel="1">
      <c r="B281" s="922"/>
      <c r="C281" s="965"/>
      <c r="D281" s="965"/>
      <c r="E281" s="965"/>
      <c r="F281" s="965"/>
      <c r="G281" s="965"/>
      <c r="H281" s="965"/>
      <c r="I281" s="965"/>
      <c r="J281" s="965"/>
      <c r="K281" s="965"/>
      <c r="L281" s="965"/>
      <c r="M281" s="965"/>
      <c r="N281" s="965"/>
      <c r="O281" s="965"/>
      <c r="P281" s="965"/>
      <c r="Q281" s="966"/>
      <c r="R281" s="922"/>
      <c r="S281" s="923"/>
      <c r="T281" s="965"/>
      <c r="U281" s="965"/>
      <c r="V281" s="965"/>
      <c r="W281" s="966"/>
      <c r="X281" s="968"/>
      <c r="Y281" s="1043"/>
      <c r="Z281" s="968"/>
      <c r="AA281" s="974"/>
      <c r="AB281" s="970"/>
      <c r="AC281" s="922"/>
      <c r="AD281" s="965"/>
      <c r="AE281" s="965"/>
      <c r="AF281" s="965"/>
      <c r="AG281" s="965"/>
      <c r="AH281" s="965"/>
      <c r="AI281" s="965"/>
      <c r="AJ281" s="965"/>
      <c r="AK281" s="965"/>
      <c r="AL281" s="965"/>
      <c r="AM281" s="965"/>
      <c r="AN281" s="965"/>
      <c r="AO281" s="965"/>
      <c r="AP281" s="965"/>
      <c r="AQ281" s="966"/>
      <c r="AR281" s="23" t="s">
        <v>125</v>
      </c>
      <c r="AS281" s="12" t="s">
        <v>126</v>
      </c>
      <c r="AU281" s="5"/>
      <c r="AV281" s="5"/>
    </row>
    <row r="282" spans="1:48" s="53" customFormat="1" ht="24.95" customHeight="1" outlineLevel="1">
      <c r="B282" s="947"/>
      <c r="C282" s="948"/>
      <c r="D282" s="948"/>
      <c r="E282" s="948"/>
      <c r="F282" s="948"/>
      <c r="G282" s="948"/>
      <c r="H282" s="948"/>
      <c r="I282" s="948"/>
      <c r="J282" s="948"/>
      <c r="K282" s="948"/>
      <c r="L282" s="948"/>
      <c r="M282" s="948"/>
      <c r="N282" s="948"/>
      <c r="O282" s="948"/>
      <c r="P282" s="948"/>
      <c r="Q282" s="949"/>
      <c r="R282" s="947"/>
      <c r="S282" s="950"/>
      <c r="T282" s="951"/>
      <c r="U282" s="948"/>
      <c r="V282" s="948"/>
      <c r="W282" s="949"/>
      <c r="X282" s="13"/>
      <c r="Y282" s="16"/>
      <c r="Z282" s="13"/>
      <c r="AA282" s="15"/>
      <c r="AB282" s="49" t="e">
        <f>INDEX($AM$116:$AT$119,MATCH(Z282,$AK$116:$AK$119,0),MATCH(AA282,$AM$120:$AT$120,0))</f>
        <v>#N/A</v>
      </c>
      <c r="AC282" s="947"/>
      <c r="AD282" s="948"/>
      <c r="AE282" s="948"/>
      <c r="AF282" s="948"/>
      <c r="AG282" s="948"/>
      <c r="AH282" s="948"/>
      <c r="AI282" s="948"/>
      <c r="AJ282" s="948"/>
      <c r="AK282" s="948"/>
      <c r="AL282" s="948"/>
      <c r="AM282" s="948"/>
      <c r="AN282" s="948"/>
      <c r="AO282" s="948"/>
      <c r="AP282" s="948"/>
      <c r="AQ282" s="949"/>
      <c r="AR282" s="24"/>
      <c r="AS282" s="18"/>
      <c r="AU282" s="5"/>
      <c r="AV282" s="5"/>
    </row>
    <row r="283" spans="1:48" s="53" customFormat="1" ht="24.95" customHeight="1" outlineLevel="1">
      <c r="A283" s="5"/>
      <c r="B283" s="947"/>
      <c r="C283" s="948"/>
      <c r="D283" s="948"/>
      <c r="E283" s="948"/>
      <c r="F283" s="948"/>
      <c r="G283" s="948"/>
      <c r="H283" s="948"/>
      <c r="I283" s="948"/>
      <c r="J283" s="948"/>
      <c r="K283" s="948"/>
      <c r="L283" s="948"/>
      <c r="M283" s="948"/>
      <c r="N283" s="948"/>
      <c r="O283" s="948"/>
      <c r="P283" s="948"/>
      <c r="Q283" s="949"/>
      <c r="R283" s="947"/>
      <c r="S283" s="950"/>
      <c r="T283" s="951"/>
      <c r="U283" s="948"/>
      <c r="V283" s="948"/>
      <c r="W283" s="949"/>
      <c r="X283" s="13"/>
      <c r="Y283" s="16"/>
      <c r="Z283" s="13"/>
      <c r="AA283" s="15"/>
      <c r="AB283" s="49" t="e">
        <f t="shared" ref="AB283:AB290" si="11">INDEX($AM$116:$AT$119,MATCH(Z283,$AK$116:$AK$119,0),MATCH(AA283,$AM$120:$AT$120,0))</f>
        <v>#N/A</v>
      </c>
      <c r="AC283" s="947"/>
      <c r="AD283" s="948"/>
      <c r="AE283" s="948"/>
      <c r="AF283" s="948"/>
      <c r="AG283" s="948"/>
      <c r="AH283" s="948"/>
      <c r="AI283" s="948"/>
      <c r="AJ283" s="948"/>
      <c r="AK283" s="948"/>
      <c r="AL283" s="948"/>
      <c r="AM283" s="948"/>
      <c r="AN283" s="948"/>
      <c r="AO283" s="948"/>
      <c r="AP283" s="948"/>
      <c r="AQ283" s="949"/>
      <c r="AR283" s="24"/>
      <c r="AS283" s="18"/>
      <c r="AT283" s="5"/>
      <c r="AU283" s="5"/>
      <c r="AV283" s="5"/>
    </row>
    <row r="284" spans="1:48" s="53" customFormat="1" ht="24.95" customHeight="1" outlineLevel="1">
      <c r="A284" s="5"/>
      <c r="B284" s="947"/>
      <c r="C284" s="948"/>
      <c r="D284" s="948"/>
      <c r="E284" s="948"/>
      <c r="F284" s="948"/>
      <c r="G284" s="948"/>
      <c r="H284" s="948"/>
      <c r="I284" s="948"/>
      <c r="J284" s="948"/>
      <c r="K284" s="948"/>
      <c r="L284" s="948"/>
      <c r="M284" s="948"/>
      <c r="N284" s="948"/>
      <c r="O284" s="948"/>
      <c r="P284" s="948"/>
      <c r="Q284" s="949"/>
      <c r="R284" s="947"/>
      <c r="S284" s="950"/>
      <c r="T284" s="951"/>
      <c r="U284" s="948"/>
      <c r="V284" s="948"/>
      <c r="W284" s="949"/>
      <c r="X284" s="13"/>
      <c r="Y284" s="16"/>
      <c r="Z284" s="13"/>
      <c r="AA284" s="15"/>
      <c r="AB284" s="49" t="e">
        <f t="shared" si="11"/>
        <v>#N/A</v>
      </c>
      <c r="AC284" s="947"/>
      <c r="AD284" s="948"/>
      <c r="AE284" s="948"/>
      <c r="AF284" s="948"/>
      <c r="AG284" s="948"/>
      <c r="AH284" s="948"/>
      <c r="AI284" s="948"/>
      <c r="AJ284" s="948"/>
      <c r="AK284" s="948"/>
      <c r="AL284" s="948"/>
      <c r="AM284" s="948"/>
      <c r="AN284" s="948"/>
      <c r="AO284" s="948"/>
      <c r="AP284" s="948"/>
      <c r="AQ284" s="949"/>
      <c r="AR284" s="24"/>
      <c r="AS284" s="18"/>
      <c r="AT284" s="5"/>
      <c r="AU284" s="5"/>
      <c r="AV284" s="5"/>
    </row>
    <row r="285" spans="1:48" s="53" customFormat="1" ht="24.95" customHeight="1" outlineLevel="1">
      <c r="A285" s="5"/>
      <c r="B285" s="947"/>
      <c r="C285" s="948"/>
      <c r="D285" s="948"/>
      <c r="E285" s="948"/>
      <c r="F285" s="948"/>
      <c r="G285" s="948"/>
      <c r="H285" s="948"/>
      <c r="I285" s="948"/>
      <c r="J285" s="948"/>
      <c r="K285" s="948"/>
      <c r="L285" s="948"/>
      <c r="M285" s="948"/>
      <c r="N285" s="948"/>
      <c r="O285" s="948"/>
      <c r="P285" s="948"/>
      <c r="Q285" s="949"/>
      <c r="R285" s="947"/>
      <c r="S285" s="950"/>
      <c r="T285" s="951"/>
      <c r="U285" s="948"/>
      <c r="V285" s="948"/>
      <c r="W285" s="949"/>
      <c r="X285" s="13"/>
      <c r="Y285" s="16"/>
      <c r="Z285" s="13"/>
      <c r="AA285" s="15"/>
      <c r="AB285" s="49" t="e">
        <f t="shared" si="11"/>
        <v>#N/A</v>
      </c>
      <c r="AC285" s="947"/>
      <c r="AD285" s="948"/>
      <c r="AE285" s="948"/>
      <c r="AF285" s="948"/>
      <c r="AG285" s="948"/>
      <c r="AH285" s="948"/>
      <c r="AI285" s="948"/>
      <c r="AJ285" s="948"/>
      <c r="AK285" s="948"/>
      <c r="AL285" s="948"/>
      <c r="AM285" s="948"/>
      <c r="AN285" s="948"/>
      <c r="AO285" s="948"/>
      <c r="AP285" s="948"/>
      <c r="AQ285" s="949"/>
      <c r="AR285" s="24"/>
      <c r="AS285" s="18"/>
      <c r="AT285" s="5"/>
      <c r="AU285" s="5"/>
      <c r="AV285" s="5"/>
    </row>
    <row r="286" spans="1:48" s="53" customFormat="1" ht="24.95" customHeight="1" outlineLevel="1">
      <c r="A286" s="5"/>
      <c r="B286" s="947"/>
      <c r="C286" s="948"/>
      <c r="D286" s="948"/>
      <c r="E286" s="948"/>
      <c r="F286" s="948"/>
      <c r="G286" s="948"/>
      <c r="H286" s="948"/>
      <c r="I286" s="948"/>
      <c r="J286" s="948"/>
      <c r="K286" s="948"/>
      <c r="L286" s="948"/>
      <c r="M286" s="948"/>
      <c r="N286" s="948"/>
      <c r="O286" s="948"/>
      <c r="P286" s="948"/>
      <c r="Q286" s="949"/>
      <c r="R286" s="947"/>
      <c r="S286" s="950"/>
      <c r="T286" s="951"/>
      <c r="U286" s="948"/>
      <c r="V286" s="948"/>
      <c r="W286" s="949"/>
      <c r="X286" s="13"/>
      <c r="Y286" s="16"/>
      <c r="Z286" s="13"/>
      <c r="AA286" s="15"/>
      <c r="AB286" s="49" t="e">
        <f t="shared" si="11"/>
        <v>#N/A</v>
      </c>
      <c r="AC286" s="947"/>
      <c r="AD286" s="948"/>
      <c r="AE286" s="948"/>
      <c r="AF286" s="948"/>
      <c r="AG286" s="948"/>
      <c r="AH286" s="948"/>
      <c r="AI286" s="948"/>
      <c r="AJ286" s="948"/>
      <c r="AK286" s="948"/>
      <c r="AL286" s="948"/>
      <c r="AM286" s="948"/>
      <c r="AN286" s="948"/>
      <c r="AO286" s="948"/>
      <c r="AP286" s="948"/>
      <c r="AQ286" s="949"/>
      <c r="AR286" s="24"/>
      <c r="AS286" s="18"/>
      <c r="AT286" s="5"/>
      <c r="AU286" s="5"/>
      <c r="AV286" s="5"/>
    </row>
    <row r="287" spans="1:48" s="53" customFormat="1" ht="24.95" customHeight="1" outlineLevel="1">
      <c r="A287" s="5"/>
      <c r="B287" s="947"/>
      <c r="C287" s="948"/>
      <c r="D287" s="948"/>
      <c r="E287" s="948"/>
      <c r="F287" s="948"/>
      <c r="G287" s="948"/>
      <c r="H287" s="948"/>
      <c r="I287" s="948"/>
      <c r="J287" s="948"/>
      <c r="K287" s="948"/>
      <c r="L287" s="948"/>
      <c r="M287" s="948"/>
      <c r="N287" s="948"/>
      <c r="O287" s="948"/>
      <c r="P287" s="948"/>
      <c r="Q287" s="949"/>
      <c r="R287" s="947"/>
      <c r="S287" s="950"/>
      <c r="T287" s="951"/>
      <c r="U287" s="948"/>
      <c r="V287" s="948"/>
      <c r="W287" s="949"/>
      <c r="X287" s="13"/>
      <c r="Y287" s="16"/>
      <c r="Z287" s="13"/>
      <c r="AA287" s="15"/>
      <c r="AB287" s="49" t="e">
        <f t="shared" si="11"/>
        <v>#N/A</v>
      </c>
      <c r="AC287" s="947"/>
      <c r="AD287" s="948"/>
      <c r="AE287" s="948"/>
      <c r="AF287" s="948"/>
      <c r="AG287" s="948"/>
      <c r="AH287" s="948"/>
      <c r="AI287" s="948"/>
      <c r="AJ287" s="948"/>
      <c r="AK287" s="948"/>
      <c r="AL287" s="948"/>
      <c r="AM287" s="948"/>
      <c r="AN287" s="948"/>
      <c r="AO287" s="948"/>
      <c r="AP287" s="948"/>
      <c r="AQ287" s="949"/>
      <c r="AR287" s="24"/>
      <c r="AS287" s="18"/>
      <c r="AT287" s="5"/>
      <c r="AU287" s="5"/>
      <c r="AV287" s="5"/>
    </row>
    <row r="288" spans="1:48" s="53" customFormat="1" ht="24.95" customHeight="1" outlineLevel="1">
      <c r="A288" s="5"/>
      <c r="B288" s="947"/>
      <c r="C288" s="948"/>
      <c r="D288" s="948"/>
      <c r="E288" s="948"/>
      <c r="F288" s="948"/>
      <c r="G288" s="948"/>
      <c r="H288" s="948"/>
      <c r="I288" s="948"/>
      <c r="J288" s="948"/>
      <c r="K288" s="948"/>
      <c r="L288" s="948"/>
      <c r="M288" s="948"/>
      <c r="N288" s="948"/>
      <c r="O288" s="948"/>
      <c r="P288" s="948"/>
      <c r="Q288" s="949"/>
      <c r="R288" s="947"/>
      <c r="S288" s="950"/>
      <c r="T288" s="951"/>
      <c r="U288" s="948"/>
      <c r="V288" s="948"/>
      <c r="W288" s="949"/>
      <c r="X288" s="13"/>
      <c r="Y288" s="16"/>
      <c r="Z288" s="13"/>
      <c r="AA288" s="15"/>
      <c r="AB288" s="49" t="e">
        <f t="shared" si="11"/>
        <v>#N/A</v>
      </c>
      <c r="AC288" s="947"/>
      <c r="AD288" s="948"/>
      <c r="AE288" s="948"/>
      <c r="AF288" s="948"/>
      <c r="AG288" s="948"/>
      <c r="AH288" s="948"/>
      <c r="AI288" s="948"/>
      <c r="AJ288" s="948"/>
      <c r="AK288" s="948"/>
      <c r="AL288" s="948"/>
      <c r="AM288" s="948"/>
      <c r="AN288" s="948"/>
      <c r="AO288" s="948"/>
      <c r="AP288" s="948"/>
      <c r="AQ288" s="949"/>
      <c r="AR288" s="24"/>
      <c r="AS288" s="18"/>
      <c r="AT288" s="5"/>
      <c r="AU288" s="5"/>
      <c r="AV288" s="5"/>
    </row>
    <row r="289" spans="1:48" s="53" customFormat="1" ht="24.95" customHeight="1" outlineLevel="1">
      <c r="A289" s="5"/>
      <c r="B289" s="947"/>
      <c r="C289" s="948"/>
      <c r="D289" s="948"/>
      <c r="E289" s="948"/>
      <c r="F289" s="948"/>
      <c r="G289" s="948"/>
      <c r="H289" s="948"/>
      <c r="I289" s="948"/>
      <c r="J289" s="948"/>
      <c r="K289" s="948"/>
      <c r="L289" s="948"/>
      <c r="M289" s="948"/>
      <c r="N289" s="948"/>
      <c r="O289" s="948"/>
      <c r="P289" s="948"/>
      <c r="Q289" s="949"/>
      <c r="R289" s="947"/>
      <c r="S289" s="950"/>
      <c r="T289" s="951"/>
      <c r="U289" s="948"/>
      <c r="V289" s="948"/>
      <c r="W289" s="949"/>
      <c r="X289" s="13"/>
      <c r="Y289" s="16"/>
      <c r="Z289" s="13"/>
      <c r="AA289" s="15"/>
      <c r="AB289" s="49" t="e">
        <f t="shared" si="11"/>
        <v>#N/A</v>
      </c>
      <c r="AC289" s="947"/>
      <c r="AD289" s="948"/>
      <c r="AE289" s="948"/>
      <c r="AF289" s="948"/>
      <c r="AG289" s="948"/>
      <c r="AH289" s="948"/>
      <c r="AI289" s="948"/>
      <c r="AJ289" s="948"/>
      <c r="AK289" s="948"/>
      <c r="AL289" s="948"/>
      <c r="AM289" s="948"/>
      <c r="AN289" s="948"/>
      <c r="AO289" s="948"/>
      <c r="AP289" s="948"/>
      <c r="AQ289" s="949"/>
      <c r="AR289" s="24"/>
      <c r="AS289" s="18"/>
      <c r="AT289" s="5"/>
      <c r="AU289" s="5"/>
      <c r="AV289" s="5"/>
    </row>
    <row r="290" spans="1:48" s="5" customFormat="1" ht="24.95" customHeight="1" outlineLevel="1" thickBot="1">
      <c r="B290" s="947"/>
      <c r="C290" s="948"/>
      <c r="D290" s="948"/>
      <c r="E290" s="948"/>
      <c r="F290" s="948"/>
      <c r="G290" s="948"/>
      <c r="H290" s="948"/>
      <c r="I290" s="948"/>
      <c r="J290" s="948"/>
      <c r="K290" s="948"/>
      <c r="L290" s="948"/>
      <c r="M290" s="948"/>
      <c r="N290" s="948"/>
      <c r="O290" s="948"/>
      <c r="P290" s="948"/>
      <c r="Q290" s="949"/>
      <c r="R290" s="952"/>
      <c r="S290" s="953"/>
      <c r="T290" s="954"/>
      <c r="U290" s="955"/>
      <c r="V290" s="955"/>
      <c r="W290" s="956"/>
      <c r="X290" s="19"/>
      <c r="Y290" s="25"/>
      <c r="Z290" s="28"/>
      <c r="AA290" s="50"/>
      <c r="AB290" s="51" t="e">
        <f t="shared" si="11"/>
        <v>#N/A</v>
      </c>
      <c r="AC290" s="952"/>
      <c r="AD290" s="955"/>
      <c r="AE290" s="955"/>
      <c r="AF290" s="955"/>
      <c r="AG290" s="955"/>
      <c r="AH290" s="955"/>
      <c r="AI290" s="955"/>
      <c r="AJ290" s="955"/>
      <c r="AK290" s="955"/>
      <c r="AL290" s="955"/>
      <c r="AM290" s="955"/>
      <c r="AN290" s="955"/>
      <c r="AO290" s="955"/>
      <c r="AP290" s="955"/>
      <c r="AQ290" s="956"/>
      <c r="AR290" s="26"/>
      <c r="AS290" s="22"/>
    </row>
    <row r="291" spans="1:48" s="5" customFormat="1" ht="24.95" customHeight="1" outlineLevel="1" thickBot="1">
      <c r="A291" s="53"/>
      <c r="B291" s="938"/>
      <c r="C291" s="939"/>
      <c r="D291" s="939"/>
      <c r="E291" s="939"/>
      <c r="F291" s="939"/>
      <c r="G291" s="939"/>
      <c r="H291" s="939"/>
      <c r="I291" s="939"/>
      <c r="J291" s="939"/>
      <c r="K291" s="939"/>
      <c r="L291" s="939"/>
      <c r="M291" s="939"/>
      <c r="N291" s="939"/>
      <c r="O291" s="939"/>
      <c r="P291" s="939"/>
      <c r="Q291" s="940"/>
      <c r="R291" s="1022" t="s">
        <v>132</v>
      </c>
      <c r="S291" s="1023"/>
      <c r="T291" s="1023"/>
      <c r="U291" s="1023"/>
      <c r="V291" s="1023"/>
      <c r="W291" s="1023"/>
      <c r="X291" s="1023"/>
      <c r="Y291" s="1024"/>
      <c r="Z291" s="62">
        <f>ROUNDUP(SUM(Z282:Z290)*$AK279,0)</f>
        <v>0</v>
      </c>
      <c r="AA291" s="63">
        <f>ROUNDUP(SUM(AA282:AA290)*$AK279,0)</f>
        <v>0</v>
      </c>
      <c r="AB291" s="69"/>
      <c r="AC291" s="944"/>
      <c r="AD291" s="945"/>
      <c r="AE291" s="945"/>
      <c r="AF291" s="945"/>
      <c r="AG291" s="945"/>
      <c r="AH291" s="945"/>
      <c r="AI291" s="945"/>
      <c r="AJ291" s="945"/>
      <c r="AK291" s="945"/>
      <c r="AL291" s="945"/>
      <c r="AM291" s="945"/>
      <c r="AN291" s="945"/>
      <c r="AO291" s="945"/>
      <c r="AP291" s="945"/>
      <c r="AQ291" s="945"/>
      <c r="AR291" s="945"/>
      <c r="AS291" s="946"/>
      <c r="AT291" s="53"/>
    </row>
    <row r="292" spans="1:48" s="53" customFormat="1" ht="24.95" customHeight="1" outlineLevel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1"/>
      <c r="AS292" s="1"/>
      <c r="AT292" s="5"/>
      <c r="AU292" s="5"/>
      <c r="AV292" s="5"/>
    </row>
    <row r="293" spans="1:48" s="53" customFormat="1" ht="24.9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1"/>
      <c r="AS293" s="1"/>
      <c r="AT293" s="5"/>
      <c r="AU293" s="5"/>
      <c r="AV293" s="5"/>
    </row>
    <row r="294" spans="1:48" s="53" customFormat="1" ht="24.95" customHeight="1" thickBot="1">
      <c r="B294" s="1052" t="s">
        <v>114</v>
      </c>
      <c r="C294" s="1052"/>
      <c r="D294" s="1052"/>
      <c r="E294" s="1052"/>
      <c r="F294" s="1052"/>
      <c r="G294" s="1052"/>
      <c r="H294" s="1052"/>
      <c r="I294" s="1052"/>
      <c r="J294" s="1052"/>
      <c r="K294" s="1052"/>
      <c r="L294" s="1052"/>
      <c r="M294" s="1052"/>
      <c r="N294" s="1052"/>
      <c r="O294" s="1052"/>
      <c r="P294" s="1052"/>
      <c r="Q294" s="1052"/>
      <c r="R294" s="1052"/>
      <c r="S294" s="1052"/>
      <c r="T294" s="1052"/>
      <c r="U294" s="1052"/>
      <c r="V294" s="1052"/>
      <c r="W294" s="1052"/>
      <c r="X294" s="1052"/>
      <c r="Y294" s="1052"/>
      <c r="Z294" s="1052"/>
      <c r="AA294" s="1052"/>
      <c r="AB294" s="1052"/>
      <c r="AC294" s="1052"/>
      <c r="AD294" s="1052"/>
      <c r="AE294" s="1052"/>
      <c r="AF294" s="1052"/>
      <c r="AG294" s="1052"/>
      <c r="AH294" s="1052"/>
      <c r="AI294" s="1052"/>
      <c r="AJ294" s="1052"/>
      <c r="AK294" s="1052"/>
      <c r="AL294" s="1052"/>
      <c r="AM294" s="1052"/>
      <c r="AN294" s="1052"/>
      <c r="AO294" s="1052"/>
      <c r="AP294" s="1052"/>
      <c r="AQ294" s="1052"/>
      <c r="AR294" s="1052"/>
      <c r="AS294" s="1052"/>
      <c r="AT294" s="11"/>
      <c r="AU294" s="5"/>
      <c r="AV294" s="5"/>
    </row>
    <row r="295" spans="1:48" s="53" customFormat="1" ht="24.95" customHeight="1">
      <c r="B295" s="1053" t="s">
        <v>247</v>
      </c>
      <c r="C295" s="1054"/>
      <c r="D295" s="1053" t="s">
        <v>80</v>
      </c>
      <c r="E295" s="1059"/>
      <c r="F295" s="1059"/>
      <c r="G295" s="1059"/>
      <c r="H295" s="1059"/>
      <c r="I295" s="1059"/>
      <c r="J295" s="1059"/>
      <c r="K295" s="1059"/>
      <c r="L295" s="1059"/>
      <c r="M295" s="1059"/>
      <c r="N295" s="1059"/>
      <c r="O295" s="1059"/>
      <c r="P295" s="1059"/>
      <c r="Q295" s="1059"/>
      <c r="R295" s="1059"/>
      <c r="S295" s="1059"/>
      <c r="T295" s="1059"/>
      <c r="U295" s="1059"/>
      <c r="V295" s="1059"/>
      <c r="W295" s="1059"/>
      <c r="X295" s="1059"/>
      <c r="Y295" s="1059"/>
      <c r="Z295" s="1059"/>
      <c r="AA295" s="1059"/>
      <c r="AB295" s="1059"/>
      <c r="AC295" s="1059"/>
      <c r="AD295" s="1059"/>
      <c r="AE295" s="1059"/>
      <c r="AF295" s="1059"/>
      <c r="AG295" s="1059"/>
      <c r="AH295" s="1059"/>
      <c r="AI295" s="1059"/>
      <c r="AJ295" s="1059"/>
      <c r="AK295" s="1054"/>
      <c r="AL295" s="1062" t="s">
        <v>371</v>
      </c>
      <c r="AM295" s="1063"/>
      <c r="AN295" s="1063"/>
      <c r="AO295" s="1063"/>
      <c r="AP295" s="1063"/>
      <c r="AQ295" s="1063"/>
      <c r="AR295" s="1063"/>
      <c r="AS295" s="1064"/>
      <c r="AT295" s="11"/>
      <c r="AU295" s="5"/>
      <c r="AV295" s="5"/>
    </row>
    <row r="296" spans="1:48" s="53" customFormat="1" ht="24.95" customHeight="1">
      <c r="B296" s="1055"/>
      <c r="C296" s="1056"/>
      <c r="D296" s="1055"/>
      <c r="E296" s="1060"/>
      <c r="F296" s="1060"/>
      <c r="G296" s="1060"/>
      <c r="H296" s="1060"/>
      <c r="I296" s="1060"/>
      <c r="J296" s="1060"/>
      <c r="K296" s="1060"/>
      <c r="L296" s="1060"/>
      <c r="M296" s="1060"/>
      <c r="N296" s="1060"/>
      <c r="O296" s="1060"/>
      <c r="P296" s="1060"/>
      <c r="Q296" s="1060"/>
      <c r="R296" s="1060"/>
      <c r="S296" s="1060"/>
      <c r="T296" s="1060"/>
      <c r="U296" s="1060"/>
      <c r="V296" s="1060"/>
      <c r="W296" s="1060"/>
      <c r="X296" s="1060"/>
      <c r="Y296" s="1060"/>
      <c r="Z296" s="1060"/>
      <c r="AA296" s="1060"/>
      <c r="AB296" s="1060"/>
      <c r="AC296" s="1060"/>
      <c r="AD296" s="1060"/>
      <c r="AE296" s="1060"/>
      <c r="AF296" s="1060"/>
      <c r="AG296" s="1060"/>
      <c r="AH296" s="1060"/>
      <c r="AI296" s="1060"/>
      <c r="AJ296" s="1060"/>
      <c r="AK296" s="1056"/>
      <c r="AL296" s="1065"/>
      <c r="AM296" s="1066"/>
      <c r="AN296" s="1066"/>
      <c r="AO296" s="1066"/>
      <c r="AP296" s="1066"/>
      <c r="AQ296" s="1066"/>
      <c r="AR296" s="1066"/>
      <c r="AS296" s="1067"/>
      <c r="AT296" s="11"/>
      <c r="AU296" s="5"/>
      <c r="AV296" s="5"/>
    </row>
    <row r="297" spans="1:48" s="53" customFormat="1" ht="24.95" customHeight="1" thickBot="1">
      <c r="B297" s="1057"/>
      <c r="C297" s="1058"/>
      <c r="D297" s="1057"/>
      <c r="E297" s="1061"/>
      <c r="F297" s="1061"/>
      <c r="G297" s="1061"/>
      <c r="H297" s="1061"/>
      <c r="I297" s="1061"/>
      <c r="J297" s="1061"/>
      <c r="K297" s="1061"/>
      <c r="L297" s="1061"/>
      <c r="M297" s="1061"/>
      <c r="N297" s="1061"/>
      <c r="O297" s="1061"/>
      <c r="P297" s="1061"/>
      <c r="Q297" s="1061"/>
      <c r="R297" s="1061"/>
      <c r="S297" s="1061"/>
      <c r="T297" s="1061"/>
      <c r="U297" s="1061"/>
      <c r="V297" s="1061"/>
      <c r="W297" s="1061"/>
      <c r="X297" s="1061"/>
      <c r="Y297" s="1061"/>
      <c r="Z297" s="1061"/>
      <c r="AA297" s="1061"/>
      <c r="AB297" s="1061"/>
      <c r="AC297" s="1061"/>
      <c r="AD297" s="1061"/>
      <c r="AE297" s="1061"/>
      <c r="AF297" s="1061"/>
      <c r="AG297" s="1061"/>
      <c r="AH297" s="1061"/>
      <c r="AI297" s="1061"/>
      <c r="AJ297" s="1061"/>
      <c r="AK297" s="1058"/>
      <c r="AL297" s="1068" t="s">
        <v>274</v>
      </c>
      <c r="AM297" s="1069"/>
      <c r="AN297" s="1069"/>
      <c r="AO297" s="1069"/>
      <c r="AP297" s="1069"/>
      <c r="AQ297" s="1069"/>
      <c r="AR297" s="1069"/>
      <c r="AS297" s="1070"/>
      <c r="AT297" s="11"/>
      <c r="AU297" s="5"/>
      <c r="AV297" s="5"/>
    </row>
    <row r="298" spans="1:48" s="53" customFormat="1" ht="24.95" customHeight="1" outlineLevel="1" thickBot="1">
      <c r="B298" s="1047"/>
      <c r="C298" s="1048"/>
      <c r="D298" s="1048"/>
      <c r="E298" s="1048"/>
      <c r="F298" s="1048"/>
      <c r="G298" s="1048"/>
      <c r="H298" s="1048"/>
      <c r="I298" s="1048"/>
      <c r="J298" s="1048"/>
      <c r="K298" s="1048"/>
      <c r="L298" s="1048"/>
      <c r="M298" s="1048"/>
      <c r="N298" s="1048"/>
      <c r="O298" s="1048"/>
      <c r="P298" s="1048"/>
      <c r="Q298" s="1048"/>
      <c r="R298" s="1048"/>
      <c r="S298" s="1048"/>
      <c r="T298" s="1048"/>
      <c r="U298" s="1048"/>
      <c r="V298" s="1048"/>
      <c r="W298" s="1048"/>
      <c r="X298" s="1048"/>
      <c r="Y298" s="1048"/>
      <c r="Z298" s="1049" t="s">
        <v>115</v>
      </c>
      <c r="AA298" s="1050"/>
      <c r="AB298" s="1051"/>
      <c r="AC298" s="993" t="s">
        <v>116</v>
      </c>
      <c r="AD298" s="994"/>
      <c r="AE298" s="994"/>
      <c r="AF298" s="994"/>
      <c r="AG298" s="994"/>
      <c r="AH298" s="994"/>
      <c r="AI298" s="581">
        <v>0</v>
      </c>
      <c r="AJ298" s="582"/>
      <c r="AK298" s="995">
        <f>AI298/AR$9</f>
        <v>0</v>
      </c>
      <c r="AL298" s="996"/>
      <c r="AM298" s="920" t="s">
        <v>175</v>
      </c>
      <c r="AN298" s="963"/>
      <c r="AO298" s="963"/>
      <c r="AP298" s="963"/>
      <c r="AQ298" s="921"/>
      <c r="AR298" s="961"/>
      <c r="AS298" s="962"/>
      <c r="AU298" s="5"/>
      <c r="AV298" s="5"/>
    </row>
    <row r="299" spans="1:48" s="53" customFormat="1" ht="24.95" customHeight="1" outlineLevel="1">
      <c r="B299" s="920" t="s">
        <v>117</v>
      </c>
      <c r="C299" s="963"/>
      <c r="D299" s="963"/>
      <c r="E299" s="963"/>
      <c r="F299" s="963"/>
      <c r="G299" s="963"/>
      <c r="H299" s="963"/>
      <c r="I299" s="963"/>
      <c r="J299" s="963"/>
      <c r="K299" s="963"/>
      <c r="L299" s="963"/>
      <c r="M299" s="963"/>
      <c r="N299" s="963"/>
      <c r="O299" s="963"/>
      <c r="P299" s="963"/>
      <c r="Q299" s="964"/>
      <c r="R299" s="920" t="s">
        <v>118</v>
      </c>
      <c r="S299" s="921"/>
      <c r="T299" s="963" t="s">
        <v>119</v>
      </c>
      <c r="U299" s="963"/>
      <c r="V299" s="963"/>
      <c r="W299" s="964"/>
      <c r="X299" s="967" t="s">
        <v>46</v>
      </c>
      <c r="Y299" s="1042" t="s">
        <v>47</v>
      </c>
      <c r="Z299" s="1044" t="s">
        <v>120</v>
      </c>
      <c r="AA299" s="1045" t="s">
        <v>121</v>
      </c>
      <c r="AB299" s="1046" t="s">
        <v>122</v>
      </c>
      <c r="AC299" s="920" t="s">
        <v>123</v>
      </c>
      <c r="AD299" s="963"/>
      <c r="AE299" s="963"/>
      <c r="AF299" s="963"/>
      <c r="AG299" s="963"/>
      <c r="AH299" s="963"/>
      <c r="AI299" s="963"/>
      <c r="AJ299" s="963"/>
      <c r="AK299" s="963"/>
      <c r="AL299" s="963"/>
      <c r="AM299" s="963"/>
      <c r="AN299" s="963"/>
      <c r="AO299" s="963"/>
      <c r="AP299" s="963"/>
      <c r="AQ299" s="964"/>
      <c r="AR299" s="1026" t="s">
        <v>124</v>
      </c>
      <c r="AS299" s="1027"/>
      <c r="AU299" s="5"/>
      <c r="AV299" s="5"/>
    </row>
    <row r="300" spans="1:48" s="53" customFormat="1" ht="24.95" customHeight="1" outlineLevel="1">
      <c r="B300" s="922"/>
      <c r="C300" s="965"/>
      <c r="D300" s="965"/>
      <c r="E300" s="965"/>
      <c r="F300" s="965"/>
      <c r="G300" s="965"/>
      <c r="H300" s="965"/>
      <c r="I300" s="965"/>
      <c r="J300" s="965"/>
      <c r="K300" s="965"/>
      <c r="L300" s="965"/>
      <c r="M300" s="965"/>
      <c r="N300" s="965"/>
      <c r="O300" s="965"/>
      <c r="P300" s="965"/>
      <c r="Q300" s="966"/>
      <c r="R300" s="922"/>
      <c r="S300" s="923"/>
      <c r="T300" s="965"/>
      <c r="U300" s="965"/>
      <c r="V300" s="965"/>
      <c r="W300" s="966"/>
      <c r="X300" s="968"/>
      <c r="Y300" s="1043"/>
      <c r="Z300" s="968"/>
      <c r="AA300" s="974"/>
      <c r="AB300" s="970"/>
      <c r="AC300" s="922"/>
      <c r="AD300" s="965"/>
      <c r="AE300" s="965"/>
      <c r="AF300" s="965"/>
      <c r="AG300" s="965"/>
      <c r="AH300" s="965"/>
      <c r="AI300" s="965"/>
      <c r="AJ300" s="965"/>
      <c r="AK300" s="965"/>
      <c r="AL300" s="965"/>
      <c r="AM300" s="965"/>
      <c r="AN300" s="965"/>
      <c r="AO300" s="965"/>
      <c r="AP300" s="965"/>
      <c r="AQ300" s="966"/>
      <c r="AR300" s="23" t="s">
        <v>125</v>
      </c>
      <c r="AS300" s="12" t="s">
        <v>126</v>
      </c>
      <c r="AU300" s="5"/>
      <c r="AV300" s="5"/>
    </row>
    <row r="301" spans="1:48" s="53" customFormat="1" ht="24.95" customHeight="1" outlineLevel="1">
      <c r="B301" s="947" t="s">
        <v>369</v>
      </c>
      <c r="C301" s="948"/>
      <c r="D301" s="948"/>
      <c r="E301" s="948"/>
      <c r="F301" s="948"/>
      <c r="G301" s="948"/>
      <c r="H301" s="948"/>
      <c r="I301" s="948"/>
      <c r="J301" s="948"/>
      <c r="K301" s="948"/>
      <c r="L301" s="948"/>
      <c r="M301" s="948"/>
      <c r="N301" s="948"/>
      <c r="O301" s="948"/>
      <c r="P301" s="948"/>
      <c r="Q301" s="949"/>
      <c r="R301" s="947"/>
      <c r="S301" s="950"/>
      <c r="T301" s="951"/>
      <c r="U301" s="948"/>
      <c r="V301" s="948"/>
      <c r="W301" s="949"/>
      <c r="X301" s="13"/>
      <c r="Y301" s="16"/>
      <c r="Z301" s="13"/>
      <c r="AA301" s="15"/>
      <c r="AB301" s="49" t="e">
        <f>INDEX($AM$116:$AT$119,MATCH(Z301,$AK$116:$AK$119,0),MATCH(AA301,$AM$120:$AT$120,0))</f>
        <v>#N/A</v>
      </c>
      <c r="AC301" s="947"/>
      <c r="AD301" s="948"/>
      <c r="AE301" s="948"/>
      <c r="AF301" s="948"/>
      <c r="AG301" s="948"/>
      <c r="AH301" s="948"/>
      <c r="AI301" s="948"/>
      <c r="AJ301" s="948"/>
      <c r="AK301" s="948"/>
      <c r="AL301" s="948"/>
      <c r="AM301" s="948"/>
      <c r="AN301" s="948"/>
      <c r="AO301" s="948"/>
      <c r="AP301" s="948"/>
      <c r="AQ301" s="949"/>
      <c r="AR301" s="24"/>
      <c r="AS301" s="18"/>
      <c r="AU301" s="5"/>
      <c r="AV301" s="5"/>
    </row>
    <row r="302" spans="1:48" s="53" customFormat="1" ht="24.95" customHeight="1" outlineLevel="1">
      <c r="A302" s="5"/>
      <c r="B302" s="947" t="s">
        <v>370</v>
      </c>
      <c r="C302" s="948"/>
      <c r="D302" s="948"/>
      <c r="E302" s="948"/>
      <c r="F302" s="948"/>
      <c r="G302" s="948"/>
      <c r="H302" s="948"/>
      <c r="I302" s="948"/>
      <c r="J302" s="948"/>
      <c r="K302" s="948"/>
      <c r="L302" s="948"/>
      <c r="M302" s="948"/>
      <c r="N302" s="948"/>
      <c r="O302" s="948"/>
      <c r="P302" s="948"/>
      <c r="Q302" s="949"/>
      <c r="R302" s="947"/>
      <c r="S302" s="950"/>
      <c r="T302" s="951"/>
      <c r="U302" s="948"/>
      <c r="V302" s="948"/>
      <c r="W302" s="949"/>
      <c r="X302" s="13"/>
      <c r="Y302" s="16"/>
      <c r="Z302" s="13"/>
      <c r="AA302" s="15"/>
      <c r="AB302" s="49" t="e">
        <f t="shared" ref="AB302:AB309" si="12">INDEX($AM$116:$AT$119,MATCH(Z302,$AK$116:$AK$119,0),MATCH(AA302,$AM$120:$AT$120,0))</f>
        <v>#N/A</v>
      </c>
      <c r="AC302" s="947"/>
      <c r="AD302" s="948"/>
      <c r="AE302" s="948"/>
      <c r="AF302" s="948"/>
      <c r="AG302" s="948"/>
      <c r="AH302" s="948"/>
      <c r="AI302" s="948"/>
      <c r="AJ302" s="948"/>
      <c r="AK302" s="948"/>
      <c r="AL302" s="948"/>
      <c r="AM302" s="948"/>
      <c r="AN302" s="948"/>
      <c r="AO302" s="948"/>
      <c r="AP302" s="948"/>
      <c r="AQ302" s="949"/>
      <c r="AR302" s="24"/>
      <c r="AS302" s="18"/>
      <c r="AT302" s="5"/>
      <c r="AU302" s="5"/>
      <c r="AV302" s="5"/>
    </row>
    <row r="303" spans="1:48" s="53" customFormat="1" ht="24.95" customHeight="1" outlineLevel="1">
      <c r="A303" s="5"/>
      <c r="B303" s="947"/>
      <c r="C303" s="948"/>
      <c r="D303" s="948"/>
      <c r="E303" s="948"/>
      <c r="F303" s="948"/>
      <c r="G303" s="948"/>
      <c r="H303" s="948"/>
      <c r="I303" s="948"/>
      <c r="J303" s="948"/>
      <c r="K303" s="948"/>
      <c r="L303" s="948"/>
      <c r="M303" s="948"/>
      <c r="N303" s="948"/>
      <c r="O303" s="948"/>
      <c r="P303" s="948"/>
      <c r="Q303" s="949"/>
      <c r="R303" s="947"/>
      <c r="S303" s="950"/>
      <c r="T303" s="951"/>
      <c r="U303" s="948"/>
      <c r="V303" s="948"/>
      <c r="W303" s="949"/>
      <c r="X303" s="13"/>
      <c r="Y303" s="16"/>
      <c r="Z303" s="13"/>
      <c r="AA303" s="15"/>
      <c r="AB303" s="49" t="e">
        <f t="shared" si="12"/>
        <v>#N/A</v>
      </c>
      <c r="AC303" s="947"/>
      <c r="AD303" s="948"/>
      <c r="AE303" s="948"/>
      <c r="AF303" s="948"/>
      <c r="AG303" s="948"/>
      <c r="AH303" s="948"/>
      <c r="AI303" s="948"/>
      <c r="AJ303" s="948"/>
      <c r="AK303" s="948"/>
      <c r="AL303" s="948"/>
      <c r="AM303" s="948"/>
      <c r="AN303" s="948"/>
      <c r="AO303" s="948"/>
      <c r="AP303" s="948"/>
      <c r="AQ303" s="949"/>
      <c r="AR303" s="24"/>
      <c r="AS303" s="18"/>
      <c r="AT303" s="5"/>
      <c r="AU303" s="5"/>
      <c r="AV303" s="5"/>
    </row>
    <row r="304" spans="1:48" s="53" customFormat="1" ht="24.95" customHeight="1" outlineLevel="1">
      <c r="A304" s="5"/>
      <c r="B304" s="947"/>
      <c r="C304" s="948"/>
      <c r="D304" s="948"/>
      <c r="E304" s="948"/>
      <c r="F304" s="948"/>
      <c r="G304" s="948"/>
      <c r="H304" s="948"/>
      <c r="I304" s="948"/>
      <c r="J304" s="948"/>
      <c r="K304" s="948"/>
      <c r="L304" s="948"/>
      <c r="M304" s="948"/>
      <c r="N304" s="948"/>
      <c r="O304" s="948"/>
      <c r="P304" s="948"/>
      <c r="Q304" s="949"/>
      <c r="R304" s="947"/>
      <c r="S304" s="950"/>
      <c r="T304" s="951"/>
      <c r="U304" s="948"/>
      <c r="V304" s="948"/>
      <c r="W304" s="949"/>
      <c r="X304" s="13"/>
      <c r="Y304" s="16"/>
      <c r="Z304" s="13"/>
      <c r="AA304" s="15"/>
      <c r="AB304" s="49" t="e">
        <f t="shared" si="12"/>
        <v>#N/A</v>
      </c>
      <c r="AC304" s="947"/>
      <c r="AD304" s="948"/>
      <c r="AE304" s="948"/>
      <c r="AF304" s="948"/>
      <c r="AG304" s="948"/>
      <c r="AH304" s="948"/>
      <c r="AI304" s="948"/>
      <c r="AJ304" s="948"/>
      <c r="AK304" s="948"/>
      <c r="AL304" s="948"/>
      <c r="AM304" s="948"/>
      <c r="AN304" s="948"/>
      <c r="AO304" s="948"/>
      <c r="AP304" s="948"/>
      <c r="AQ304" s="949"/>
      <c r="AR304" s="24"/>
      <c r="AS304" s="18"/>
      <c r="AT304" s="5"/>
      <c r="AU304" s="5"/>
      <c r="AV304" s="5"/>
    </row>
    <row r="305" spans="1:48" s="53" customFormat="1" ht="24.95" customHeight="1" outlineLevel="1">
      <c r="A305" s="5"/>
      <c r="B305" s="947"/>
      <c r="C305" s="948"/>
      <c r="D305" s="948"/>
      <c r="E305" s="948"/>
      <c r="F305" s="948"/>
      <c r="G305" s="948"/>
      <c r="H305" s="948"/>
      <c r="I305" s="948"/>
      <c r="J305" s="948"/>
      <c r="K305" s="948"/>
      <c r="L305" s="948"/>
      <c r="M305" s="948"/>
      <c r="N305" s="948"/>
      <c r="O305" s="948"/>
      <c r="P305" s="948"/>
      <c r="Q305" s="949"/>
      <c r="R305" s="947"/>
      <c r="S305" s="950"/>
      <c r="T305" s="951"/>
      <c r="U305" s="948"/>
      <c r="V305" s="948"/>
      <c r="W305" s="949"/>
      <c r="X305" s="13"/>
      <c r="Y305" s="16"/>
      <c r="Z305" s="13"/>
      <c r="AA305" s="15"/>
      <c r="AB305" s="49" t="e">
        <f t="shared" si="12"/>
        <v>#N/A</v>
      </c>
      <c r="AC305" s="947"/>
      <c r="AD305" s="948"/>
      <c r="AE305" s="948"/>
      <c r="AF305" s="948"/>
      <c r="AG305" s="948"/>
      <c r="AH305" s="948"/>
      <c r="AI305" s="948"/>
      <c r="AJ305" s="948"/>
      <c r="AK305" s="948"/>
      <c r="AL305" s="948"/>
      <c r="AM305" s="948"/>
      <c r="AN305" s="948"/>
      <c r="AO305" s="948"/>
      <c r="AP305" s="948"/>
      <c r="AQ305" s="949"/>
      <c r="AR305" s="24"/>
      <c r="AS305" s="18"/>
      <c r="AT305" s="5"/>
      <c r="AU305" s="5"/>
      <c r="AV305" s="5"/>
    </row>
    <row r="306" spans="1:48" s="5" customFormat="1" ht="24.95" customHeight="1" outlineLevel="1">
      <c r="B306" s="947"/>
      <c r="C306" s="948"/>
      <c r="D306" s="948"/>
      <c r="E306" s="948"/>
      <c r="F306" s="948"/>
      <c r="G306" s="948"/>
      <c r="H306" s="948"/>
      <c r="I306" s="948"/>
      <c r="J306" s="948"/>
      <c r="K306" s="948"/>
      <c r="L306" s="948"/>
      <c r="M306" s="948"/>
      <c r="N306" s="948"/>
      <c r="O306" s="948"/>
      <c r="P306" s="948"/>
      <c r="Q306" s="949"/>
      <c r="R306" s="947"/>
      <c r="S306" s="950"/>
      <c r="T306" s="951"/>
      <c r="U306" s="948"/>
      <c r="V306" s="948"/>
      <c r="W306" s="949"/>
      <c r="X306" s="13"/>
      <c r="Y306" s="16"/>
      <c r="Z306" s="13"/>
      <c r="AA306" s="15"/>
      <c r="AB306" s="49" t="e">
        <f t="shared" si="12"/>
        <v>#N/A</v>
      </c>
      <c r="AC306" s="947"/>
      <c r="AD306" s="948"/>
      <c r="AE306" s="948"/>
      <c r="AF306" s="948"/>
      <c r="AG306" s="948"/>
      <c r="AH306" s="948"/>
      <c r="AI306" s="948"/>
      <c r="AJ306" s="948"/>
      <c r="AK306" s="948"/>
      <c r="AL306" s="948"/>
      <c r="AM306" s="948"/>
      <c r="AN306" s="948"/>
      <c r="AO306" s="948"/>
      <c r="AP306" s="948"/>
      <c r="AQ306" s="949"/>
      <c r="AR306" s="24"/>
      <c r="AS306" s="18"/>
    </row>
    <row r="307" spans="1:48" s="5" customFormat="1" ht="24.95" customHeight="1" outlineLevel="1">
      <c r="B307" s="947"/>
      <c r="C307" s="948"/>
      <c r="D307" s="948"/>
      <c r="E307" s="948"/>
      <c r="F307" s="948"/>
      <c r="G307" s="948"/>
      <c r="H307" s="948"/>
      <c r="I307" s="948"/>
      <c r="J307" s="948"/>
      <c r="K307" s="948"/>
      <c r="L307" s="948"/>
      <c r="M307" s="948"/>
      <c r="N307" s="948"/>
      <c r="O307" s="948"/>
      <c r="P307" s="948"/>
      <c r="Q307" s="949"/>
      <c r="R307" s="947"/>
      <c r="S307" s="950"/>
      <c r="T307" s="951"/>
      <c r="U307" s="948"/>
      <c r="V307" s="948"/>
      <c r="W307" s="949"/>
      <c r="X307" s="13"/>
      <c r="Y307" s="16"/>
      <c r="Z307" s="13"/>
      <c r="AA307" s="15"/>
      <c r="AB307" s="49" t="e">
        <f t="shared" si="12"/>
        <v>#N/A</v>
      </c>
      <c r="AC307" s="947"/>
      <c r="AD307" s="948"/>
      <c r="AE307" s="948"/>
      <c r="AF307" s="948"/>
      <c r="AG307" s="948"/>
      <c r="AH307" s="948"/>
      <c r="AI307" s="948"/>
      <c r="AJ307" s="948"/>
      <c r="AK307" s="948"/>
      <c r="AL307" s="948"/>
      <c r="AM307" s="948"/>
      <c r="AN307" s="948"/>
      <c r="AO307" s="948"/>
      <c r="AP307" s="948"/>
      <c r="AQ307" s="949"/>
      <c r="AR307" s="24"/>
      <c r="AS307" s="18"/>
    </row>
    <row r="308" spans="1:48" s="53" customFormat="1" ht="24.95" customHeight="1" outlineLevel="1">
      <c r="A308" s="5"/>
      <c r="B308" s="947"/>
      <c r="C308" s="948"/>
      <c r="D308" s="948"/>
      <c r="E308" s="948"/>
      <c r="F308" s="948"/>
      <c r="G308" s="948"/>
      <c r="H308" s="948"/>
      <c r="I308" s="948"/>
      <c r="J308" s="948"/>
      <c r="K308" s="948"/>
      <c r="L308" s="948"/>
      <c r="M308" s="948"/>
      <c r="N308" s="948"/>
      <c r="O308" s="948"/>
      <c r="P308" s="948"/>
      <c r="Q308" s="949"/>
      <c r="R308" s="947"/>
      <c r="S308" s="950"/>
      <c r="T308" s="951"/>
      <c r="U308" s="948"/>
      <c r="V308" s="948"/>
      <c r="W308" s="949"/>
      <c r="X308" s="13"/>
      <c r="Y308" s="16"/>
      <c r="Z308" s="13"/>
      <c r="AA308" s="15"/>
      <c r="AB308" s="49" t="e">
        <f t="shared" si="12"/>
        <v>#N/A</v>
      </c>
      <c r="AC308" s="947"/>
      <c r="AD308" s="948"/>
      <c r="AE308" s="948"/>
      <c r="AF308" s="948"/>
      <c r="AG308" s="948"/>
      <c r="AH308" s="948"/>
      <c r="AI308" s="948"/>
      <c r="AJ308" s="948"/>
      <c r="AK308" s="948"/>
      <c r="AL308" s="948"/>
      <c r="AM308" s="948"/>
      <c r="AN308" s="948"/>
      <c r="AO308" s="948"/>
      <c r="AP308" s="948"/>
      <c r="AQ308" s="949"/>
      <c r="AR308" s="24"/>
      <c r="AS308" s="18"/>
      <c r="AT308" s="5"/>
      <c r="AU308" s="5"/>
      <c r="AV308" s="5"/>
    </row>
    <row r="309" spans="1:48" s="53" customFormat="1" ht="24.95" customHeight="1" outlineLevel="1" thickBot="1">
      <c r="A309" s="5"/>
      <c r="B309" s="947"/>
      <c r="C309" s="948"/>
      <c r="D309" s="948"/>
      <c r="E309" s="948"/>
      <c r="F309" s="948"/>
      <c r="G309" s="948"/>
      <c r="H309" s="948"/>
      <c r="I309" s="948"/>
      <c r="J309" s="948"/>
      <c r="K309" s="948"/>
      <c r="L309" s="948"/>
      <c r="M309" s="948"/>
      <c r="N309" s="948"/>
      <c r="O309" s="948"/>
      <c r="P309" s="948"/>
      <c r="Q309" s="949"/>
      <c r="R309" s="952"/>
      <c r="S309" s="953"/>
      <c r="T309" s="954"/>
      <c r="U309" s="955"/>
      <c r="V309" s="955"/>
      <c r="W309" s="956"/>
      <c r="X309" s="19"/>
      <c r="Y309" s="25"/>
      <c r="Z309" s="28"/>
      <c r="AA309" s="50"/>
      <c r="AB309" s="51" t="e">
        <f t="shared" si="12"/>
        <v>#N/A</v>
      </c>
      <c r="AC309" s="952"/>
      <c r="AD309" s="955"/>
      <c r="AE309" s="955"/>
      <c r="AF309" s="955"/>
      <c r="AG309" s="955"/>
      <c r="AH309" s="955"/>
      <c r="AI309" s="955"/>
      <c r="AJ309" s="955"/>
      <c r="AK309" s="955"/>
      <c r="AL309" s="955"/>
      <c r="AM309" s="955"/>
      <c r="AN309" s="955"/>
      <c r="AO309" s="955"/>
      <c r="AP309" s="955"/>
      <c r="AQ309" s="956"/>
      <c r="AR309" s="26"/>
      <c r="AS309" s="22"/>
      <c r="AT309" s="5"/>
      <c r="AU309" s="5"/>
      <c r="AV309" s="5"/>
    </row>
    <row r="310" spans="1:48" s="53" customFormat="1" ht="24.95" customHeight="1" outlineLevel="1" thickBot="1">
      <c r="B310" s="938"/>
      <c r="C310" s="939"/>
      <c r="D310" s="939"/>
      <c r="E310" s="939"/>
      <c r="F310" s="939"/>
      <c r="G310" s="939"/>
      <c r="H310" s="939"/>
      <c r="I310" s="939"/>
      <c r="J310" s="939"/>
      <c r="K310" s="939"/>
      <c r="L310" s="939"/>
      <c r="M310" s="939"/>
      <c r="N310" s="939"/>
      <c r="O310" s="939"/>
      <c r="P310" s="939"/>
      <c r="Q310" s="940"/>
      <c r="R310" s="1022" t="s">
        <v>132</v>
      </c>
      <c r="S310" s="1023"/>
      <c r="T310" s="1023"/>
      <c r="U310" s="1023"/>
      <c r="V310" s="1023"/>
      <c r="W310" s="1023"/>
      <c r="X310" s="1023"/>
      <c r="Y310" s="1024"/>
      <c r="Z310" s="62">
        <f>ROUNDUP(SUM(Z301:Z309)*$AK298,0)</f>
        <v>0</v>
      </c>
      <c r="AA310" s="63">
        <f>ROUNDUP(SUM(AA301:AA309)*$AK298,0)</f>
        <v>0</v>
      </c>
      <c r="AB310" s="69"/>
      <c r="AC310" s="944"/>
      <c r="AD310" s="945"/>
      <c r="AE310" s="945"/>
      <c r="AF310" s="945"/>
      <c r="AG310" s="945"/>
      <c r="AH310" s="945"/>
      <c r="AI310" s="945"/>
      <c r="AJ310" s="945"/>
      <c r="AK310" s="945"/>
      <c r="AL310" s="945"/>
      <c r="AM310" s="945"/>
      <c r="AN310" s="945"/>
      <c r="AO310" s="945"/>
      <c r="AP310" s="945"/>
      <c r="AQ310" s="945"/>
      <c r="AR310" s="945"/>
      <c r="AS310" s="946"/>
      <c r="AU310" s="5"/>
      <c r="AV310" s="5"/>
    </row>
    <row r="311" spans="1:48" s="53" customFormat="1" ht="24.95" customHeight="1" outlineLevel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1"/>
      <c r="AS311" s="1"/>
      <c r="AT311" s="5"/>
      <c r="AU311" s="5"/>
      <c r="AV311" s="5"/>
    </row>
    <row r="312" spans="1:48" s="53" customFormat="1" ht="24.9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1"/>
      <c r="AS312" s="1"/>
      <c r="AT312" s="5"/>
      <c r="AU312" s="5"/>
      <c r="AV312" s="5"/>
    </row>
    <row r="313" spans="1:48" s="53" customFormat="1" ht="24.95" customHeight="1" thickBot="1">
      <c r="B313" s="1052" t="s">
        <v>114</v>
      </c>
      <c r="C313" s="1052"/>
      <c r="D313" s="1052"/>
      <c r="E313" s="1052"/>
      <c r="F313" s="1052"/>
      <c r="G313" s="1052"/>
      <c r="H313" s="1052"/>
      <c r="I313" s="1052"/>
      <c r="J313" s="1052"/>
      <c r="K313" s="1052"/>
      <c r="L313" s="1052"/>
      <c r="M313" s="1052"/>
      <c r="N313" s="1052"/>
      <c r="O313" s="1052"/>
      <c r="P313" s="1052"/>
      <c r="Q313" s="1052"/>
      <c r="R313" s="1052"/>
      <c r="S313" s="1052"/>
      <c r="T313" s="1052"/>
      <c r="U313" s="1052"/>
      <c r="V313" s="1052"/>
      <c r="W313" s="1052"/>
      <c r="X313" s="1052"/>
      <c r="Y313" s="1052"/>
      <c r="Z313" s="1052"/>
      <c r="AA313" s="1052"/>
      <c r="AB313" s="1052"/>
      <c r="AC313" s="1052"/>
      <c r="AD313" s="1052"/>
      <c r="AE313" s="1052"/>
      <c r="AF313" s="1052"/>
      <c r="AG313" s="1052"/>
      <c r="AH313" s="1052"/>
      <c r="AI313" s="1052"/>
      <c r="AJ313" s="1052"/>
      <c r="AK313" s="1052"/>
      <c r="AL313" s="1052"/>
      <c r="AM313" s="1052"/>
      <c r="AN313" s="1052"/>
      <c r="AO313" s="1052"/>
      <c r="AP313" s="1052"/>
      <c r="AQ313" s="1052"/>
      <c r="AR313" s="1052"/>
      <c r="AS313" s="1052"/>
      <c r="AT313" s="11"/>
      <c r="AU313" s="5"/>
      <c r="AV313" s="5"/>
    </row>
    <row r="314" spans="1:48" s="53" customFormat="1" ht="24.95" customHeight="1">
      <c r="B314" s="1053" t="s">
        <v>248</v>
      </c>
      <c r="C314" s="1054"/>
      <c r="D314" s="1053" t="s">
        <v>81</v>
      </c>
      <c r="E314" s="1059"/>
      <c r="F314" s="1059"/>
      <c r="G314" s="1059"/>
      <c r="H314" s="1059"/>
      <c r="I314" s="1059"/>
      <c r="J314" s="1059"/>
      <c r="K314" s="1059"/>
      <c r="L314" s="1059"/>
      <c r="M314" s="1059"/>
      <c r="N314" s="1059"/>
      <c r="O314" s="1059"/>
      <c r="P314" s="1059"/>
      <c r="Q314" s="1059"/>
      <c r="R314" s="1059"/>
      <c r="S314" s="1059"/>
      <c r="T314" s="1059"/>
      <c r="U314" s="1059"/>
      <c r="V314" s="1059"/>
      <c r="W314" s="1059"/>
      <c r="X314" s="1059"/>
      <c r="Y314" s="1059"/>
      <c r="Z314" s="1059"/>
      <c r="AA314" s="1059"/>
      <c r="AB314" s="1059"/>
      <c r="AC314" s="1059"/>
      <c r="AD314" s="1059"/>
      <c r="AE314" s="1059"/>
      <c r="AF314" s="1059"/>
      <c r="AG314" s="1059"/>
      <c r="AH314" s="1059"/>
      <c r="AI314" s="1059"/>
      <c r="AJ314" s="1059"/>
      <c r="AK314" s="1054"/>
      <c r="AL314" s="1062" t="s">
        <v>363</v>
      </c>
      <c r="AM314" s="1063"/>
      <c r="AN314" s="1063"/>
      <c r="AO314" s="1063"/>
      <c r="AP314" s="1063"/>
      <c r="AQ314" s="1063"/>
      <c r="AR314" s="1063"/>
      <c r="AS314" s="1064"/>
      <c r="AT314" s="11"/>
      <c r="AU314" s="5"/>
      <c r="AV314" s="5"/>
    </row>
    <row r="315" spans="1:48" s="53" customFormat="1" ht="24.95" customHeight="1">
      <c r="B315" s="1055"/>
      <c r="C315" s="1056"/>
      <c r="D315" s="1055"/>
      <c r="E315" s="1060"/>
      <c r="F315" s="1060"/>
      <c r="G315" s="1060"/>
      <c r="H315" s="1060"/>
      <c r="I315" s="1060"/>
      <c r="J315" s="1060"/>
      <c r="K315" s="1060"/>
      <c r="L315" s="1060"/>
      <c r="M315" s="1060"/>
      <c r="N315" s="1060"/>
      <c r="O315" s="1060"/>
      <c r="P315" s="1060"/>
      <c r="Q315" s="1060"/>
      <c r="R315" s="1060"/>
      <c r="S315" s="1060"/>
      <c r="T315" s="1060"/>
      <c r="U315" s="1060"/>
      <c r="V315" s="1060"/>
      <c r="W315" s="1060"/>
      <c r="X315" s="1060"/>
      <c r="Y315" s="1060"/>
      <c r="Z315" s="1060"/>
      <c r="AA315" s="1060"/>
      <c r="AB315" s="1060"/>
      <c r="AC315" s="1060"/>
      <c r="AD315" s="1060"/>
      <c r="AE315" s="1060"/>
      <c r="AF315" s="1060"/>
      <c r="AG315" s="1060"/>
      <c r="AH315" s="1060"/>
      <c r="AI315" s="1060"/>
      <c r="AJ315" s="1060"/>
      <c r="AK315" s="1056"/>
      <c r="AL315" s="1065"/>
      <c r="AM315" s="1066"/>
      <c r="AN315" s="1066"/>
      <c r="AO315" s="1066"/>
      <c r="AP315" s="1066"/>
      <c r="AQ315" s="1066"/>
      <c r="AR315" s="1066"/>
      <c r="AS315" s="1067"/>
      <c r="AT315" s="11"/>
      <c r="AU315" s="5"/>
      <c r="AV315" s="5"/>
    </row>
    <row r="316" spans="1:48" s="53" customFormat="1" ht="24.95" customHeight="1" thickBot="1">
      <c r="B316" s="1057"/>
      <c r="C316" s="1058"/>
      <c r="D316" s="1057"/>
      <c r="E316" s="1061"/>
      <c r="F316" s="1061"/>
      <c r="G316" s="1061"/>
      <c r="H316" s="1061"/>
      <c r="I316" s="1061"/>
      <c r="J316" s="1061"/>
      <c r="K316" s="1061"/>
      <c r="L316" s="1061"/>
      <c r="M316" s="1061"/>
      <c r="N316" s="1061"/>
      <c r="O316" s="1061"/>
      <c r="P316" s="1061"/>
      <c r="Q316" s="1061"/>
      <c r="R316" s="1061"/>
      <c r="S316" s="1061"/>
      <c r="T316" s="1061"/>
      <c r="U316" s="1061"/>
      <c r="V316" s="1061"/>
      <c r="W316" s="1061"/>
      <c r="X316" s="1061"/>
      <c r="Y316" s="1061"/>
      <c r="Z316" s="1061"/>
      <c r="AA316" s="1061"/>
      <c r="AB316" s="1061"/>
      <c r="AC316" s="1061"/>
      <c r="AD316" s="1061"/>
      <c r="AE316" s="1061"/>
      <c r="AF316" s="1061"/>
      <c r="AG316" s="1061"/>
      <c r="AH316" s="1061"/>
      <c r="AI316" s="1061"/>
      <c r="AJ316" s="1061"/>
      <c r="AK316" s="1058"/>
      <c r="AL316" s="1068" t="s">
        <v>274</v>
      </c>
      <c r="AM316" s="1069"/>
      <c r="AN316" s="1069"/>
      <c r="AO316" s="1069"/>
      <c r="AP316" s="1069"/>
      <c r="AQ316" s="1069"/>
      <c r="AR316" s="1069"/>
      <c r="AS316" s="1070"/>
      <c r="AT316" s="11"/>
      <c r="AU316" s="5"/>
      <c r="AV316" s="5"/>
    </row>
    <row r="317" spans="1:48" s="53" customFormat="1" ht="24.95" customHeight="1" outlineLevel="1" thickBot="1">
      <c r="B317" s="1047"/>
      <c r="C317" s="1048"/>
      <c r="D317" s="1048"/>
      <c r="E317" s="1048"/>
      <c r="F317" s="1048"/>
      <c r="G317" s="1048"/>
      <c r="H317" s="1048"/>
      <c r="I317" s="1048"/>
      <c r="J317" s="1048"/>
      <c r="K317" s="1048"/>
      <c r="L317" s="1048"/>
      <c r="M317" s="1048"/>
      <c r="N317" s="1048"/>
      <c r="O317" s="1048"/>
      <c r="P317" s="1048"/>
      <c r="Q317" s="1048"/>
      <c r="R317" s="1048"/>
      <c r="S317" s="1048"/>
      <c r="T317" s="1048"/>
      <c r="U317" s="1048"/>
      <c r="V317" s="1048"/>
      <c r="W317" s="1048"/>
      <c r="X317" s="1048"/>
      <c r="Y317" s="1048"/>
      <c r="Z317" s="1049" t="s">
        <v>115</v>
      </c>
      <c r="AA317" s="1050"/>
      <c r="AB317" s="1051"/>
      <c r="AC317" s="993" t="s">
        <v>116</v>
      </c>
      <c r="AD317" s="994"/>
      <c r="AE317" s="994"/>
      <c r="AF317" s="994"/>
      <c r="AG317" s="994"/>
      <c r="AH317" s="994"/>
      <c r="AI317" s="581">
        <v>0</v>
      </c>
      <c r="AJ317" s="582"/>
      <c r="AK317" s="995">
        <f>AI317/AR$9</f>
        <v>0</v>
      </c>
      <c r="AL317" s="996"/>
      <c r="AM317" s="920" t="s">
        <v>175</v>
      </c>
      <c r="AN317" s="963"/>
      <c r="AO317" s="963"/>
      <c r="AP317" s="963"/>
      <c r="AQ317" s="921"/>
      <c r="AR317" s="961"/>
      <c r="AS317" s="962"/>
      <c r="AU317" s="5"/>
      <c r="AV317" s="5"/>
    </row>
    <row r="318" spans="1:48" s="53" customFormat="1" ht="24.95" customHeight="1" outlineLevel="1">
      <c r="B318" s="920" t="s">
        <v>117</v>
      </c>
      <c r="C318" s="963"/>
      <c r="D318" s="963"/>
      <c r="E318" s="963"/>
      <c r="F318" s="963"/>
      <c r="G318" s="963"/>
      <c r="H318" s="963"/>
      <c r="I318" s="963"/>
      <c r="J318" s="963"/>
      <c r="K318" s="963"/>
      <c r="L318" s="963"/>
      <c r="M318" s="963"/>
      <c r="N318" s="963"/>
      <c r="O318" s="963"/>
      <c r="P318" s="963"/>
      <c r="Q318" s="964"/>
      <c r="R318" s="920" t="s">
        <v>118</v>
      </c>
      <c r="S318" s="921"/>
      <c r="T318" s="963" t="s">
        <v>119</v>
      </c>
      <c r="U318" s="963"/>
      <c r="V318" s="963"/>
      <c r="W318" s="964"/>
      <c r="X318" s="967" t="s">
        <v>46</v>
      </c>
      <c r="Y318" s="1042" t="s">
        <v>47</v>
      </c>
      <c r="Z318" s="1044" t="s">
        <v>120</v>
      </c>
      <c r="AA318" s="1045" t="s">
        <v>121</v>
      </c>
      <c r="AB318" s="1046" t="s">
        <v>122</v>
      </c>
      <c r="AC318" s="920" t="s">
        <v>123</v>
      </c>
      <c r="AD318" s="963"/>
      <c r="AE318" s="963"/>
      <c r="AF318" s="963"/>
      <c r="AG318" s="963"/>
      <c r="AH318" s="963"/>
      <c r="AI318" s="963"/>
      <c r="AJ318" s="963"/>
      <c r="AK318" s="963"/>
      <c r="AL318" s="963"/>
      <c r="AM318" s="963"/>
      <c r="AN318" s="963"/>
      <c r="AO318" s="963"/>
      <c r="AP318" s="963"/>
      <c r="AQ318" s="964"/>
      <c r="AR318" s="1026" t="s">
        <v>124</v>
      </c>
      <c r="AS318" s="1027"/>
      <c r="AU318" s="5"/>
      <c r="AV318" s="5"/>
    </row>
    <row r="319" spans="1:48" s="53" customFormat="1" ht="24.95" customHeight="1" outlineLevel="1">
      <c r="B319" s="922"/>
      <c r="C319" s="965"/>
      <c r="D319" s="965"/>
      <c r="E319" s="965"/>
      <c r="F319" s="965"/>
      <c r="G319" s="965"/>
      <c r="H319" s="965"/>
      <c r="I319" s="965"/>
      <c r="J319" s="965"/>
      <c r="K319" s="965"/>
      <c r="L319" s="965"/>
      <c r="M319" s="965"/>
      <c r="N319" s="965"/>
      <c r="O319" s="965"/>
      <c r="P319" s="965"/>
      <c r="Q319" s="966"/>
      <c r="R319" s="922"/>
      <c r="S319" s="923"/>
      <c r="T319" s="965"/>
      <c r="U319" s="965"/>
      <c r="V319" s="965"/>
      <c r="W319" s="966"/>
      <c r="X319" s="968"/>
      <c r="Y319" s="1043"/>
      <c r="Z319" s="968"/>
      <c r="AA319" s="974"/>
      <c r="AB319" s="970"/>
      <c r="AC319" s="922"/>
      <c r="AD319" s="965"/>
      <c r="AE319" s="965"/>
      <c r="AF319" s="965"/>
      <c r="AG319" s="965"/>
      <c r="AH319" s="965"/>
      <c r="AI319" s="965"/>
      <c r="AJ319" s="965"/>
      <c r="AK319" s="965"/>
      <c r="AL319" s="965"/>
      <c r="AM319" s="965"/>
      <c r="AN319" s="965"/>
      <c r="AO319" s="965"/>
      <c r="AP319" s="965"/>
      <c r="AQ319" s="966"/>
      <c r="AR319" s="23" t="s">
        <v>125</v>
      </c>
      <c r="AS319" s="12" t="s">
        <v>126</v>
      </c>
      <c r="AU319" s="5"/>
      <c r="AV319" s="5"/>
    </row>
    <row r="320" spans="1:48" s="53" customFormat="1" ht="24.95" customHeight="1" outlineLevel="1">
      <c r="B320" s="947"/>
      <c r="C320" s="948"/>
      <c r="D320" s="948"/>
      <c r="E320" s="948"/>
      <c r="F320" s="948"/>
      <c r="G320" s="948"/>
      <c r="H320" s="948"/>
      <c r="I320" s="948"/>
      <c r="J320" s="948"/>
      <c r="K320" s="948"/>
      <c r="L320" s="948"/>
      <c r="M320" s="948"/>
      <c r="N320" s="948"/>
      <c r="O320" s="948"/>
      <c r="P320" s="948"/>
      <c r="Q320" s="949"/>
      <c r="R320" s="947"/>
      <c r="S320" s="950"/>
      <c r="T320" s="951"/>
      <c r="U320" s="948"/>
      <c r="V320" s="948"/>
      <c r="W320" s="949"/>
      <c r="X320" s="13"/>
      <c r="Y320" s="16"/>
      <c r="Z320" s="13"/>
      <c r="AA320" s="15"/>
      <c r="AB320" s="49" t="e">
        <f>INDEX($AM$116:$AT$119,MATCH(Z320,$AK$116:$AK$119,0),MATCH(AA320,$AM$120:$AT$120,0))</f>
        <v>#N/A</v>
      </c>
      <c r="AC320" s="947"/>
      <c r="AD320" s="948"/>
      <c r="AE320" s="948"/>
      <c r="AF320" s="948"/>
      <c r="AG320" s="948"/>
      <c r="AH320" s="948"/>
      <c r="AI320" s="948"/>
      <c r="AJ320" s="948"/>
      <c r="AK320" s="948"/>
      <c r="AL320" s="948"/>
      <c r="AM320" s="948"/>
      <c r="AN320" s="948"/>
      <c r="AO320" s="948"/>
      <c r="AP320" s="948"/>
      <c r="AQ320" s="949"/>
      <c r="AR320" s="24"/>
      <c r="AS320" s="18"/>
      <c r="AU320" s="5"/>
      <c r="AV320" s="5"/>
    </row>
    <row r="321" spans="1:48" s="53" customFormat="1" ht="24.95" customHeight="1" outlineLevel="1">
      <c r="A321" s="5"/>
      <c r="B321" s="947"/>
      <c r="C321" s="948"/>
      <c r="D321" s="948"/>
      <c r="E321" s="948"/>
      <c r="F321" s="948"/>
      <c r="G321" s="948"/>
      <c r="H321" s="948"/>
      <c r="I321" s="948"/>
      <c r="J321" s="948"/>
      <c r="K321" s="948"/>
      <c r="L321" s="948"/>
      <c r="M321" s="948"/>
      <c r="N321" s="948"/>
      <c r="O321" s="948"/>
      <c r="P321" s="948"/>
      <c r="Q321" s="949"/>
      <c r="R321" s="947"/>
      <c r="S321" s="950"/>
      <c r="T321" s="951"/>
      <c r="U321" s="948"/>
      <c r="V321" s="948"/>
      <c r="W321" s="949"/>
      <c r="X321" s="13"/>
      <c r="Y321" s="16"/>
      <c r="Z321" s="13"/>
      <c r="AA321" s="15"/>
      <c r="AB321" s="49" t="e">
        <f t="shared" ref="AB321:AB328" si="13">INDEX($AM$116:$AT$119,MATCH(Z321,$AK$116:$AK$119,0),MATCH(AA321,$AM$120:$AT$120,0))</f>
        <v>#N/A</v>
      </c>
      <c r="AC321" s="947"/>
      <c r="AD321" s="948"/>
      <c r="AE321" s="948"/>
      <c r="AF321" s="948"/>
      <c r="AG321" s="948"/>
      <c r="AH321" s="948"/>
      <c r="AI321" s="948"/>
      <c r="AJ321" s="948"/>
      <c r="AK321" s="948"/>
      <c r="AL321" s="948"/>
      <c r="AM321" s="948"/>
      <c r="AN321" s="948"/>
      <c r="AO321" s="948"/>
      <c r="AP321" s="948"/>
      <c r="AQ321" s="949"/>
      <c r="AR321" s="24"/>
      <c r="AS321" s="18"/>
      <c r="AT321" s="5"/>
      <c r="AU321" s="5"/>
      <c r="AV321" s="5"/>
    </row>
    <row r="322" spans="1:48" s="5" customFormat="1" ht="24.95" customHeight="1" outlineLevel="1">
      <c r="B322" s="947"/>
      <c r="C322" s="948"/>
      <c r="D322" s="948"/>
      <c r="E322" s="948"/>
      <c r="F322" s="948"/>
      <c r="G322" s="948"/>
      <c r="H322" s="948"/>
      <c r="I322" s="948"/>
      <c r="J322" s="948"/>
      <c r="K322" s="948"/>
      <c r="L322" s="948"/>
      <c r="M322" s="948"/>
      <c r="N322" s="948"/>
      <c r="O322" s="948"/>
      <c r="P322" s="948"/>
      <c r="Q322" s="949"/>
      <c r="R322" s="947"/>
      <c r="S322" s="950"/>
      <c r="T322" s="951"/>
      <c r="U322" s="948"/>
      <c r="V322" s="948"/>
      <c r="W322" s="949"/>
      <c r="X322" s="13"/>
      <c r="Y322" s="16"/>
      <c r="Z322" s="13"/>
      <c r="AA322" s="15"/>
      <c r="AB322" s="49" t="e">
        <f t="shared" si="13"/>
        <v>#N/A</v>
      </c>
      <c r="AC322" s="947"/>
      <c r="AD322" s="948"/>
      <c r="AE322" s="948"/>
      <c r="AF322" s="948"/>
      <c r="AG322" s="948"/>
      <c r="AH322" s="948"/>
      <c r="AI322" s="948"/>
      <c r="AJ322" s="948"/>
      <c r="AK322" s="948"/>
      <c r="AL322" s="948"/>
      <c r="AM322" s="948"/>
      <c r="AN322" s="948"/>
      <c r="AO322" s="948"/>
      <c r="AP322" s="948"/>
      <c r="AQ322" s="949"/>
      <c r="AR322" s="24"/>
      <c r="AS322" s="18"/>
    </row>
    <row r="323" spans="1:48" s="5" customFormat="1" ht="24.95" customHeight="1" outlineLevel="1">
      <c r="B323" s="947"/>
      <c r="C323" s="948"/>
      <c r="D323" s="948"/>
      <c r="E323" s="948"/>
      <c r="F323" s="948"/>
      <c r="G323" s="948"/>
      <c r="H323" s="948"/>
      <c r="I323" s="948"/>
      <c r="J323" s="948"/>
      <c r="K323" s="948"/>
      <c r="L323" s="948"/>
      <c r="M323" s="948"/>
      <c r="N323" s="948"/>
      <c r="O323" s="948"/>
      <c r="P323" s="948"/>
      <c r="Q323" s="949"/>
      <c r="R323" s="947"/>
      <c r="S323" s="950"/>
      <c r="T323" s="951"/>
      <c r="U323" s="948"/>
      <c r="V323" s="948"/>
      <c r="W323" s="949"/>
      <c r="X323" s="13"/>
      <c r="Y323" s="16"/>
      <c r="Z323" s="13"/>
      <c r="AA323" s="15"/>
      <c r="AB323" s="49" t="e">
        <f t="shared" si="13"/>
        <v>#N/A</v>
      </c>
      <c r="AC323" s="947"/>
      <c r="AD323" s="948"/>
      <c r="AE323" s="948"/>
      <c r="AF323" s="948"/>
      <c r="AG323" s="948"/>
      <c r="AH323" s="948"/>
      <c r="AI323" s="948"/>
      <c r="AJ323" s="948"/>
      <c r="AK323" s="948"/>
      <c r="AL323" s="948"/>
      <c r="AM323" s="948"/>
      <c r="AN323" s="948"/>
      <c r="AO323" s="948"/>
      <c r="AP323" s="948"/>
      <c r="AQ323" s="949"/>
      <c r="AR323" s="24"/>
      <c r="AS323" s="18"/>
    </row>
    <row r="324" spans="1:48" s="53" customFormat="1" ht="24.95" customHeight="1" outlineLevel="1">
      <c r="A324" s="5"/>
      <c r="B324" s="947"/>
      <c r="C324" s="948"/>
      <c r="D324" s="948"/>
      <c r="E324" s="948"/>
      <c r="F324" s="948"/>
      <c r="G324" s="948"/>
      <c r="H324" s="948"/>
      <c r="I324" s="948"/>
      <c r="J324" s="948"/>
      <c r="K324" s="948"/>
      <c r="L324" s="948"/>
      <c r="M324" s="948"/>
      <c r="N324" s="948"/>
      <c r="O324" s="948"/>
      <c r="P324" s="948"/>
      <c r="Q324" s="949"/>
      <c r="R324" s="947"/>
      <c r="S324" s="950"/>
      <c r="T324" s="951"/>
      <c r="U324" s="948"/>
      <c r="V324" s="948"/>
      <c r="W324" s="949"/>
      <c r="X324" s="13"/>
      <c r="Y324" s="16"/>
      <c r="Z324" s="13"/>
      <c r="AA324" s="15"/>
      <c r="AB324" s="49" t="e">
        <f t="shared" si="13"/>
        <v>#N/A</v>
      </c>
      <c r="AC324" s="947"/>
      <c r="AD324" s="948"/>
      <c r="AE324" s="948"/>
      <c r="AF324" s="948"/>
      <c r="AG324" s="948"/>
      <c r="AH324" s="948"/>
      <c r="AI324" s="948"/>
      <c r="AJ324" s="948"/>
      <c r="AK324" s="948"/>
      <c r="AL324" s="948"/>
      <c r="AM324" s="948"/>
      <c r="AN324" s="948"/>
      <c r="AO324" s="948"/>
      <c r="AP324" s="948"/>
      <c r="AQ324" s="949"/>
      <c r="AR324" s="24"/>
      <c r="AS324" s="18"/>
      <c r="AT324" s="5"/>
      <c r="AU324" s="5"/>
      <c r="AV324" s="5"/>
    </row>
    <row r="325" spans="1:48" s="53" customFormat="1" ht="24.95" customHeight="1" outlineLevel="1">
      <c r="A325" s="5"/>
      <c r="B325" s="947"/>
      <c r="C325" s="948"/>
      <c r="D325" s="948"/>
      <c r="E325" s="948"/>
      <c r="F325" s="948"/>
      <c r="G325" s="948"/>
      <c r="H325" s="948"/>
      <c r="I325" s="948"/>
      <c r="J325" s="948"/>
      <c r="K325" s="948"/>
      <c r="L325" s="948"/>
      <c r="M325" s="948"/>
      <c r="N325" s="948"/>
      <c r="O325" s="948"/>
      <c r="P325" s="948"/>
      <c r="Q325" s="949"/>
      <c r="R325" s="947"/>
      <c r="S325" s="950"/>
      <c r="T325" s="951"/>
      <c r="U325" s="948"/>
      <c r="V325" s="948"/>
      <c r="W325" s="949"/>
      <c r="X325" s="13"/>
      <c r="Y325" s="16"/>
      <c r="Z325" s="13"/>
      <c r="AA325" s="15"/>
      <c r="AB325" s="49" t="e">
        <f t="shared" si="13"/>
        <v>#N/A</v>
      </c>
      <c r="AC325" s="947"/>
      <c r="AD325" s="948"/>
      <c r="AE325" s="948"/>
      <c r="AF325" s="948"/>
      <c r="AG325" s="948"/>
      <c r="AH325" s="948"/>
      <c r="AI325" s="948"/>
      <c r="AJ325" s="948"/>
      <c r="AK325" s="948"/>
      <c r="AL325" s="948"/>
      <c r="AM325" s="948"/>
      <c r="AN325" s="948"/>
      <c r="AO325" s="948"/>
      <c r="AP325" s="948"/>
      <c r="AQ325" s="949"/>
      <c r="AR325" s="24"/>
      <c r="AS325" s="18"/>
      <c r="AT325" s="5"/>
      <c r="AU325" s="5"/>
      <c r="AV325" s="5"/>
    </row>
    <row r="326" spans="1:48" s="53" customFormat="1" ht="24.95" customHeight="1" outlineLevel="1">
      <c r="A326" s="5"/>
      <c r="B326" s="947"/>
      <c r="C326" s="948"/>
      <c r="D326" s="948"/>
      <c r="E326" s="948"/>
      <c r="F326" s="948"/>
      <c r="G326" s="948"/>
      <c r="H326" s="948"/>
      <c r="I326" s="948"/>
      <c r="J326" s="948"/>
      <c r="K326" s="948"/>
      <c r="L326" s="948"/>
      <c r="M326" s="948"/>
      <c r="N326" s="948"/>
      <c r="O326" s="948"/>
      <c r="P326" s="948"/>
      <c r="Q326" s="949"/>
      <c r="R326" s="947"/>
      <c r="S326" s="950"/>
      <c r="T326" s="951"/>
      <c r="U326" s="948"/>
      <c r="V326" s="948"/>
      <c r="W326" s="949"/>
      <c r="X326" s="13"/>
      <c r="Y326" s="16"/>
      <c r="Z326" s="13"/>
      <c r="AA326" s="15"/>
      <c r="AB326" s="49" t="e">
        <f t="shared" si="13"/>
        <v>#N/A</v>
      </c>
      <c r="AC326" s="947"/>
      <c r="AD326" s="948"/>
      <c r="AE326" s="948"/>
      <c r="AF326" s="948"/>
      <c r="AG326" s="948"/>
      <c r="AH326" s="948"/>
      <c r="AI326" s="948"/>
      <c r="AJ326" s="948"/>
      <c r="AK326" s="948"/>
      <c r="AL326" s="948"/>
      <c r="AM326" s="948"/>
      <c r="AN326" s="948"/>
      <c r="AO326" s="948"/>
      <c r="AP326" s="948"/>
      <c r="AQ326" s="949"/>
      <c r="AR326" s="24"/>
      <c r="AS326" s="18"/>
      <c r="AT326" s="5"/>
      <c r="AU326" s="5"/>
      <c r="AV326" s="5"/>
    </row>
    <row r="327" spans="1:48" s="53" customFormat="1" ht="24.95" customHeight="1" outlineLevel="1">
      <c r="A327" s="5"/>
      <c r="B327" s="947"/>
      <c r="C327" s="948"/>
      <c r="D327" s="948"/>
      <c r="E327" s="948"/>
      <c r="F327" s="948"/>
      <c r="G327" s="948"/>
      <c r="H327" s="948"/>
      <c r="I327" s="948"/>
      <c r="J327" s="948"/>
      <c r="K327" s="948"/>
      <c r="L327" s="948"/>
      <c r="M327" s="948"/>
      <c r="N327" s="948"/>
      <c r="O327" s="948"/>
      <c r="P327" s="948"/>
      <c r="Q327" s="949"/>
      <c r="R327" s="947"/>
      <c r="S327" s="950"/>
      <c r="T327" s="951"/>
      <c r="U327" s="948"/>
      <c r="V327" s="948"/>
      <c r="W327" s="949"/>
      <c r="X327" s="13"/>
      <c r="Y327" s="16"/>
      <c r="Z327" s="13"/>
      <c r="AA327" s="15"/>
      <c r="AB327" s="49" t="e">
        <f t="shared" si="13"/>
        <v>#N/A</v>
      </c>
      <c r="AC327" s="947"/>
      <c r="AD327" s="948"/>
      <c r="AE327" s="948"/>
      <c r="AF327" s="948"/>
      <c r="AG327" s="948"/>
      <c r="AH327" s="948"/>
      <c r="AI327" s="948"/>
      <c r="AJ327" s="948"/>
      <c r="AK327" s="948"/>
      <c r="AL327" s="948"/>
      <c r="AM327" s="948"/>
      <c r="AN327" s="948"/>
      <c r="AO327" s="948"/>
      <c r="AP327" s="948"/>
      <c r="AQ327" s="949"/>
      <c r="AR327" s="24"/>
      <c r="AS327" s="18"/>
      <c r="AT327" s="5"/>
      <c r="AU327" s="5"/>
      <c r="AV327" s="5"/>
    </row>
    <row r="328" spans="1:48" s="53" customFormat="1" ht="24.95" customHeight="1" outlineLevel="1" thickBot="1">
      <c r="A328" s="5"/>
      <c r="B328" s="947"/>
      <c r="C328" s="948"/>
      <c r="D328" s="948"/>
      <c r="E328" s="948"/>
      <c r="F328" s="948"/>
      <c r="G328" s="948"/>
      <c r="H328" s="948"/>
      <c r="I328" s="948"/>
      <c r="J328" s="948"/>
      <c r="K328" s="948"/>
      <c r="L328" s="948"/>
      <c r="M328" s="948"/>
      <c r="N328" s="948"/>
      <c r="O328" s="948"/>
      <c r="P328" s="948"/>
      <c r="Q328" s="949"/>
      <c r="R328" s="952"/>
      <c r="S328" s="953"/>
      <c r="T328" s="954"/>
      <c r="U328" s="955"/>
      <c r="V328" s="955"/>
      <c r="W328" s="956"/>
      <c r="X328" s="19"/>
      <c r="Y328" s="25"/>
      <c r="Z328" s="28"/>
      <c r="AA328" s="50"/>
      <c r="AB328" s="51" t="e">
        <f t="shared" si="13"/>
        <v>#N/A</v>
      </c>
      <c r="AC328" s="952"/>
      <c r="AD328" s="955"/>
      <c r="AE328" s="955"/>
      <c r="AF328" s="955"/>
      <c r="AG328" s="955"/>
      <c r="AH328" s="955"/>
      <c r="AI328" s="955"/>
      <c r="AJ328" s="955"/>
      <c r="AK328" s="955"/>
      <c r="AL328" s="955"/>
      <c r="AM328" s="955"/>
      <c r="AN328" s="955"/>
      <c r="AO328" s="955"/>
      <c r="AP328" s="955"/>
      <c r="AQ328" s="956"/>
      <c r="AR328" s="26"/>
      <c r="AS328" s="22"/>
      <c r="AT328" s="5"/>
      <c r="AU328" s="5"/>
      <c r="AV328" s="5"/>
    </row>
    <row r="329" spans="1:48" s="53" customFormat="1" ht="24.95" customHeight="1" outlineLevel="1" thickBot="1">
      <c r="B329" s="938"/>
      <c r="C329" s="939"/>
      <c r="D329" s="939"/>
      <c r="E329" s="939"/>
      <c r="F329" s="939"/>
      <c r="G329" s="939"/>
      <c r="H329" s="939"/>
      <c r="I329" s="939"/>
      <c r="J329" s="939"/>
      <c r="K329" s="939"/>
      <c r="L329" s="939"/>
      <c r="M329" s="939"/>
      <c r="N329" s="939"/>
      <c r="O329" s="939"/>
      <c r="P329" s="939"/>
      <c r="Q329" s="940"/>
      <c r="R329" s="1022" t="s">
        <v>132</v>
      </c>
      <c r="S329" s="1023"/>
      <c r="T329" s="1023"/>
      <c r="U329" s="1023"/>
      <c r="V329" s="1023"/>
      <c r="W329" s="1023"/>
      <c r="X329" s="1023"/>
      <c r="Y329" s="1024"/>
      <c r="Z329" s="62">
        <f>ROUNDUP(SUM(Z320:Z328)*$AK317,0)</f>
        <v>0</v>
      </c>
      <c r="AA329" s="63">
        <f>ROUNDUP(SUM(AA320:AA328)*$AK317,0)</f>
        <v>0</v>
      </c>
      <c r="AB329" s="69"/>
      <c r="AC329" s="944"/>
      <c r="AD329" s="945"/>
      <c r="AE329" s="945"/>
      <c r="AF329" s="945"/>
      <c r="AG329" s="945"/>
      <c r="AH329" s="945"/>
      <c r="AI329" s="945"/>
      <c r="AJ329" s="945"/>
      <c r="AK329" s="945"/>
      <c r="AL329" s="945"/>
      <c r="AM329" s="945"/>
      <c r="AN329" s="945"/>
      <c r="AO329" s="945"/>
      <c r="AP329" s="945"/>
      <c r="AQ329" s="945"/>
      <c r="AR329" s="945"/>
      <c r="AS329" s="946"/>
      <c r="AU329" s="5"/>
      <c r="AV329" s="5"/>
    </row>
    <row r="330" spans="1:48" s="53" customFormat="1" ht="24.95" customHeight="1" outlineLevel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1"/>
      <c r="AS330" s="1"/>
      <c r="AT330" s="5"/>
      <c r="AU330" s="5"/>
      <c r="AV330" s="5"/>
    </row>
    <row r="331" spans="1:48" s="53" customFormat="1" ht="24.9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1"/>
      <c r="AS331" s="1"/>
      <c r="AT331" s="5"/>
      <c r="AU331" s="5"/>
      <c r="AV331" s="5"/>
    </row>
    <row r="332" spans="1:48" s="53" customFormat="1" ht="24.95" customHeight="1" thickBot="1">
      <c r="B332" s="1052" t="s">
        <v>114</v>
      </c>
      <c r="C332" s="1052"/>
      <c r="D332" s="1052"/>
      <c r="E332" s="1052"/>
      <c r="F332" s="1052"/>
      <c r="G332" s="1052"/>
      <c r="H332" s="1052"/>
      <c r="I332" s="1052"/>
      <c r="J332" s="1052"/>
      <c r="K332" s="1052"/>
      <c r="L332" s="1052"/>
      <c r="M332" s="1052"/>
      <c r="N332" s="1052"/>
      <c r="O332" s="1052"/>
      <c r="P332" s="1052"/>
      <c r="Q332" s="1052"/>
      <c r="R332" s="1052"/>
      <c r="S332" s="1052"/>
      <c r="T332" s="1052"/>
      <c r="U332" s="1052"/>
      <c r="V332" s="1052"/>
      <c r="W332" s="1052"/>
      <c r="X332" s="1052"/>
      <c r="Y332" s="1052"/>
      <c r="Z332" s="1052"/>
      <c r="AA332" s="1052"/>
      <c r="AB332" s="1052"/>
      <c r="AC332" s="1052"/>
      <c r="AD332" s="1052"/>
      <c r="AE332" s="1052"/>
      <c r="AF332" s="1052"/>
      <c r="AG332" s="1052"/>
      <c r="AH332" s="1052"/>
      <c r="AI332" s="1052"/>
      <c r="AJ332" s="1052"/>
      <c r="AK332" s="1052"/>
      <c r="AL332" s="1052"/>
      <c r="AM332" s="1052"/>
      <c r="AN332" s="1052"/>
      <c r="AO332" s="1052"/>
      <c r="AP332" s="1052"/>
      <c r="AQ332" s="1052"/>
      <c r="AR332" s="1052"/>
      <c r="AS332" s="1052"/>
      <c r="AT332" s="11"/>
      <c r="AU332" s="5"/>
      <c r="AV332" s="5"/>
    </row>
    <row r="333" spans="1:48" s="53" customFormat="1" ht="24.95" customHeight="1">
      <c r="B333" s="1053" t="s">
        <v>249</v>
      </c>
      <c r="C333" s="1054"/>
      <c r="D333" s="1053" t="s">
        <v>82</v>
      </c>
      <c r="E333" s="1059"/>
      <c r="F333" s="1059"/>
      <c r="G333" s="1059"/>
      <c r="H333" s="1059"/>
      <c r="I333" s="1059"/>
      <c r="J333" s="1059"/>
      <c r="K333" s="1059"/>
      <c r="L333" s="1059"/>
      <c r="M333" s="1059"/>
      <c r="N333" s="1059"/>
      <c r="O333" s="1059"/>
      <c r="P333" s="1059"/>
      <c r="Q333" s="1059"/>
      <c r="R333" s="1059"/>
      <c r="S333" s="1059"/>
      <c r="T333" s="1059"/>
      <c r="U333" s="1059"/>
      <c r="V333" s="1059"/>
      <c r="W333" s="1059"/>
      <c r="X333" s="1059"/>
      <c r="Y333" s="1059"/>
      <c r="Z333" s="1059"/>
      <c r="AA333" s="1059"/>
      <c r="AB333" s="1059"/>
      <c r="AC333" s="1059"/>
      <c r="AD333" s="1059"/>
      <c r="AE333" s="1059"/>
      <c r="AF333" s="1059"/>
      <c r="AG333" s="1059"/>
      <c r="AH333" s="1059"/>
      <c r="AI333" s="1059"/>
      <c r="AJ333" s="1059"/>
      <c r="AK333" s="1054"/>
      <c r="AL333" s="1074" t="s">
        <v>364</v>
      </c>
      <c r="AM333" s="1075"/>
      <c r="AN333" s="1075"/>
      <c r="AO333" s="1075"/>
      <c r="AP333" s="1075"/>
      <c r="AQ333" s="1075"/>
      <c r="AR333" s="1075"/>
      <c r="AS333" s="1076"/>
      <c r="AT333" s="11"/>
      <c r="AU333" s="5"/>
      <c r="AV333" s="5"/>
    </row>
    <row r="334" spans="1:48" s="53" customFormat="1" ht="24.95" customHeight="1">
      <c r="B334" s="1055"/>
      <c r="C334" s="1056"/>
      <c r="D334" s="1055"/>
      <c r="E334" s="1060"/>
      <c r="F334" s="1060"/>
      <c r="G334" s="1060"/>
      <c r="H334" s="1060"/>
      <c r="I334" s="1060"/>
      <c r="J334" s="1060"/>
      <c r="K334" s="1060"/>
      <c r="L334" s="1060"/>
      <c r="M334" s="1060"/>
      <c r="N334" s="1060"/>
      <c r="O334" s="1060"/>
      <c r="P334" s="1060"/>
      <c r="Q334" s="1060"/>
      <c r="R334" s="1060"/>
      <c r="S334" s="1060"/>
      <c r="T334" s="1060"/>
      <c r="U334" s="1060"/>
      <c r="V334" s="1060"/>
      <c r="W334" s="1060"/>
      <c r="X334" s="1060"/>
      <c r="Y334" s="1060"/>
      <c r="Z334" s="1060"/>
      <c r="AA334" s="1060"/>
      <c r="AB334" s="1060"/>
      <c r="AC334" s="1060"/>
      <c r="AD334" s="1060"/>
      <c r="AE334" s="1060"/>
      <c r="AF334" s="1060"/>
      <c r="AG334" s="1060"/>
      <c r="AH334" s="1060"/>
      <c r="AI334" s="1060"/>
      <c r="AJ334" s="1060"/>
      <c r="AK334" s="1056"/>
      <c r="AL334" s="1077"/>
      <c r="AM334" s="1078"/>
      <c r="AN334" s="1078"/>
      <c r="AO334" s="1078"/>
      <c r="AP334" s="1078"/>
      <c r="AQ334" s="1078"/>
      <c r="AR334" s="1078"/>
      <c r="AS334" s="1079"/>
      <c r="AT334" s="11"/>
      <c r="AU334" s="5"/>
      <c r="AV334" s="5"/>
    </row>
    <row r="335" spans="1:48" s="53" customFormat="1" ht="24.95" customHeight="1" thickBot="1">
      <c r="B335" s="1057"/>
      <c r="C335" s="1058"/>
      <c r="D335" s="1057"/>
      <c r="E335" s="1061"/>
      <c r="F335" s="1061"/>
      <c r="G335" s="1061"/>
      <c r="H335" s="1061"/>
      <c r="I335" s="1061"/>
      <c r="J335" s="1061"/>
      <c r="K335" s="1061"/>
      <c r="L335" s="1061"/>
      <c r="M335" s="1061"/>
      <c r="N335" s="1061"/>
      <c r="O335" s="1061"/>
      <c r="P335" s="1061"/>
      <c r="Q335" s="1061"/>
      <c r="R335" s="1061"/>
      <c r="S335" s="1061"/>
      <c r="T335" s="1061"/>
      <c r="U335" s="1061"/>
      <c r="V335" s="1061"/>
      <c r="W335" s="1061"/>
      <c r="X335" s="1061"/>
      <c r="Y335" s="1061"/>
      <c r="Z335" s="1061"/>
      <c r="AA335" s="1061"/>
      <c r="AB335" s="1061"/>
      <c r="AC335" s="1061"/>
      <c r="AD335" s="1061"/>
      <c r="AE335" s="1061"/>
      <c r="AF335" s="1061"/>
      <c r="AG335" s="1061"/>
      <c r="AH335" s="1061"/>
      <c r="AI335" s="1061"/>
      <c r="AJ335" s="1061"/>
      <c r="AK335" s="1058"/>
      <c r="AL335" s="1080" t="s">
        <v>274</v>
      </c>
      <c r="AM335" s="1081"/>
      <c r="AN335" s="1081"/>
      <c r="AO335" s="1081"/>
      <c r="AP335" s="1081"/>
      <c r="AQ335" s="1081"/>
      <c r="AR335" s="1081"/>
      <c r="AS335" s="1082"/>
      <c r="AT335" s="11"/>
      <c r="AU335" s="5"/>
      <c r="AV335" s="5"/>
    </row>
    <row r="336" spans="1:48" s="53" customFormat="1" ht="24.95" customHeight="1" outlineLevel="1" thickBot="1">
      <c r="B336" s="1047"/>
      <c r="C336" s="1048"/>
      <c r="D336" s="1048"/>
      <c r="E336" s="1048"/>
      <c r="F336" s="1048"/>
      <c r="G336" s="1048"/>
      <c r="H336" s="1048"/>
      <c r="I336" s="1048"/>
      <c r="J336" s="1048"/>
      <c r="K336" s="1048"/>
      <c r="L336" s="1048"/>
      <c r="M336" s="1048"/>
      <c r="N336" s="1048"/>
      <c r="O336" s="1048"/>
      <c r="P336" s="1048"/>
      <c r="Q336" s="1048"/>
      <c r="R336" s="1048"/>
      <c r="S336" s="1048"/>
      <c r="T336" s="1048"/>
      <c r="U336" s="1048"/>
      <c r="V336" s="1048"/>
      <c r="W336" s="1048"/>
      <c r="X336" s="1048"/>
      <c r="Y336" s="1048"/>
      <c r="Z336" s="1049" t="s">
        <v>115</v>
      </c>
      <c r="AA336" s="1050"/>
      <c r="AB336" s="1051"/>
      <c r="AC336" s="993" t="s">
        <v>116</v>
      </c>
      <c r="AD336" s="994"/>
      <c r="AE336" s="994"/>
      <c r="AF336" s="994"/>
      <c r="AG336" s="994"/>
      <c r="AH336" s="994"/>
      <c r="AI336" s="581">
        <v>4</v>
      </c>
      <c r="AJ336" s="582"/>
      <c r="AK336" s="995">
        <f>AI336/AR$9</f>
        <v>0.15384615384615385</v>
      </c>
      <c r="AL336" s="996"/>
      <c r="AM336" s="920" t="s">
        <v>175</v>
      </c>
      <c r="AN336" s="963"/>
      <c r="AO336" s="963"/>
      <c r="AP336" s="963"/>
      <c r="AQ336" s="921"/>
      <c r="AR336" s="961" t="s">
        <v>365</v>
      </c>
      <c r="AS336" s="962"/>
      <c r="AU336" s="5"/>
      <c r="AV336" s="5"/>
    </row>
    <row r="337" spans="1:48" s="53" customFormat="1" ht="24.95" customHeight="1" outlineLevel="1">
      <c r="B337" s="920" t="s">
        <v>117</v>
      </c>
      <c r="C337" s="963"/>
      <c r="D337" s="963"/>
      <c r="E337" s="963"/>
      <c r="F337" s="963"/>
      <c r="G337" s="963"/>
      <c r="H337" s="963"/>
      <c r="I337" s="963"/>
      <c r="J337" s="963"/>
      <c r="K337" s="963"/>
      <c r="L337" s="963"/>
      <c r="M337" s="963"/>
      <c r="N337" s="963"/>
      <c r="O337" s="963"/>
      <c r="P337" s="963"/>
      <c r="Q337" s="964"/>
      <c r="R337" s="920" t="s">
        <v>118</v>
      </c>
      <c r="S337" s="921"/>
      <c r="T337" s="963" t="s">
        <v>119</v>
      </c>
      <c r="U337" s="963"/>
      <c r="V337" s="963"/>
      <c r="W337" s="964"/>
      <c r="X337" s="967" t="s">
        <v>46</v>
      </c>
      <c r="Y337" s="1042" t="s">
        <v>47</v>
      </c>
      <c r="Z337" s="1044" t="s">
        <v>120</v>
      </c>
      <c r="AA337" s="1045" t="s">
        <v>121</v>
      </c>
      <c r="AB337" s="1046" t="s">
        <v>122</v>
      </c>
      <c r="AC337" s="920" t="s">
        <v>123</v>
      </c>
      <c r="AD337" s="963"/>
      <c r="AE337" s="963"/>
      <c r="AF337" s="963"/>
      <c r="AG337" s="963"/>
      <c r="AH337" s="963"/>
      <c r="AI337" s="963"/>
      <c r="AJ337" s="963"/>
      <c r="AK337" s="963"/>
      <c r="AL337" s="963"/>
      <c r="AM337" s="963"/>
      <c r="AN337" s="963"/>
      <c r="AO337" s="963"/>
      <c r="AP337" s="963"/>
      <c r="AQ337" s="964"/>
      <c r="AR337" s="1026" t="s">
        <v>124</v>
      </c>
      <c r="AS337" s="1027"/>
      <c r="AU337" s="5"/>
      <c r="AV337" s="5"/>
    </row>
    <row r="338" spans="1:48" s="53" customFormat="1" ht="24.95" customHeight="1" outlineLevel="1">
      <c r="B338" s="922"/>
      <c r="C338" s="965"/>
      <c r="D338" s="965"/>
      <c r="E338" s="965"/>
      <c r="F338" s="965"/>
      <c r="G338" s="965"/>
      <c r="H338" s="965"/>
      <c r="I338" s="965"/>
      <c r="J338" s="965"/>
      <c r="K338" s="965"/>
      <c r="L338" s="965"/>
      <c r="M338" s="965"/>
      <c r="N338" s="965"/>
      <c r="O338" s="965"/>
      <c r="P338" s="965"/>
      <c r="Q338" s="966"/>
      <c r="R338" s="922"/>
      <c r="S338" s="923"/>
      <c r="T338" s="965"/>
      <c r="U338" s="965"/>
      <c r="V338" s="965"/>
      <c r="W338" s="966"/>
      <c r="X338" s="968"/>
      <c r="Y338" s="1043"/>
      <c r="Z338" s="968"/>
      <c r="AA338" s="974"/>
      <c r="AB338" s="970"/>
      <c r="AC338" s="922"/>
      <c r="AD338" s="965"/>
      <c r="AE338" s="965"/>
      <c r="AF338" s="965"/>
      <c r="AG338" s="965"/>
      <c r="AH338" s="965"/>
      <c r="AI338" s="965"/>
      <c r="AJ338" s="965"/>
      <c r="AK338" s="965"/>
      <c r="AL338" s="965"/>
      <c r="AM338" s="965"/>
      <c r="AN338" s="965"/>
      <c r="AO338" s="965"/>
      <c r="AP338" s="965"/>
      <c r="AQ338" s="966"/>
      <c r="AR338" s="23" t="s">
        <v>125</v>
      </c>
      <c r="AS338" s="12" t="s">
        <v>126</v>
      </c>
      <c r="AU338" s="5"/>
      <c r="AV338" s="5"/>
    </row>
    <row r="339" spans="1:48" s="53" customFormat="1" ht="24.95" customHeight="1" outlineLevel="1">
      <c r="B339" s="947"/>
      <c r="C339" s="948"/>
      <c r="D339" s="948"/>
      <c r="E339" s="948"/>
      <c r="F339" s="948"/>
      <c r="G339" s="948"/>
      <c r="H339" s="948"/>
      <c r="I339" s="948"/>
      <c r="J339" s="948"/>
      <c r="K339" s="948"/>
      <c r="L339" s="948"/>
      <c r="M339" s="948"/>
      <c r="N339" s="948"/>
      <c r="O339" s="948"/>
      <c r="P339" s="948"/>
      <c r="Q339" s="949"/>
      <c r="R339" s="947" t="s">
        <v>130</v>
      </c>
      <c r="S339" s="950"/>
      <c r="T339" s="1071" t="s">
        <v>301</v>
      </c>
      <c r="U339" s="1072"/>
      <c r="V339" s="1072"/>
      <c r="W339" s="1073"/>
      <c r="X339" s="13" t="s">
        <v>170</v>
      </c>
      <c r="Y339" s="16"/>
      <c r="Z339" s="13">
        <v>3</v>
      </c>
      <c r="AA339" s="15">
        <v>3</v>
      </c>
      <c r="AB339" s="49" t="str">
        <f>INDEX($AM$116:$AT$119,MATCH(Z339,$AK$116:$AK$119,0),MATCH(AA339,$AM$120:$AT$120,0))</f>
        <v>B</v>
      </c>
      <c r="AC339" s="947" t="s">
        <v>302</v>
      </c>
      <c r="AD339" s="948"/>
      <c r="AE339" s="948"/>
      <c r="AF339" s="948"/>
      <c r="AG339" s="948"/>
      <c r="AH339" s="948"/>
      <c r="AI339" s="948"/>
      <c r="AJ339" s="948"/>
      <c r="AK339" s="948"/>
      <c r="AL339" s="948"/>
      <c r="AM339" s="948"/>
      <c r="AN339" s="948"/>
      <c r="AO339" s="948"/>
      <c r="AP339" s="948"/>
      <c r="AQ339" s="949"/>
      <c r="AR339" s="24" t="s">
        <v>170</v>
      </c>
      <c r="AS339" s="18"/>
      <c r="AU339" s="5"/>
      <c r="AV339" s="5"/>
    </row>
    <row r="340" spans="1:48" s="53" customFormat="1" ht="24.95" customHeight="1" outlineLevel="1">
      <c r="A340" s="5"/>
      <c r="B340" s="947"/>
      <c r="C340" s="948"/>
      <c r="D340" s="948"/>
      <c r="E340" s="948"/>
      <c r="F340" s="948"/>
      <c r="G340" s="948"/>
      <c r="H340" s="948"/>
      <c r="I340" s="948"/>
      <c r="J340" s="948"/>
      <c r="K340" s="948"/>
      <c r="L340" s="948"/>
      <c r="M340" s="948"/>
      <c r="N340" s="948"/>
      <c r="O340" s="948"/>
      <c r="P340" s="948"/>
      <c r="Q340" s="949"/>
      <c r="R340" s="947" t="s">
        <v>130</v>
      </c>
      <c r="S340" s="950"/>
      <c r="T340" s="951" t="s">
        <v>304</v>
      </c>
      <c r="U340" s="948"/>
      <c r="V340" s="948"/>
      <c r="W340" s="949"/>
      <c r="X340" s="13" t="s">
        <v>170</v>
      </c>
      <c r="Y340" s="16"/>
      <c r="Z340" s="13"/>
      <c r="AA340" s="15"/>
      <c r="AB340" s="49" t="e">
        <f t="shared" ref="AB340:AB347" si="14">INDEX($AM$116:$AT$119,MATCH(Z340,$AK$116:$AK$119,0),MATCH(AA340,$AM$120:$AT$120,0))</f>
        <v>#N/A</v>
      </c>
      <c r="AC340" s="947" t="s">
        <v>305</v>
      </c>
      <c r="AD340" s="948"/>
      <c r="AE340" s="948"/>
      <c r="AF340" s="948"/>
      <c r="AG340" s="948"/>
      <c r="AH340" s="948"/>
      <c r="AI340" s="948"/>
      <c r="AJ340" s="948"/>
      <c r="AK340" s="948"/>
      <c r="AL340" s="948"/>
      <c r="AM340" s="948"/>
      <c r="AN340" s="948"/>
      <c r="AO340" s="948"/>
      <c r="AP340" s="948"/>
      <c r="AQ340" s="949"/>
      <c r="AR340" s="24" t="s">
        <v>170</v>
      </c>
      <c r="AS340" s="18"/>
      <c r="AT340" s="5"/>
      <c r="AU340" s="5"/>
      <c r="AV340" s="5"/>
    </row>
    <row r="341" spans="1:48" s="53" customFormat="1" ht="24.95" customHeight="1" outlineLevel="1">
      <c r="A341" s="5"/>
      <c r="B341" s="947"/>
      <c r="C341" s="948"/>
      <c r="D341" s="948"/>
      <c r="E341" s="948"/>
      <c r="F341" s="948"/>
      <c r="G341" s="948"/>
      <c r="H341" s="948"/>
      <c r="I341" s="948"/>
      <c r="J341" s="948"/>
      <c r="K341" s="948"/>
      <c r="L341" s="948"/>
      <c r="M341" s="948"/>
      <c r="N341" s="948"/>
      <c r="O341" s="948"/>
      <c r="P341" s="948"/>
      <c r="Q341" s="949"/>
      <c r="R341" s="947" t="s">
        <v>130</v>
      </c>
      <c r="S341" s="950"/>
      <c r="T341" s="951" t="s">
        <v>304</v>
      </c>
      <c r="U341" s="948"/>
      <c r="V341" s="948"/>
      <c r="W341" s="949"/>
      <c r="X341" s="13" t="s">
        <v>170</v>
      </c>
      <c r="Y341" s="16"/>
      <c r="Z341" s="13"/>
      <c r="AA341" s="15"/>
      <c r="AB341" s="49" t="e">
        <f t="shared" si="14"/>
        <v>#N/A</v>
      </c>
      <c r="AC341" s="947"/>
      <c r="AD341" s="948"/>
      <c r="AE341" s="948"/>
      <c r="AF341" s="948"/>
      <c r="AG341" s="948"/>
      <c r="AH341" s="948"/>
      <c r="AI341" s="948"/>
      <c r="AJ341" s="948"/>
      <c r="AK341" s="948"/>
      <c r="AL341" s="948"/>
      <c r="AM341" s="948"/>
      <c r="AN341" s="948"/>
      <c r="AO341" s="948"/>
      <c r="AP341" s="948"/>
      <c r="AQ341" s="949"/>
      <c r="AR341" s="24"/>
      <c r="AS341" s="18"/>
      <c r="AT341" s="5"/>
      <c r="AU341" s="5"/>
      <c r="AV341" s="5"/>
    </row>
    <row r="342" spans="1:48" s="53" customFormat="1" ht="24.95" customHeight="1" outlineLevel="1">
      <c r="A342" s="5"/>
      <c r="B342" s="947"/>
      <c r="C342" s="948"/>
      <c r="D342" s="948"/>
      <c r="E342" s="948"/>
      <c r="F342" s="948"/>
      <c r="G342" s="948"/>
      <c r="H342" s="948"/>
      <c r="I342" s="948"/>
      <c r="J342" s="948"/>
      <c r="K342" s="948"/>
      <c r="L342" s="948"/>
      <c r="M342" s="948"/>
      <c r="N342" s="948"/>
      <c r="O342" s="948"/>
      <c r="P342" s="948"/>
      <c r="Q342" s="949"/>
      <c r="R342" s="947"/>
      <c r="S342" s="950"/>
      <c r="T342" s="951"/>
      <c r="U342" s="948"/>
      <c r="V342" s="948"/>
      <c r="W342" s="949"/>
      <c r="X342" s="13"/>
      <c r="Y342" s="16"/>
      <c r="Z342" s="13"/>
      <c r="AA342" s="15"/>
      <c r="AB342" s="49" t="e">
        <f t="shared" si="14"/>
        <v>#N/A</v>
      </c>
      <c r="AC342" s="947"/>
      <c r="AD342" s="948"/>
      <c r="AE342" s="948"/>
      <c r="AF342" s="948"/>
      <c r="AG342" s="948"/>
      <c r="AH342" s="948"/>
      <c r="AI342" s="948"/>
      <c r="AJ342" s="948"/>
      <c r="AK342" s="948"/>
      <c r="AL342" s="948"/>
      <c r="AM342" s="948"/>
      <c r="AN342" s="948"/>
      <c r="AO342" s="948"/>
      <c r="AP342" s="948"/>
      <c r="AQ342" s="949"/>
      <c r="AR342" s="24"/>
      <c r="AS342" s="18"/>
      <c r="AT342" s="5"/>
      <c r="AU342" s="5"/>
      <c r="AV342" s="5"/>
    </row>
    <row r="343" spans="1:48" s="53" customFormat="1" ht="24.95" customHeight="1" outlineLevel="1">
      <c r="A343" s="5"/>
      <c r="B343" s="947"/>
      <c r="C343" s="948"/>
      <c r="D343" s="948"/>
      <c r="E343" s="948"/>
      <c r="F343" s="948"/>
      <c r="G343" s="948"/>
      <c r="H343" s="948"/>
      <c r="I343" s="948"/>
      <c r="J343" s="948"/>
      <c r="K343" s="948"/>
      <c r="L343" s="948"/>
      <c r="M343" s="948"/>
      <c r="N343" s="948"/>
      <c r="O343" s="948"/>
      <c r="P343" s="948"/>
      <c r="Q343" s="949"/>
      <c r="R343" s="947"/>
      <c r="S343" s="950"/>
      <c r="T343" s="951"/>
      <c r="U343" s="948"/>
      <c r="V343" s="948"/>
      <c r="W343" s="949"/>
      <c r="X343" s="13"/>
      <c r="Y343" s="16"/>
      <c r="Z343" s="13"/>
      <c r="AA343" s="15"/>
      <c r="AB343" s="49" t="e">
        <f t="shared" si="14"/>
        <v>#N/A</v>
      </c>
      <c r="AC343" s="947"/>
      <c r="AD343" s="948"/>
      <c r="AE343" s="948"/>
      <c r="AF343" s="948"/>
      <c r="AG343" s="948"/>
      <c r="AH343" s="948"/>
      <c r="AI343" s="948"/>
      <c r="AJ343" s="948"/>
      <c r="AK343" s="948"/>
      <c r="AL343" s="948"/>
      <c r="AM343" s="948"/>
      <c r="AN343" s="948"/>
      <c r="AO343" s="948"/>
      <c r="AP343" s="948"/>
      <c r="AQ343" s="949"/>
      <c r="AR343" s="24"/>
      <c r="AS343" s="18"/>
      <c r="AT343" s="5"/>
      <c r="AU343" s="5"/>
      <c r="AV343" s="5"/>
    </row>
    <row r="344" spans="1:48" s="53" customFormat="1" ht="24.95" customHeight="1" outlineLevel="1">
      <c r="A344" s="5"/>
      <c r="B344" s="947"/>
      <c r="C344" s="948"/>
      <c r="D344" s="948"/>
      <c r="E344" s="948"/>
      <c r="F344" s="948"/>
      <c r="G344" s="948"/>
      <c r="H344" s="948"/>
      <c r="I344" s="948"/>
      <c r="J344" s="948"/>
      <c r="K344" s="948"/>
      <c r="L344" s="948"/>
      <c r="M344" s="948"/>
      <c r="N344" s="948"/>
      <c r="O344" s="948"/>
      <c r="P344" s="948"/>
      <c r="Q344" s="949"/>
      <c r="R344" s="947"/>
      <c r="S344" s="950"/>
      <c r="T344" s="951"/>
      <c r="U344" s="948"/>
      <c r="V344" s="948"/>
      <c r="W344" s="949"/>
      <c r="X344" s="13"/>
      <c r="Y344" s="16"/>
      <c r="Z344" s="13"/>
      <c r="AA344" s="15"/>
      <c r="AB344" s="49" t="e">
        <f t="shared" si="14"/>
        <v>#N/A</v>
      </c>
      <c r="AC344" s="947"/>
      <c r="AD344" s="948"/>
      <c r="AE344" s="948"/>
      <c r="AF344" s="948"/>
      <c r="AG344" s="948"/>
      <c r="AH344" s="948"/>
      <c r="AI344" s="948"/>
      <c r="AJ344" s="948"/>
      <c r="AK344" s="948"/>
      <c r="AL344" s="948"/>
      <c r="AM344" s="948"/>
      <c r="AN344" s="948"/>
      <c r="AO344" s="948"/>
      <c r="AP344" s="948"/>
      <c r="AQ344" s="949"/>
      <c r="AR344" s="24"/>
      <c r="AS344" s="18"/>
      <c r="AT344" s="5"/>
      <c r="AU344" s="5"/>
      <c r="AV344" s="5"/>
    </row>
    <row r="345" spans="1:48" s="53" customFormat="1" ht="24.95" customHeight="1" outlineLevel="1">
      <c r="A345" s="5"/>
      <c r="B345" s="947"/>
      <c r="C345" s="948"/>
      <c r="D345" s="948"/>
      <c r="E345" s="948"/>
      <c r="F345" s="948"/>
      <c r="G345" s="948"/>
      <c r="H345" s="948"/>
      <c r="I345" s="948"/>
      <c r="J345" s="948"/>
      <c r="K345" s="948"/>
      <c r="L345" s="948"/>
      <c r="M345" s="948"/>
      <c r="N345" s="948"/>
      <c r="O345" s="948"/>
      <c r="P345" s="948"/>
      <c r="Q345" s="949"/>
      <c r="R345" s="947"/>
      <c r="S345" s="950"/>
      <c r="T345" s="951"/>
      <c r="U345" s="948"/>
      <c r="V345" s="948"/>
      <c r="W345" s="949"/>
      <c r="X345" s="13"/>
      <c r="Y345" s="16"/>
      <c r="Z345" s="13"/>
      <c r="AA345" s="15"/>
      <c r="AB345" s="49" t="e">
        <f t="shared" si="14"/>
        <v>#N/A</v>
      </c>
      <c r="AC345" s="947"/>
      <c r="AD345" s="948"/>
      <c r="AE345" s="948"/>
      <c r="AF345" s="948"/>
      <c r="AG345" s="948"/>
      <c r="AH345" s="948"/>
      <c r="AI345" s="948"/>
      <c r="AJ345" s="948"/>
      <c r="AK345" s="948"/>
      <c r="AL345" s="948"/>
      <c r="AM345" s="948"/>
      <c r="AN345" s="948"/>
      <c r="AO345" s="948"/>
      <c r="AP345" s="948"/>
      <c r="AQ345" s="949"/>
      <c r="AR345" s="24"/>
      <c r="AS345" s="18"/>
      <c r="AT345" s="5"/>
      <c r="AU345" s="5"/>
      <c r="AV345" s="5"/>
    </row>
    <row r="346" spans="1:48" s="53" customFormat="1" ht="24.95" customHeight="1" outlineLevel="1">
      <c r="A346" s="5"/>
      <c r="B346" s="947"/>
      <c r="C346" s="948"/>
      <c r="D346" s="948"/>
      <c r="E346" s="948"/>
      <c r="F346" s="948"/>
      <c r="G346" s="948"/>
      <c r="H346" s="948"/>
      <c r="I346" s="948"/>
      <c r="J346" s="948"/>
      <c r="K346" s="948"/>
      <c r="L346" s="948"/>
      <c r="M346" s="948"/>
      <c r="N346" s="948"/>
      <c r="O346" s="948"/>
      <c r="P346" s="948"/>
      <c r="Q346" s="949"/>
      <c r="R346" s="947"/>
      <c r="S346" s="950"/>
      <c r="T346" s="951"/>
      <c r="U346" s="948"/>
      <c r="V346" s="948"/>
      <c r="W346" s="949"/>
      <c r="X346" s="13"/>
      <c r="Y346" s="16"/>
      <c r="Z346" s="13"/>
      <c r="AA346" s="15"/>
      <c r="AB346" s="49" t="e">
        <f t="shared" si="14"/>
        <v>#N/A</v>
      </c>
      <c r="AC346" s="947"/>
      <c r="AD346" s="948"/>
      <c r="AE346" s="948"/>
      <c r="AF346" s="948"/>
      <c r="AG346" s="948"/>
      <c r="AH346" s="948"/>
      <c r="AI346" s="948"/>
      <c r="AJ346" s="948"/>
      <c r="AK346" s="948"/>
      <c r="AL346" s="948"/>
      <c r="AM346" s="948"/>
      <c r="AN346" s="948"/>
      <c r="AO346" s="948"/>
      <c r="AP346" s="948"/>
      <c r="AQ346" s="949"/>
      <c r="AR346" s="24"/>
      <c r="AS346" s="18"/>
      <c r="AT346" s="5"/>
      <c r="AU346" s="5"/>
      <c r="AV346" s="5"/>
    </row>
    <row r="347" spans="1:48" s="53" customFormat="1" ht="24.95" customHeight="1" outlineLevel="1" thickBot="1">
      <c r="A347" s="5"/>
      <c r="B347" s="947"/>
      <c r="C347" s="948"/>
      <c r="D347" s="948"/>
      <c r="E347" s="948"/>
      <c r="F347" s="948"/>
      <c r="G347" s="948"/>
      <c r="H347" s="948"/>
      <c r="I347" s="948"/>
      <c r="J347" s="948"/>
      <c r="K347" s="948"/>
      <c r="L347" s="948"/>
      <c r="M347" s="948"/>
      <c r="N347" s="948"/>
      <c r="O347" s="948"/>
      <c r="P347" s="948"/>
      <c r="Q347" s="949"/>
      <c r="R347" s="952"/>
      <c r="S347" s="953"/>
      <c r="T347" s="954"/>
      <c r="U347" s="955"/>
      <c r="V347" s="955"/>
      <c r="W347" s="956"/>
      <c r="X347" s="19"/>
      <c r="Y347" s="25"/>
      <c r="Z347" s="28"/>
      <c r="AA347" s="50"/>
      <c r="AB347" s="51" t="e">
        <f t="shared" si="14"/>
        <v>#N/A</v>
      </c>
      <c r="AC347" s="952"/>
      <c r="AD347" s="955"/>
      <c r="AE347" s="955"/>
      <c r="AF347" s="955"/>
      <c r="AG347" s="955"/>
      <c r="AH347" s="955"/>
      <c r="AI347" s="955"/>
      <c r="AJ347" s="955"/>
      <c r="AK347" s="955"/>
      <c r="AL347" s="955"/>
      <c r="AM347" s="955"/>
      <c r="AN347" s="955"/>
      <c r="AO347" s="955"/>
      <c r="AP347" s="955"/>
      <c r="AQ347" s="956"/>
      <c r="AR347" s="26"/>
      <c r="AS347" s="22"/>
      <c r="AT347" s="5"/>
      <c r="AU347" s="5"/>
      <c r="AV347" s="5"/>
    </row>
    <row r="348" spans="1:48" s="53" customFormat="1" ht="24.95" customHeight="1" outlineLevel="1" thickBot="1">
      <c r="B348" s="938"/>
      <c r="C348" s="939"/>
      <c r="D348" s="939"/>
      <c r="E348" s="939"/>
      <c r="F348" s="939"/>
      <c r="G348" s="939"/>
      <c r="H348" s="939"/>
      <c r="I348" s="939"/>
      <c r="J348" s="939"/>
      <c r="K348" s="939"/>
      <c r="L348" s="939"/>
      <c r="M348" s="939"/>
      <c r="N348" s="939"/>
      <c r="O348" s="939"/>
      <c r="P348" s="939"/>
      <c r="Q348" s="940"/>
      <c r="R348" s="1022" t="s">
        <v>132</v>
      </c>
      <c r="S348" s="1023"/>
      <c r="T348" s="1023"/>
      <c r="U348" s="1023"/>
      <c r="V348" s="1023"/>
      <c r="W348" s="1023"/>
      <c r="X348" s="1023"/>
      <c r="Y348" s="1024"/>
      <c r="Z348" s="62">
        <f>ROUNDUP(SUM(Z339:Z347)*$AK336,0)</f>
        <v>1</v>
      </c>
      <c r="AA348" s="63">
        <f>ROUNDUP(SUM(AA339:AA347)*$AK336,0)</f>
        <v>1</v>
      </c>
      <c r="AB348" s="69"/>
      <c r="AC348" s="944"/>
      <c r="AD348" s="945"/>
      <c r="AE348" s="945"/>
      <c r="AF348" s="945"/>
      <c r="AG348" s="945"/>
      <c r="AH348" s="945"/>
      <c r="AI348" s="945"/>
      <c r="AJ348" s="945"/>
      <c r="AK348" s="945"/>
      <c r="AL348" s="945"/>
      <c r="AM348" s="945"/>
      <c r="AN348" s="945"/>
      <c r="AO348" s="945"/>
      <c r="AP348" s="945"/>
      <c r="AQ348" s="945"/>
      <c r="AR348" s="945"/>
      <c r="AS348" s="946"/>
      <c r="AU348" s="5"/>
      <c r="AV348" s="5"/>
    </row>
    <row r="349" spans="1:48" s="53" customFormat="1" ht="24.95" customHeight="1" outlineLevel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1"/>
      <c r="AS349" s="1"/>
      <c r="AT349" s="5"/>
      <c r="AU349" s="5"/>
      <c r="AV349" s="5"/>
    </row>
    <row r="350" spans="1:48" s="53" customFormat="1" ht="24.9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1"/>
      <c r="AS350" s="1"/>
      <c r="AT350" s="5"/>
      <c r="AU350" s="5"/>
      <c r="AV350" s="5"/>
    </row>
    <row r="351" spans="1:48" s="53" customFormat="1" ht="24.95" customHeight="1" thickBot="1">
      <c r="B351" s="1052" t="s">
        <v>114</v>
      </c>
      <c r="C351" s="1052"/>
      <c r="D351" s="1052"/>
      <c r="E351" s="1052"/>
      <c r="F351" s="1052"/>
      <c r="G351" s="1052"/>
      <c r="H351" s="1052"/>
      <c r="I351" s="1052"/>
      <c r="J351" s="1052"/>
      <c r="K351" s="1052"/>
      <c r="L351" s="1052"/>
      <c r="M351" s="1052"/>
      <c r="N351" s="1052"/>
      <c r="O351" s="1052"/>
      <c r="P351" s="1052"/>
      <c r="Q351" s="1052"/>
      <c r="R351" s="1052"/>
      <c r="S351" s="1052"/>
      <c r="T351" s="1052"/>
      <c r="U351" s="1052"/>
      <c r="V351" s="1052"/>
      <c r="W351" s="1052"/>
      <c r="X351" s="1052"/>
      <c r="Y351" s="1052"/>
      <c r="Z351" s="1052"/>
      <c r="AA351" s="1052"/>
      <c r="AB351" s="1052"/>
      <c r="AC351" s="1052"/>
      <c r="AD351" s="1052"/>
      <c r="AE351" s="1052"/>
      <c r="AF351" s="1052"/>
      <c r="AG351" s="1052"/>
      <c r="AH351" s="1052"/>
      <c r="AI351" s="1052"/>
      <c r="AJ351" s="1052"/>
      <c r="AK351" s="1052"/>
      <c r="AL351" s="1052"/>
      <c r="AM351" s="1052"/>
      <c r="AN351" s="1052"/>
      <c r="AO351" s="1052"/>
      <c r="AP351" s="1052"/>
      <c r="AQ351" s="1052"/>
      <c r="AR351" s="1052"/>
      <c r="AS351" s="1052"/>
      <c r="AT351" s="11"/>
      <c r="AU351" s="5"/>
      <c r="AV351" s="5"/>
    </row>
    <row r="352" spans="1:48" s="53" customFormat="1" ht="24.95" customHeight="1">
      <c r="B352" s="1053" t="s">
        <v>250</v>
      </c>
      <c r="C352" s="1054"/>
      <c r="D352" s="1053" t="s">
        <v>83</v>
      </c>
      <c r="E352" s="1059"/>
      <c r="F352" s="1059"/>
      <c r="G352" s="1059"/>
      <c r="H352" s="1059"/>
      <c r="I352" s="1059"/>
      <c r="J352" s="1059"/>
      <c r="K352" s="1059"/>
      <c r="L352" s="1059"/>
      <c r="M352" s="1059"/>
      <c r="N352" s="1059"/>
      <c r="O352" s="1059"/>
      <c r="P352" s="1059"/>
      <c r="Q352" s="1059"/>
      <c r="R352" s="1059"/>
      <c r="S352" s="1059"/>
      <c r="T352" s="1059"/>
      <c r="U352" s="1059"/>
      <c r="V352" s="1059"/>
      <c r="W352" s="1059"/>
      <c r="X352" s="1059"/>
      <c r="Y352" s="1059"/>
      <c r="Z352" s="1059"/>
      <c r="AA352" s="1059"/>
      <c r="AB352" s="1059"/>
      <c r="AC352" s="1059"/>
      <c r="AD352" s="1059"/>
      <c r="AE352" s="1059"/>
      <c r="AF352" s="1059"/>
      <c r="AG352" s="1059"/>
      <c r="AH352" s="1059"/>
      <c r="AI352" s="1059"/>
      <c r="AJ352" s="1059"/>
      <c r="AK352" s="1054"/>
      <c r="AL352" s="1062" t="s">
        <v>363</v>
      </c>
      <c r="AM352" s="1063"/>
      <c r="AN352" s="1063"/>
      <c r="AO352" s="1063"/>
      <c r="AP352" s="1063"/>
      <c r="AQ352" s="1063"/>
      <c r="AR352" s="1063"/>
      <c r="AS352" s="1064"/>
      <c r="AT352" s="11"/>
      <c r="AU352" s="5"/>
      <c r="AV352" s="5"/>
    </row>
    <row r="353" spans="1:48" s="53" customFormat="1" ht="24.95" customHeight="1">
      <c r="B353" s="1055"/>
      <c r="C353" s="1056"/>
      <c r="D353" s="1055"/>
      <c r="E353" s="1060"/>
      <c r="F353" s="1060"/>
      <c r="G353" s="1060"/>
      <c r="H353" s="1060"/>
      <c r="I353" s="1060"/>
      <c r="J353" s="1060"/>
      <c r="K353" s="1060"/>
      <c r="L353" s="1060"/>
      <c r="M353" s="1060"/>
      <c r="N353" s="1060"/>
      <c r="O353" s="1060"/>
      <c r="P353" s="1060"/>
      <c r="Q353" s="1060"/>
      <c r="R353" s="1060"/>
      <c r="S353" s="1060"/>
      <c r="T353" s="1060"/>
      <c r="U353" s="1060"/>
      <c r="V353" s="1060"/>
      <c r="W353" s="1060"/>
      <c r="X353" s="1060"/>
      <c r="Y353" s="1060"/>
      <c r="Z353" s="1060"/>
      <c r="AA353" s="1060"/>
      <c r="AB353" s="1060"/>
      <c r="AC353" s="1060"/>
      <c r="AD353" s="1060"/>
      <c r="AE353" s="1060"/>
      <c r="AF353" s="1060"/>
      <c r="AG353" s="1060"/>
      <c r="AH353" s="1060"/>
      <c r="AI353" s="1060"/>
      <c r="AJ353" s="1060"/>
      <c r="AK353" s="1056"/>
      <c r="AL353" s="1065"/>
      <c r="AM353" s="1066"/>
      <c r="AN353" s="1066"/>
      <c r="AO353" s="1066"/>
      <c r="AP353" s="1066"/>
      <c r="AQ353" s="1066"/>
      <c r="AR353" s="1066"/>
      <c r="AS353" s="1067"/>
      <c r="AT353" s="11"/>
      <c r="AU353" s="5"/>
      <c r="AV353" s="5"/>
    </row>
    <row r="354" spans="1:48" s="53" customFormat="1" ht="24.95" customHeight="1" thickBot="1">
      <c r="B354" s="1057"/>
      <c r="C354" s="1058"/>
      <c r="D354" s="1057"/>
      <c r="E354" s="1061"/>
      <c r="F354" s="1061"/>
      <c r="G354" s="1061"/>
      <c r="H354" s="1061"/>
      <c r="I354" s="1061"/>
      <c r="J354" s="1061"/>
      <c r="K354" s="1061"/>
      <c r="L354" s="1061"/>
      <c r="M354" s="1061"/>
      <c r="N354" s="1061"/>
      <c r="O354" s="1061"/>
      <c r="P354" s="1061"/>
      <c r="Q354" s="1061"/>
      <c r="R354" s="1061"/>
      <c r="S354" s="1061"/>
      <c r="T354" s="1061"/>
      <c r="U354" s="1061"/>
      <c r="V354" s="1061"/>
      <c r="W354" s="1061"/>
      <c r="X354" s="1061"/>
      <c r="Y354" s="1061"/>
      <c r="Z354" s="1061"/>
      <c r="AA354" s="1061"/>
      <c r="AB354" s="1061"/>
      <c r="AC354" s="1061"/>
      <c r="AD354" s="1061"/>
      <c r="AE354" s="1061"/>
      <c r="AF354" s="1061"/>
      <c r="AG354" s="1061"/>
      <c r="AH354" s="1061"/>
      <c r="AI354" s="1061"/>
      <c r="AJ354" s="1061"/>
      <c r="AK354" s="1058"/>
      <c r="AL354" s="1068" t="s">
        <v>274</v>
      </c>
      <c r="AM354" s="1069"/>
      <c r="AN354" s="1069"/>
      <c r="AO354" s="1069"/>
      <c r="AP354" s="1069"/>
      <c r="AQ354" s="1069"/>
      <c r="AR354" s="1069"/>
      <c r="AS354" s="1070"/>
      <c r="AT354" s="11"/>
      <c r="AU354" s="5"/>
      <c r="AV354" s="5"/>
    </row>
    <row r="355" spans="1:48" s="53" customFormat="1" ht="24.95" customHeight="1" outlineLevel="1" thickBot="1">
      <c r="B355" s="1047"/>
      <c r="C355" s="1048"/>
      <c r="D355" s="1048"/>
      <c r="E355" s="1048"/>
      <c r="F355" s="1048"/>
      <c r="G355" s="1048"/>
      <c r="H355" s="1048"/>
      <c r="I355" s="1048"/>
      <c r="J355" s="1048"/>
      <c r="K355" s="1048"/>
      <c r="L355" s="1048"/>
      <c r="M355" s="1048"/>
      <c r="N355" s="1048"/>
      <c r="O355" s="1048"/>
      <c r="P355" s="1048"/>
      <c r="Q355" s="1048"/>
      <c r="R355" s="1048"/>
      <c r="S355" s="1048"/>
      <c r="T355" s="1048"/>
      <c r="U355" s="1048"/>
      <c r="V355" s="1048"/>
      <c r="W355" s="1048"/>
      <c r="X355" s="1048"/>
      <c r="Y355" s="1048"/>
      <c r="Z355" s="1049" t="s">
        <v>115</v>
      </c>
      <c r="AA355" s="1050"/>
      <c r="AB355" s="1051"/>
      <c r="AC355" s="993" t="s">
        <v>116</v>
      </c>
      <c r="AD355" s="994"/>
      <c r="AE355" s="994"/>
      <c r="AF355" s="994"/>
      <c r="AG355" s="994"/>
      <c r="AH355" s="994"/>
      <c r="AI355" s="581">
        <v>0</v>
      </c>
      <c r="AJ355" s="582"/>
      <c r="AK355" s="995">
        <f>AI355/AR$9</f>
        <v>0</v>
      </c>
      <c r="AL355" s="996"/>
      <c r="AM355" s="920" t="s">
        <v>175</v>
      </c>
      <c r="AN355" s="963"/>
      <c r="AO355" s="963"/>
      <c r="AP355" s="963"/>
      <c r="AQ355" s="921"/>
      <c r="AR355" s="961"/>
      <c r="AS355" s="962"/>
      <c r="AU355" s="5"/>
      <c r="AV355" s="5"/>
    </row>
    <row r="356" spans="1:48" s="53" customFormat="1" ht="24.95" customHeight="1" outlineLevel="1">
      <c r="B356" s="920" t="s">
        <v>117</v>
      </c>
      <c r="C356" s="963"/>
      <c r="D356" s="963"/>
      <c r="E356" s="963"/>
      <c r="F356" s="963"/>
      <c r="G356" s="963"/>
      <c r="H356" s="963"/>
      <c r="I356" s="963"/>
      <c r="J356" s="963"/>
      <c r="K356" s="963"/>
      <c r="L356" s="963"/>
      <c r="M356" s="963"/>
      <c r="N356" s="963"/>
      <c r="O356" s="963"/>
      <c r="P356" s="963"/>
      <c r="Q356" s="964"/>
      <c r="R356" s="920" t="s">
        <v>118</v>
      </c>
      <c r="S356" s="921"/>
      <c r="T356" s="963" t="s">
        <v>119</v>
      </c>
      <c r="U356" s="963"/>
      <c r="V356" s="963"/>
      <c r="W356" s="964"/>
      <c r="X356" s="967" t="s">
        <v>46</v>
      </c>
      <c r="Y356" s="1042" t="s">
        <v>47</v>
      </c>
      <c r="Z356" s="1044" t="s">
        <v>120</v>
      </c>
      <c r="AA356" s="1045" t="s">
        <v>121</v>
      </c>
      <c r="AB356" s="1046" t="s">
        <v>122</v>
      </c>
      <c r="AC356" s="920" t="s">
        <v>123</v>
      </c>
      <c r="AD356" s="963"/>
      <c r="AE356" s="963"/>
      <c r="AF356" s="963"/>
      <c r="AG356" s="963"/>
      <c r="AH356" s="963"/>
      <c r="AI356" s="963"/>
      <c r="AJ356" s="963"/>
      <c r="AK356" s="963"/>
      <c r="AL356" s="963"/>
      <c r="AM356" s="963"/>
      <c r="AN356" s="963"/>
      <c r="AO356" s="963"/>
      <c r="AP356" s="963"/>
      <c r="AQ356" s="964"/>
      <c r="AR356" s="1026" t="s">
        <v>124</v>
      </c>
      <c r="AS356" s="1027"/>
      <c r="AU356" s="5"/>
      <c r="AV356" s="5"/>
    </row>
    <row r="357" spans="1:48" s="53" customFormat="1" ht="24.95" customHeight="1" outlineLevel="1">
      <c r="B357" s="922"/>
      <c r="C357" s="965"/>
      <c r="D357" s="965"/>
      <c r="E357" s="965"/>
      <c r="F357" s="965"/>
      <c r="G357" s="965"/>
      <c r="H357" s="965"/>
      <c r="I357" s="965"/>
      <c r="J357" s="965"/>
      <c r="K357" s="965"/>
      <c r="L357" s="965"/>
      <c r="M357" s="965"/>
      <c r="N357" s="965"/>
      <c r="O357" s="965"/>
      <c r="P357" s="965"/>
      <c r="Q357" s="966"/>
      <c r="R357" s="922"/>
      <c r="S357" s="923"/>
      <c r="T357" s="965"/>
      <c r="U357" s="965"/>
      <c r="V357" s="965"/>
      <c r="W357" s="966"/>
      <c r="X357" s="968"/>
      <c r="Y357" s="1043"/>
      <c r="Z357" s="968"/>
      <c r="AA357" s="974"/>
      <c r="AB357" s="970"/>
      <c r="AC357" s="922"/>
      <c r="AD357" s="965"/>
      <c r="AE357" s="965"/>
      <c r="AF357" s="965"/>
      <c r="AG357" s="965"/>
      <c r="AH357" s="965"/>
      <c r="AI357" s="965"/>
      <c r="AJ357" s="965"/>
      <c r="AK357" s="965"/>
      <c r="AL357" s="965"/>
      <c r="AM357" s="965"/>
      <c r="AN357" s="965"/>
      <c r="AO357" s="965"/>
      <c r="AP357" s="965"/>
      <c r="AQ357" s="966"/>
      <c r="AR357" s="23" t="s">
        <v>125</v>
      </c>
      <c r="AS357" s="12" t="s">
        <v>126</v>
      </c>
      <c r="AU357" s="5"/>
      <c r="AV357" s="5"/>
    </row>
    <row r="358" spans="1:48" s="53" customFormat="1" ht="24.95" customHeight="1" outlineLevel="1">
      <c r="B358" s="947"/>
      <c r="C358" s="948"/>
      <c r="D358" s="948"/>
      <c r="E358" s="948"/>
      <c r="F358" s="948"/>
      <c r="G358" s="948"/>
      <c r="H358" s="948"/>
      <c r="I358" s="948"/>
      <c r="J358" s="948"/>
      <c r="K358" s="948"/>
      <c r="L358" s="948"/>
      <c r="M358" s="948"/>
      <c r="N358" s="948"/>
      <c r="O358" s="948"/>
      <c r="P358" s="948"/>
      <c r="Q358" s="949"/>
      <c r="R358" s="947"/>
      <c r="S358" s="950"/>
      <c r="T358" s="951"/>
      <c r="U358" s="948"/>
      <c r="V358" s="948"/>
      <c r="W358" s="949"/>
      <c r="X358" s="13"/>
      <c r="Y358" s="16"/>
      <c r="Z358" s="13"/>
      <c r="AA358" s="15"/>
      <c r="AB358" s="49" t="e">
        <f>INDEX($AM$116:$AT$119,MATCH(Z358,$AK$116:$AK$119,0),MATCH(AA358,$AM$120:$AT$120,0))</f>
        <v>#N/A</v>
      </c>
      <c r="AC358" s="947"/>
      <c r="AD358" s="948"/>
      <c r="AE358" s="948"/>
      <c r="AF358" s="948"/>
      <c r="AG358" s="948"/>
      <c r="AH358" s="948"/>
      <c r="AI358" s="948"/>
      <c r="AJ358" s="948"/>
      <c r="AK358" s="948"/>
      <c r="AL358" s="948"/>
      <c r="AM358" s="948"/>
      <c r="AN358" s="948"/>
      <c r="AO358" s="948"/>
      <c r="AP358" s="948"/>
      <c r="AQ358" s="949"/>
      <c r="AR358" s="24"/>
      <c r="AS358" s="18"/>
      <c r="AU358" s="5"/>
      <c r="AV358" s="5"/>
    </row>
    <row r="359" spans="1:48" s="53" customFormat="1" ht="24.95" customHeight="1" outlineLevel="1">
      <c r="A359" s="5"/>
      <c r="B359" s="947"/>
      <c r="C359" s="948"/>
      <c r="D359" s="948"/>
      <c r="E359" s="948"/>
      <c r="F359" s="948"/>
      <c r="G359" s="948"/>
      <c r="H359" s="948"/>
      <c r="I359" s="948"/>
      <c r="J359" s="948"/>
      <c r="K359" s="948"/>
      <c r="L359" s="948"/>
      <c r="M359" s="948"/>
      <c r="N359" s="948"/>
      <c r="O359" s="948"/>
      <c r="P359" s="948"/>
      <c r="Q359" s="949"/>
      <c r="R359" s="947"/>
      <c r="S359" s="950"/>
      <c r="T359" s="951"/>
      <c r="U359" s="948"/>
      <c r="V359" s="948"/>
      <c r="W359" s="949"/>
      <c r="X359" s="13"/>
      <c r="Y359" s="16"/>
      <c r="Z359" s="13"/>
      <c r="AA359" s="15"/>
      <c r="AB359" s="49" t="e">
        <f t="shared" ref="AB359:AB366" si="15">INDEX($AM$116:$AT$119,MATCH(Z359,$AK$116:$AK$119,0),MATCH(AA359,$AM$120:$AT$120,0))</f>
        <v>#N/A</v>
      </c>
      <c r="AC359" s="947"/>
      <c r="AD359" s="948"/>
      <c r="AE359" s="948"/>
      <c r="AF359" s="948"/>
      <c r="AG359" s="948"/>
      <c r="AH359" s="948"/>
      <c r="AI359" s="948"/>
      <c r="AJ359" s="948"/>
      <c r="AK359" s="948"/>
      <c r="AL359" s="948"/>
      <c r="AM359" s="948"/>
      <c r="AN359" s="948"/>
      <c r="AO359" s="948"/>
      <c r="AP359" s="948"/>
      <c r="AQ359" s="949"/>
      <c r="AR359" s="24"/>
      <c r="AS359" s="18"/>
      <c r="AT359" s="5"/>
      <c r="AU359" s="5"/>
      <c r="AV359" s="5"/>
    </row>
    <row r="360" spans="1:48" s="53" customFormat="1" ht="24.95" customHeight="1" outlineLevel="1">
      <c r="A360" s="5"/>
      <c r="B360" s="947"/>
      <c r="C360" s="948"/>
      <c r="D360" s="948"/>
      <c r="E360" s="948"/>
      <c r="F360" s="948"/>
      <c r="G360" s="948"/>
      <c r="H360" s="948"/>
      <c r="I360" s="948"/>
      <c r="J360" s="948"/>
      <c r="K360" s="948"/>
      <c r="L360" s="948"/>
      <c r="M360" s="948"/>
      <c r="N360" s="948"/>
      <c r="O360" s="948"/>
      <c r="P360" s="948"/>
      <c r="Q360" s="949"/>
      <c r="R360" s="947"/>
      <c r="S360" s="950"/>
      <c r="T360" s="951"/>
      <c r="U360" s="948"/>
      <c r="V360" s="948"/>
      <c r="W360" s="949"/>
      <c r="X360" s="13"/>
      <c r="Y360" s="16"/>
      <c r="Z360" s="13"/>
      <c r="AA360" s="15"/>
      <c r="AB360" s="49" t="e">
        <f t="shared" si="15"/>
        <v>#N/A</v>
      </c>
      <c r="AC360" s="947"/>
      <c r="AD360" s="948"/>
      <c r="AE360" s="948"/>
      <c r="AF360" s="948"/>
      <c r="AG360" s="948"/>
      <c r="AH360" s="948"/>
      <c r="AI360" s="948"/>
      <c r="AJ360" s="948"/>
      <c r="AK360" s="948"/>
      <c r="AL360" s="948"/>
      <c r="AM360" s="948"/>
      <c r="AN360" s="948"/>
      <c r="AO360" s="948"/>
      <c r="AP360" s="948"/>
      <c r="AQ360" s="949"/>
      <c r="AR360" s="24"/>
      <c r="AS360" s="18"/>
      <c r="AT360" s="5"/>
      <c r="AU360" s="5"/>
      <c r="AV360" s="5"/>
    </row>
    <row r="361" spans="1:48" s="53" customFormat="1" ht="24.95" customHeight="1" outlineLevel="1">
      <c r="A361" s="5"/>
      <c r="B361" s="947"/>
      <c r="C361" s="948"/>
      <c r="D361" s="948"/>
      <c r="E361" s="948"/>
      <c r="F361" s="948"/>
      <c r="G361" s="948"/>
      <c r="H361" s="948"/>
      <c r="I361" s="948"/>
      <c r="J361" s="948"/>
      <c r="K361" s="948"/>
      <c r="L361" s="948"/>
      <c r="M361" s="948"/>
      <c r="N361" s="948"/>
      <c r="O361" s="948"/>
      <c r="P361" s="948"/>
      <c r="Q361" s="949"/>
      <c r="R361" s="947"/>
      <c r="S361" s="950"/>
      <c r="T361" s="951"/>
      <c r="U361" s="948"/>
      <c r="V361" s="948"/>
      <c r="W361" s="949"/>
      <c r="X361" s="13"/>
      <c r="Y361" s="16"/>
      <c r="Z361" s="13"/>
      <c r="AA361" s="15"/>
      <c r="AB361" s="49" t="e">
        <f t="shared" si="15"/>
        <v>#N/A</v>
      </c>
      <c r="AC361" s="947"/>
      <c r="AD361" s="948"/>
      <c r="AE361" s="948"/>
      <c r="AF361" s="948"/>
      <c r="AG361" s="948"/>
      <c r="AH361" s="948"/>
      <c r="AI361" s="948"/>
      <c r="AJ361" s="948"/>
      <c r="AK361" s="948"/>
      <c r="AL361" s="948"/>
      <c r="AM361" s="948"/>
      <c r="AN361" s="948"/>
      <c r="AO361" s="948"/>
      <c r="AP361" s="948"/>
      <c r="AQ361" s="949"/>
      <c r="AR361" s="24"/>
      <c r="AS361" s="18"/>
      <c r="AT361" s="5"/>
      <c r="AU361" s="5"/>
      <c r="AV361" s="5"/>
    </row>
    <row r="362" spans="1:48" s="53" customFormat="1" ht="24.95" customHeight="1" outlineLevel="1">
      <c r="A362" s="5"/>
      <c r="B362" s="947"/>
      <c r="C362" s="948"/>
      <c r="D362" s="948"/>
      <c r="E362" s="948"/>
      <c r="F362" s="948"/>
      <c r="G362" s="948"/>
      <c r="H362" s="948"/>
      <c r="I362" s="948"/>
      <c r="J362" s="948"/>
      <c r="K362" s="948"/>
      <c r="L362" s="948"/>
      <c r="M362" s="948"/>
      <c r="N362" s="948"/>
      <c r="O362" s="948"/>
      <c r="P362" s="948"/>
      <c r="Q362" s="949"/>
      <c r="R362" s="947"/>
      <c r="S362" s="950"/>
      <c r="T362" s="951"/>
      <c r="U362" s="948"/>
      <c r="V362" s="948"/>
      <c r="W362" s="949"/>
      <c r="X362" s="13"/>
      <c r="Y362" s="16"/>
      <c r="Z362" s="13"/>
      <c r="AA362" s="15"/>
      <c r="AB362" s="49" t="e">
        <f t="shared" si="15"/>
        <v>#N/A</v>
      </c>
      <c r="AC362" s="947"/>
      <c r="AD362" s="948"/>
      <c r="AE362" s="948"/>
      <c r="AF362" s="948"/>
      <c r="AG362" s="948"/>
      <c r="AH362" s="948"/>
      <c r="AI362" s="948"/>
      <c r="AJ362" s="948"/>
      <c r="AK362" s="948"/>
      <c r="AL362" s="948"/>
      <c r="AM362" s="948"/>
      <c r="AN362" s="948"/>
      <c r="AO362" s="948"/>
      <c r="AP362" s="948"/>
      <c r="AQ362" s="949"/>
      <c r="AR362" s="24"/>
      <c r="AS362" s="18"/>
      <c r="AT362" s="5"/>
      <c r="AU362" s="5"/>
      <c r="AV362" s="5"/>
    </row>
    <row r="363" spans="1:48" s="53" customFormat="1" ht="24.95" customHeight="1" outlineLevel="1">
      <c r="A363" s="5"/>
      <c r="B363" s="947"/>
      <c r="C363" s="948"/>
      <c r="D363" s="948"/>
      <c r="E363" s="948"/>
      <c r="F363" s="948"/>
      <c r="G363" s="948"/>
      <c r="H363" s="948"/>
      <c r="I363" s="948"/>
      <c r="J363" s="948"/>
      <c r="K363" s="948"/>
      <c r="L363" s="948"/>
      <c r="M363" s="948"/>
      <c r="N363" s="948"/>
      <c r="O363" s="948"/>
      <c r="P363" s="948"/>
      <c r="Q363" s="949"/>
      <c r="R363" s="947"/>
      <c r="S363" s="950"/>
      <c r="T363" s="951"/>
      <c r="U363" s="948"/>
      <c r="V363" s="948"/>
      <c r="W363" s="949"/>
      <c r="X363" s="13"/>
      <c r="Y363" s="16"/>
      <c r="Z363" s="13"/>
      <c r="AA363" s="15"/>
      <c r="AB363" s="49" t="e">
        <f t="shared" si="15"/>
        <v>#N/A</v>
      </c>
      <c r="AC363" s="947"/>
      <c r="AD363" s="948"/>
      <c r="AE363" s="948"/>
      <c r="AF363" s="948"/>
      <c r="AG363" s="948"/>
      <c r="AH363" s="948"/>
      <c r="AI363" s="948"/>
      <c r="AJ363" s="948"/>
      <c r="AK363" s="948"/>
      <c r="AL363" s="948"/>
      <c r="AM363" s="948"/>
      <c r="AN363" s="948"/>
      <c r="AO363" s="948"/>
      <c r="AP363" s="948"/>
      <c r="AQ363" s="949"/>
      <c r="AR363" s="24"/>
      <c r="AS363" s="18"/>
      <c r="AT363" s="5"/>
      <c r="AU363" s="5"/>
      <c r="AV363" s="5"/>
    </row>
    <row r="364" spans="1:48" s="53" customFormat="1" ht="24.95" customHeight="1" outlineLevel="1">
      <c r="A364" s="5"/>
      <c r="B364" s="947"/>
      <c r="C364" s="948"/>
      <c r="D364" s="948"/>
      <c r="E364" s="948"/>
      <c r="F364" s="948"/>
      <c r="G364" s="948"/>
      <c r="H364" s="948"/>
      <c r="I364" s="948"/>
      <c r="J364" s="948"/>
      <c r="K364" s="948"/>
      <c r="L364" s="948"/>
      <c r="M364" s="948"/>
      <c r="N364" s="948"/>
      <c r="O364" s="948"/>
      <c r="P364" s="948"/>
      <c r="Q364" s="949"/>
      <c r="R364" s="947"/>
      <c r="S364" s="950"/>
      <c r="T364" s="951"/>
      <c r="U364" s="948"/>
      <c r="V364" s="948"/>
      <c r="W364" s="949"/>
      <c r="X364" s="13"/>
      <c r="Y364" s="16"/>
      <c r="Z364" s="13"/>
      <c r="AA364" s="15"/>
      <c r="AB364" s="49" t="e">
        <f t="shared" si="15"/>
        <v>#N/A</v>
      </c>
      <c r="AC364" s="947"/>
      <c r="AD364" s="948"/>
      <c r="AE364" s="948"/>
      <c r="AF364" s="948"/>
      <c r="AG364" s="948"/>
      <c r="AH364" s="948"/>
      <c r="AI364" s="948"/>
      <c r="AJ364" s="948"/>
      <c r="AK364" s="948"/>
      <c r="AL364" s="948"/>
      <c r="AM364" s="948"/>
      <c r="AN364" s="948"/>
      <c r="AO364" s="948"/>
      <c r="AP364" s="948"/>
      <c r="AQ364" s="949"/>
      <c r="AR364" s="24"/>
      <c r="AS364" s="18"/>
      <c r="AT364" s="5"/>
      <c r="AU364" s="5"/>
      <c r="AV364" s="5"/>
    </row>
    <row r="365" spans="1:48" s="53" customFormat="1" ht="24.95" customHeight="1" outlineLevel="1">
      <c r="A365" s="5"/>
      <c r="B365" s="947"/>
      <c r="C365" s="948"/>
      <c r="D365" s="948"/>
      <c r="E365" s="948"/>
      <c r="F365" s="948"/>
      <c r="G365" s="948"/>
      <c r="H365" s="948"/>
      <c r="I365" s="948"/>
      <c r="J365" s="948"/>
      <c r="K365" s="948"/>
      <c r="L365" s="948"/>
      <c r="M365" s="948"/>
      <c r="N365" s="948"/>
      <c r="O365" s="948"/>
      <c r="P365" s="948"/>
      <c r="Q365" s="949"/>
      <c r="R365" s="947"/>
      <c r="S365" s="950"/>
      <c r="T365" s="951"/>
      <c r="U365" s="948"/>
      <c r="V365" s="948"/>
      <c r="W365" s="949"/>
      <c r="X365" s="13"/>
      <c r="Y365" s="16"/>
      <c r="Z365" s="13"/>
      <c r="AA365" s="15"/>
      <c r="AB365" s="49" t="e">
        <f t="shared" si="15"/>
        <v>#N/A</v>
      </c>
      <c r="AC365" s="947"/>
      <c r="AD365" s="948"/>
      <c r="AE365" s="948"/>
      <c r="AF365" s="948"/>
      <c r="AG365" s="948"/>
      <c r="AH365" s="948"/>
      <c r="AI365" s="948"/>
      <c r="AJ365" s="948"/>
      <c r="AK365" s="948"/>
      <c r="AL365" s="948"/>
      <c r="AM365" s="948"/>
      <c r="AN365" s="948"/>
      <c r="AO365" s="948"/>
      <c r="AP365" s="948"/>
      <c r="AQ365" s="949"/>
      <c r="AR365" s="24"/>
      <c r="AS365" s="18"/>
      <c r="AT365" s="5"/>
      <c r="AU365" s="5"/>
      <c r="AV365" s="5"/>
    </row>
    <row r="366" spans="1:48" s="53" customFormat="1" ht="24.95" customHeight="1" outlineLevel="1" thickBot="1">
      <c r="A366" s="5"/>
      <c r="B366" s="947"/>
      <c r="C366" s="948"/>
      <c r="D366" s="948"/>
      <c r="E366" s="948"/>
      <c r="F366" s="948"/>
      <c r="G366" s="948"/>
      <c r="H366" s="948"/>
      <c r="I366" s="948"/>
      <c r="J366" s="948"/>
      <c r="K366" s="948"/>
      <c r="L366" s="948"/>
      <c r="M366" s="948"/>
      <c r="N366" s="948"/>
      <c r="O366" s="948"/>
      <c r="P366" s="948"/>
      <c r="Q366" s="949"/>
      <c r="R366" s="952"/>
      <c r="S366" s="953"/>
      <c r="T366" s="954"/>
      <c r="U366" s="955"/>
      <c r="V366" s="955"/>
      <c r="W366" s="956"/>
      <c r="X366" s="19"/>
      <c r="Y366" s="25"/>
      <c r="Z366" s="28"/>
      <c r="AA366" s="50"/>
      <c r="AB366" s="51" t="e">
        <f t="shared" si="15"/>
        <v>#N/A</v>
      </c>
      <c r="AC366" s="952"/>
      <c r="AD366" s="955"/>
      <c r="AE366" s="955"/>
      <c r="AF366" s="955"/>
      <c r="AG366" s="955"/>
      <c r="AH366" s="955"/>
      <c r="AI366" s="955"/>
      <c r="AJ366" s="955"/>
      <c r="AK366" s="955"/>
      <c r="AL366" s="955"/>
      <c r="AM366" s="955"/>
      <c r="AN366" s="955"/>
      <c r="AO366" s="955"/>
      <c r="AP366" s="955"/>
      <c r="AQ366" s="956"/>
      <c r="AR366" s="26"/>
      <c r="AS366" s="22"/>
      <c r="AT366" s="5"/>
      <c r="AU366" s="5"/>
      <c r="AV366" s="5"/>
    </row>
    <row r="367" spans="1:48" s="53" customFormat="1" ht="24.95" customHeight="1" outlineLevel="1" thickBot="1">
      <c r="B367" s="938"/>
      <c r="C367" s="939"/>
      <c r="D367" s="939"/>
      <c r="E367" s="939"/>
      <c r="F367" s="939"/>
      <c r="G367" s="939"/>
      <c r="H367" s="939"/>
      <c r="I367" s="939"/>
      <c r="J367" s="939"/>
      <c r="K367" s="939"/>
      <c r="L367" s="939"/>
      <c r="M367" s="939"/>
      <c r="N367" s="939"/>
      <c r="O367" s="939"/>
      <c r="P367" s="939"/>
      <c r="Q367" s="940"/>
      <c r="R367" s="1022" t="s">
        <v>132</v>
      </c>
      <c r="S367" s="1023"/>
      <c r="T367" s="1023"/>
      <c r="U367" s="1023"/>
      <c r="V367" s="1023"/>
      <c r="W367" s="1023"/>
      <c r="X367" s="1023"/>
      <c r="Y367" s="1024"/>
      <c r="Z367" s="62">
        <f>ROUNDUP(SUM(Z358:Z366)*$AK355,0)</f>
        <v>0</v>
      </c>
      <c r="AA367" s="63">
        <f>ROUNDUP(SUM(AA358:AA366)*$AK355,0)</f>
        <v>0</v>
      </c>
      <c r="AB367" s="69"/>
      <c r="AC367" s="944"/>
      <c r="AD367" s="945"/>
      <c r="AE367" s="945"/>
      <c r="AF367" s="945"/>
      <c r="AG367" s="945"/>
      <c r="AH367" s="945"/>
      <c r="AI367" s="945"/>
      <c r="AJ367" s="945"/>
      <c r="AK367" s="945"/>
      <c r="AL367" s="945"/>
      <c r="AM367" s="945"/>
      <c r="AN367" s="945"/>
      <c r="AO367" s="945"/>
      <c r="AP367" s="945"/>
      <c r="AQ367" s="945"/>
      <c r="AR367" s="945"/>
      <c r="AS367" s="946"/>
      <c r="AU367" s="5"/>
      <c r="AV367" s="5"/>
    </row>
    <row r="368" spans="1:48" s="53" customFormat="1" ht="24.95" customHeight="1" outlineLevel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1"/>
      <c r="AS368" s="1"/>
      <c r="AT368" s="5"/>
      <c r="AU368" s="5"/>
      <c r="AV368" s="5"/>
    </row>
    <row r="369" spans="1:48" s="53" customFormat="1" ht="24.9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1"/>
      <c r="AS369" s="1"/>
      <c r="AT369" s="5"/>
      <c r="AU369" s="5"/>
      <c r="AV369" s="5"/>
    </row>
    <row r="370" spans="1:48" s="53" customFormat="1" ht="24.95" customHeight="1" thickBot="1">
      <c r="B370" s="1052" t="s">
        <v>114</v>
      </c>
      <c r="C370" s="1052"/>
      <c r="D370" s="1052"/>
      <c r="E370" s="1052"/>
      <c r="F370" s="1052"/>
      <c r="G370" s="1052"/>
      <c r="H370" s="1052"/>
      <c r="I370" s="1052"/>
      <c r="J370" s="1052"/>
      <c r="K370" s="1052"/>
      <c r="L370" s="1052"/>
      <c r="M370" s="1052"/>
      <c r="N370" s="1052"/>
      <c r="O370" s="1052"/>
      <c r="P370" s="1052"/>
      <c r="Q370" s="1052"/>
      <c r="R370" s="1052"/>
      <c r="S370" s="1052"/>
      <c r="T370" s="1052"/>
      <c r="U370" s="1052"/>
      <c r="V370" s="1052"/>
      <c r="W370" s="1052"/>
      <c r="X370" s="1052"/>
      <c r="Y370" s="1052"/>
      <c r="Z370" s="1052"/>
      <c r="AA370" s="1052"/>
      <c r="AB370" s="1052"/>
      <c r="AC370" s="1052"/>
      <c r="AD370" s="1052"/>
      <c r="AE370" s="1052"/>
      <c r="AF370" s="1052"/>
      <c r="AG370" s="1052"/>
      <c r="AH370" s="1052"/>
      <c r="AI370" s="1052"/>
      <c r="AJ370" s="1052"/>
      <c r="AK370" s="1052"/>
      <c r="AL370" s="1052"/>
      <c r="AM370" s="1052"/>
      <c r="AN370" s="1052"/>
      <c r="AO370" s="1052"/>
      <c r="AP370" s="1052"/>
      <c r="AQ370" s="1052"/>
      <c r="AR370" s="1052"/>
      <c r="AS370" s="1052"/>
      <c r="AT370" s="11"/>
      <c r="AU370" s="5"/>
      <c r="AV370" s="5"/>
    </row>
    <row r="371" spans="1:48" s="53" customFormat="1" ht="24.95" customHeight="1">
      <c r="B371" s="1053" t="s">
        <v>251</v>
      </c>
      <c r="C371" s="1054"/>
      <c r="D371" s="1053" t="s">
        <v>84</v>
      </c>
      <c r="E371" s="1059"/>
      <c r="F371" s="1059"/>
      <c r="G371" s="1059"/>
      <c r="H371" s="1059"/>
      <c r="I371" s="1059"/>
      <c r="J371" s="1059"/>
      <c r="K371" s="1059"/>
      <c r="L371" s="1059"/>
      <c r="M371" s="1059"/>
      <c r="N371" s="1059"/>
      <c r="O371" s="1059"/>
      <c r="P371" s="1059"/>
      <c r="Q371" s="1059"/>
      <c r="R371" s="1059"/>
      <c r="S371" s="1059"/>
      <c r="T371" s="1059"/>
      <c r="U371" s="1059"/>
      <c r="V371" s="1059"/>
      <c r="W371" s="1059"/>
      <c r="X371" s="1059"/>
      <c r="Y371" s="1059"/>
      <c r="Z371" s="1059"/>
      <c r="AA371" s="1059"/>
      <c r="AB371" s="1059"/>
      <c r="AC371" s="1059"/>
      <c r="AD371" s="1059"/>
      <c r="AE371" s="1059"/>
      <c r="AF371" s="1059"/>
      <c r="AG371" s="1059"/>
      <c r="AH371" s="1059"/>
      <c r="AI371" s="1059"/>
      <c r="AJ371" s="1059"/>
      <c r="AK371" s="1054"/>
      <c r="AL371" s="1062" t="s">
        <v>363</v>
      </c>
      <c r="AM371" s="1063"/>
      <c r="AN371" s="1063"/>
      <c r="AO371" s="1063"/>
      <c r="AP371" s="1063"/>
      <c r="AQ371" s="1063"/>
      <c r="AR371" s="1063"/>
      <c r="AS371" s="1064"/>
      <c r="AT371" s="11"/>
      <c r="AU371" s="5"/>
      <c r="AV371" s="5"/>
    </row>
    <row r="372" spans="1:48" s="53" customFormat="1" ht="24.95" customHeight="1">
      <c r="B372" s="1055"/>
      <c r="C372" s="1056"/>
      <c r="D372" s="1055"/>
      <c r="E372" s="1060"/>
      <c r="F372" s="1060"/>
      <c r="G372" s="1060"/>
      <c r="H372" s="1060"/>
      <c r="I372" s="1060"/>
      <c r="J372" s="1060"/>
      <c r="K372" s="1060"/>
      <c r="L372" s="1060"/>
      <c r="M372" s="1060"/>
      <c r="N372" s="1060"/>
      <c r="O372" s="1060"/>
      <c r="P372" s="1060"/>
      <c r="Q372" s="1060"/>
      <c r="R372" s="1060"/>
      <c r="S372" s="1060"/>
      <c r="T372" s="1060"/>
      <c r="U372" s="1060"/>
      <c r="V372" s="1060"/>
      <c r="W372" s="1060"/>
      <c r="X372" s="1060"/>
      <c r="Y372" s="1060"/>
      <c r="Z372" s="1060"/>
      <c r="AA372" s="1060"/>
      <c r="AB372" s="1060"/>
      <c r="AC372" s="1060"/>
      <c r="AD372" s="1060"/>
      <c r="AE372" s="1060"/>
      <c r="AF372" s="1060"/>
      <c r="AG372" s="1060"/>
      <c r="AH372" s="1060"/>
      <c r="AI372" s="1060"/>
      <c r="AJ372" s="1060"/>
      <c r="AK372" s="1056"/>
      <c r="AL372" s="1065"/>
      <c r="AM372" s="1066"/>
      <c r="AN372" s="1066"/>
      <c r="AO372" s="1066"/>
      <c r="AP372" s="1066"/>
      <c r="AQ372" s="1066"/>
      <c r="AR372" s="1066"/>
      <c r="AS372" s="1067"/>
      <c r="AT372" s="11"/>
      <c r="AU372" s="5"/>
      <c r="AV372" s="5"/>
    </row>
    <row r="373" spans="1:48" s="53" customFormat="1" ht="24.95" customHeight="1" thickBot="1">
      <c r="B373" s="1057"/>
      <c r="C373" s="1058"/>
      <c r="D373" s="1057"/>
      <c r="E373" s="1061"/>
      <c r="F373" s="1061"/>
      <c r="G373" s="1061"/>
      <c r="H373" s="1061"/>
      <c r="I373" s="1061"/>
      <c r="J373" s="1061"/>
      <c r="K373" s="1061"/>
      <c r="L373" s="1061"/>
      <c r="M373" s="1061"/>
      <c r="N373" s="1061"/>
      <c r="O373" s="1061"/>
      <c r="P373" s="1061"/>
      <c r="Q373" s="1061"/>
      <c r="R373" s="1061"/>
      <c r="S373" s="1061"/>
      <c r="T373" s="1061"/>
      <c r="U373" s="1061"/>
      <c r="V373" s="1061"/>
      <c r="W373" s="1061"/>
      <c r="X373" s="1061"/>
      <c r="Y373" s="1061"/>
      <c r="Z373" s="1061"/>
      <c r="AA373" s="1061"/>
      <c r="AB373" s="1061"/>
      <c r="AC373" s="1061"/>
      <c r="AD373" s="1061"/>
      <c r="AE373" s="1061"/>
      <c r="AF373" s="1061"/>
      <c r="AG373" s="1061"/>
      <c r="AH373" s="1061"/>
      <c r="AI373" s="1061"/>
      <c r="AJ373" s="1061"/>
      <c r="AK373" s="1058"/>
      <c r="AL373" s="1068" t="s">
        <v>274</v>
      </c>
      <c r="AM373" s="1069"/>
      <c r="AN373" s="1069"/>
      <c r="AO373" s="1069"/>
      <c r="AP373" s="1069"/>
      <c r="AQ373" s="1069"/>
      <c r="AR373" s="1069"/>
      <c r="AS373" s="1070"/>
      <c r="AT373" s="11"/>
      <c r="AU373" s="5"/>
      <c r="AV373" s="5"/>
    </row>
    <row r="374" spans="1:48" s="53" customFormat="1" ht="24.95" customHeight="1" outlineLevel="1" thickBot="1">
      <c r="B374" s="1047"/>
      <c r="C374" s="1048"/>
      <c r="D374" s="1048"/>
      <c r="E374" s="1048"/>
      <c r="F374" s="1048"/>
      <c r="G374" s="1048"/>
      <c r="H374" s="1048"/>
      <c r="I374" s="1048"/>
      <c r="J374" s="1048"/>
      <c r="K374" s="1048"/>
      <c r="L374" s="1048"/>
      <c r="M374" s="1048"/>
      <c r="N374" s="1048"/>
      <c r="O374" s="1048"/>
      <c r="P374" s="1048"/>
      <c r="Q374" s="1048"/>
      <c r="R374" s="1048"/>
      <c r="S374" s="1048"/>
      <c r="T374" s="1048"/>
      <c r="U374" s="1048"/>
      <c r="V374" s="1048"/>
      <c r="W374" s="1048"/>
      <c r="X374" s="1048"/>
      <c r="Y374" s="1048"/>
      <c r="Z374" s="1049" t="s">
        <v>115</v>
      </c>
      <c r="AA374" s="1050"/>
      <c r="AB374" s="1051"/>
      <c r="AC374" s="993" t="s">
        <v>116</v>
      </c>
      <c r="AD374" s="994"/>
      <c r="AE374" s="994"/>
      <c r="AF374" s="994"/>
      <c r="AG374" s="994"/>
      <c r="AH374" s="994"/>
      <c r="AI374" s="581">
        <v>0</v>
      </c>
      <c r="AJ374" s="582"/>
      <c r="AK374" s="995">
        <f>AI374/AR$9</f>
        <v>0</v>
      </c>
      <c r="AL374" s="996"/>
      <c r="AM374" s="920" t="s">
        <v>175</v>
      </c>
      <c r="AN374" s="963"/>
      <c r="AO374" s="963"/>
      <c r="AP374" s="963"/>
      <c r="AQ374" s="921"/>
      <c r="AR374" s="961"/>
      <c r="AS374" s="962"/>
      <c r="AU374" s="5"/>
      <c r="AV374" s="5"/>
    </row>
    <row r="375" spans="1:48" s="53" customFormat="1" ht="24.95" customHeight="1" outlineLevel="1">
      <c r="B375" s="920" t="s">
        <v>117</v>
      </c>
      <c r="C375" s="963"/>
      <c r="D375" s="963"/>
      <c r="E375" s="963"/>
      <c r="F375" s="963"/>
      <c r="G375" s="963"/>
      <c r="H375" s="963"/>
      <c r="I375" s="963"/>
      <c r="J375" s="963"/>
      <c r="K375" s="963"/>
      <c r="L375" s="963"/>
      <c r="M375" s="963"/>
      <c r="N375" s="963"/>
      <c r="O375" s="963"/>
      <c r="P375" s="963"/>
      <c r="Q375" s="964"/>
      <c r="R375" s="920" t="s">
        <v>118</v>
      </c>
      <c r="S375" s="921"/>
      <c r="T375" s="963" t="s">
        <v>119</v>
      </c>
      <c r="U375" s="963"/>
      <c r="V375" s="963"/>
      <c r="W375" s="964"/>
      <c r="X375" s="967" t="s">
        <v>46</v>
      </c>
      <c r="Y375" s="1042" t="s">
        <v>47</v>
      </c>
      <c r="Z375" s="1044" t="s">
        <v>120</v>
      </c>
      <c r="AA375" s="1045" t="s">
        <v>121</v>
      </c>
      <c r="AB375" s="1046" t="s">
        <v>122</v>
      </c>
      <c r="AC375" s="920" t="s">
        <v>123</v>
      </c>
      <c r="AD375" s="963"/>
      <c r="AE375" s="963"/>
      <c r="AF375" s="963"/>
      <c r="AG375" s="963"/>
      <c r="AH375" s="963"/>
      <c r="AI375" s="963"/>
      <c r="AJ375" s="963"/>
      <c r="AK375" s="963"/>
      <c r="AL375" s="963"/>
      <c r="AM375" s="963"/>
      <c r="AN375" s="963"/>
      <c r="AO375" s="963"/>
      <c r="AP375" s="963"/>
      <c r="AQ375" s="964"/>
      <c r="AR375" s="1026" t="s">
        <v>124</v>
      </c>
      <c r="AS375" s="1027"/>
      <c r="AU375" s="5"/>
      <c r="AV375" s="5"/>
    </row>
    <row r="376" spans="1:48" s="53" customFormat="1" ht="24.95" customHeight="1" outlineLevel="1">
      <c r="B376" s="922"/>
      <c r="C376" s="965"/>
      <c r="D376" s="965"/>
      <c r="E376" s="965"/>
      <c r="F376" s="965"/>
      <c r="G376" s="965"/>
      <c r="H376" s="965"/>
      <c r="I376" s="965"/>
      <c r="J376" s="965"/>
      <c r="K376" s="965"/>
      <c r="L376" s="965"/>
      <c r="M376" s="965"/>
      <c r="N376" s="965"/>
      <c r="O376" s="965"/>
      <c r="P376" s="965"/>
      <c r="Q376" s="966"/>
      <c r="R376" s="922"/>
      <c r="S376" s="923"/>
      <c r="T376" s="965"/>
      <c r="U376" s="965"/>
      <c r="V376" s="965"/>
      <c r="W376" s="966"/>
      <c r="X376" s="968"/>
      <c r="Y376" s="1043"/>
      <c r="Z376" s="968"/>
      <c r="AA376" s="974"/>
      <c r="AB376" s="970"/>
      <c r="AC376" s="922"/>
      <c r="AD376" s="965"/>
      <c r="AE376" s="965"/>
      <c r="AF376" s="965"/>
      <c r="AG376" s="965"/>
      <c r="AH376" s="965"/>
      <c r="AI376" s="965"/>
      <c r="AJ376" s="965"/>
      <c r="AK376" s="965"/>
      <c r="AL376" s="965"/>
      <c r="AM376" s="965"/>
      <c r="AN376" s="965"/>
      <c r="AO376" s="965"/>
      <c r="AP376" s="965"/>
      <c r="AQ376" s="966"/>
      <c r="AR376" s="23" t="s">
        <v>125</v>
      </c>
      <c r="AS376" s="12" t="s">
        <v>126</v>
      </c>
      <c r="AU376" s="5"/>
      <c r="AV376" s="5"/>
    </row>
    <row r="377" spans="1:48" s="5" customFormat="1" ht="24.95" customHeight="1" outlineLevel="1">
      <c r="A377" s="53"/>
      <c r="B377" s="947"/>
      <c r="C377" s="948"/>
      <c r="D377" s="948"/>
      <c r="E377" s="948"/>
      <c r="F377" s="948"/>
      <c r="G377" s="948"/>
      <c r="H377" s="948"/>
      <c r="I377" s="948"/>
      <c r="J377" s="948"/>
      <c r="K377" s="948"/>
      <c r="L377" s="948"/>
      <c r="M377" s="948"/>
      <c r="N377" s="948"/>
      <c r="O377" s="948"/>
      <c r="P377" s="948"/>
      <c r="Q377" s="949"/>
      <c r="R377" s="947"/>
      <c r="S377" s="950"/>
      <c r="T377" s="951"/>
      <c r="U377" s="948"/>
      <c r="V377" s="948"/>
      <c r="W377" s="949"/>
      <c r="X377" s="13"/>
      <c r="Y377" s="16"/>
      <c r="Z377" s="13"/>
      <c r="AA377" s="15"/>
      <c r="AB377" s="49" t="e">
        <f>INDEX($AM$116:$AT$119,MATCH(Z377,$AK$116:$AK$119,0),MATCH(AA377,$AM$120:$AT$120,0))</f>
        <v>#N/A</v>
      </c>
      <c r="AC377" s="947"/>
      <c r="AD377" s="948"/>
      <c r="AE377" s="948"/>
      <c r="AF377" s="948"/>
      <c r="AG377" s="948"/>
      <c r="AH377" s="948"/>
      <c r="AI377" s="948"/>
      <c r="AJ377" s="948"/>
      <c r="AK377" s="948"/>
      <c r="AL377" s="948"/>
      <c r="AM377" s="948"/>
      <c r="AN377" s="948"/>
      <c r="AO377" s="948"/>
      <c r="AP377" s="948"/>
      <c r="AQ377" s="949"/>
      <c r="AR377" s="24"/>
      <c r="AS377" s="18"/>
      <c r="AT377" s="53"/>
    </row>
    <row r="378" spans="1:48" s="5" customFormat="1" ht="24.95" customHeight="1" outlineLevel="1">
      <c r="B378" s="947"/>
      <c r="C378" s="948"/>
      <c r="D378" s="948"/>
      <c r="E378" s="948"/>
      <c r="F378" s="948"/>
      <c r="G378" s="948"/>
      <c r="H378" s="948"/>
      <c r="I378" s="948"/>
      <c r="J378" s="948"/>
      <c r="K378" s="948"/>
      <c r="L378" s="948"/>
      <c r="M378" s="948"/>
      <c r="N378" s="948"/>
      <c r="O378" s="948"/>
      <c r="P378" s="948"/>
      <c r="Q378" s="949"/>
      <c r="R378" s="947"/>
      <c r="S378" s="950"/>
      <c r="T378" s="951"/>
      <c r="U378" s="948"/>
      <c r="V378" s="948"/>
      <c r="W378" s="949"/>
      <c r="X378" s="13"/>
      <c r="Y378" s="16"/>
      <c r="Z378" s="13"/>
      <c r="AA378" s="15"/>
      <c r="AB378" s="49" t="e">
        <f t="shared" ref="AB378:AB385" si="16">INDEX($AM$116:$AT$119,MATCH(Z378,$AK$116:$AK$119,0),MATCH(AA378,$AM$120:$AT$120,0))</f>
        <v>#N/A</v>
      </c>
      <c r="AC378" s="947"/>
      <c r="AD378" s="948"/>
      <c r="AE378" s="948"/>
      <c r="AF378" s="948"/>
      <c r="AG378" s="948"/>
      <c r="AH378" s="948"/>
      <c r="AI378" s="948"/>
      <c r="AJ378" s="948"/>
      <c r="AK378" s="948"/>
      <c r="AL378" s="948"/>
      <c r="AM378" s="948"/>
      <c r="AN378" s="948"/>
      <c r="AO378" s="948"/>
      <c r="AP378" s="948"/>
      <c r="AQ378" s="949"/>
      <c r="AR378" s="24"/>
      <c r="AS378" s="18"/>
    </row>
    <row r="379" spans="1:48" s="53" customFormat="1" ht="24.95" customHeight="1" outlineLevel="1">
      <c r="A379" s="5"/>
      <c r="B379" s="947"/>
      <c r="C379" s="948"/>
      <c r="D379" s="948"/>
      <c r="E379" s="948"/>
      <c r="F379" s="948"/>
      <c r="G379" s="948"/>
      <c r="H379" s="948"/>
      <c r="I379" s="948"/>
      <c r="J379" s="948"/>
      <c r="K379" s="948"/>
      <c r="L379" s="948"/>
      <c r="M379" s="948"/>
      <c r="N379" s="948"/>
      <c r="O379" s="948"/>
      <c r="P379" s="948"/>
      <c r="Q379" s="949"/>
      <c r="R379" s="947"/>
      <c r="S379" s="950"/>
      <c r="T379" s="951"/>
      <c r="U379" s="948"/>
      <c r="V379" s="948"/>
      <c r="W379" s="949"/>
      <c r="X379" s="13"/>
      <c r="Y379" s="16"/>
      <c r="Z379" s="13"/>
      <c r="AA379" s="15"/>
      <c r="AB379" s="49" t="e">
        <f t="shared" si="16"/>
        <v>#N/A</v>
      </c>
      <c r="AC379" s="947"/>
      <c r="AD379" s="948"/>
      <c r="AE379" s="948"/>
      <c r="AF379" s="948"/>
      <c r="AG379" s="948"/>
      <c r="AH379" s="948"/>
      <c r="AI379" s="948"/>
      <c r="AJ379" s="948"/>
      <c r="AK379" s="948"/>
      <c r="AL379" s="948"/>
      <c r="AM379" s="948"/>
      <c r="AN379" s="948"/>
      <c r="AO379" s="948"/>
      <c r="AP379" s="948"/>
      <c r="AQ379" s="949"/>
      <c r="AR379" s="24"/>
      <c r="AS379" s="18"/>
      <c r="AT379" s="5"/>
      <c r="AU379" s="5"/>
      <c r="AV379" s="5"/>
    </row>
    <row r="380" spans="1:48" s="53" customFormat="1" ht="24.95" customHeight="1" outlineLevel="1">
      <c r="A380" s="5"/>
      <c r="B380" s="947"/>
      <c r="C380" s="948"/>
      <c r="D380" s="948"/>
      <c r="E380" s="948"/>
      <c r="F380" s="948"/>
      <c r="G380" s="948"/>
      <c r="H380" s="948"/>
      <c r="I380" s="948"/>
      <c r="J380" s="948"/>
      <c r="K380" s="948"/>
      <c r="L380" s="948"/>
      <c r="M380" s="948"/>
      <c r="N380" s="948"/>
      <c r="O380" s="948"/>
      <c r="P380" s="948"/>
      <c r="Q380" s="949"/>
      <c r="R380" s="947"/>
      <c r="S380" s="950"/>
      <c r="T380" s="951"/>
      <c r="U380" s="948"/>
      <c r="V380" s="948"/>
      <c r="W380" s="949"/>
      <c r="X380" s="13"/>
      <c r="Y380" s="16"/>
      <c r="Z380" s="13"/>
      <c r="AA380" s="15"/>
      <c r="AB380" s="49" t="e">
        <f t="shared" si="16"/>
        <v>#N/A</v>
      </c>
      <c r="AC380" s="947"/>
      <c r="AD380" s="948"/>
      <c r="AE380" s="948"/>
      <c r="AF380" s="948"/>
      <c r="AG380" s="948"/>
      <c r="AH380" s="948"/>
      <c r="AI380" s="948"/>
      <c r="AJ380" s="948"/>
      <c r="AK380" s="948"/>
      <c r="AL380" s="948"/>
      <c r="AM380" s="948"/>
      <c r="AN380" s="948"/>
      <c r="AO380" s="948"/>
      <c r="AP380" s="948"/>
      <c r="AQ380" s="949"/>
      <c r="AR380" s="24"/>
      <c r="AS380" s="18"/>
      <c r="AT380" s="5"/>
      <c r="AU380" s="5"/>
      <c r="AV380" s="5"/>
    </row>
    <row r="381" spans="1:48" s="53" customFormat="1" ht="24.95" customHeight="1" outlineLevel="1">
      <c r="A381" s="5"/>
      <c r="B381" s="947"/>
      <c r="C381" s="948"/>
      <c r="D381" s="948"/>
      <c r="E381" s="948"/>
      <c r="F381" s="948"/>
      <c r="G381" s="948"/>
      <c r="H381" s="948"/>
      <c r="I381" s="948"/>
      <c r="J381" s="948"/>
      <c r="K381" s="948"/>
      <c r="L381" s="948"/>
      <c r="M381" s="948"/>
      <c r="N381" s="948"/>
      <c r="O381" s="948"/>
      <c r="P381" s="948"/>
      <c r="Q381" s="949"/>
      <c r="R381" s="947"/>
      <c r="S381" s="950"/>
      <c r="T381" s="951"/>
      <c r="U381" s="948"/>
      <c r="V381" s="948"/>
      <c r="W381" s="949"/>
      <c r="X381" s="13"/>
      <c r="Y381" s="16"/>
      <c r="Z381" s="13"/>
      <c r="AA381" s="15"/>
      <c r="AB381" s="49" t="e">
        <f t="shared" si="16"/>
        <v>#N/A</v>
      </c>
      <c r="AC381" s="947"/>
      <c r="AD381" s="948"/>
      <c r="AE381" s="948"/>
      <c r="AF381" s="948"/>
      <c r="AG381" s="948"/>
      <c r="AH381" s="948"/>
      <c r="AI381" s="948"/>
      <c r="AJ381" s="948"/>
      <c r="AK381" s="948"/>
      <c r="AL381" s="948"/>
      <c r="AM381" s="948"/>
      <c r="AN381" s="948"/>
      <c r="AO381" s="948"/>
      <c r="AP381" s="948"/>
      <c r="AQ381" s="949"/>
      <c r="AR381" s="24"/>
      <c r="AS381" s="18"/>
      <c r="AT381" s="5"/>
      <c r="AU381" s="5"/>
      <c r="AV381" s="5"/>
    </row>
    <row r="382" spans="1:48" s="53" customFormat="1" ht="24.95" customHeight="1" outlineLevel="1">
      <c r="A382" s="5"/>
      <c r="B382" s="947"/>
      <c r="C382" s="948"/>
      <c r="D382" s="948"/>
      <c r="E382" s="948"/>
      <c r="F382" s="948"/>
      <c r="G382" s="948"/>
      <c r="H382" s="948"/>
      <c r="I382" s="948"/>
      <c r="J382" s="948"/>
      <c r="K382" s="948"/>
      <c r="L382" s="948"/>
      <c r="M382" s="948"/>
      <c r="N382" s="948"/>
      <c r="O382" s="948"/>
      <c r="P382" s="948"/>
      <c r="Q382" s="949"/>
      <c r="R382" s="947"/>
      <c r="S382" s="950"/>
      <c r="T382" s="951"/>
      <c r="U382" s="948"/>
      <c r="V382" s="948"/>
      <c r="W382" s="949"/>
      <c r="X382" s="13"/>
      <c r="Y382" s="16"/>
      <c r="Z382" s="13"/>
      <c r="AA382" s="15"/>
      <c r="AB382" s="49" t="e">
        <f t="shared" si="16"/>
        <v>#N/A</v>
      </c>
      <c r="AC382" s="947"/>
      <c r="AD382" s="948"/>
      <c r="AE382" s="948"/>
      <c r="AF382" s="948"/>
      <c r="AG382" s="948"/>
      <c r="AH382" s="948"/>
      <c r="AI382" s="948"/>
      <c r="AJ382" s="948"/>
      <c r="AK382" s="948"/>
      <c r="AL382" s="948"/>
      <c r="AM382" s="948"/>
      <c r="AN382" s="948"/>
      <c r="AO382" s="948"/>
      <c r="AP382" s="948"/>
      <c r="AQ382" s="949"/>
      <c r="AR382" s="24"/>
      <c r="AS382" s="18"/>
      <c r="AT382" s="5"/>
      <c r="AU382" s="5"/>
      <c r="AV382" s="5"/>
    </row>
    <row r="383" spans="1:48" s="53" customFormat="1" ht="24.95" customHeight="1" outlineLevel="1">
      <c r="A383" s="5"/>
      <c r="B383" s="947"/>
      <c r="C383" s="948"/>
      <c r="D383" s="948"/>
      <c r="E383" s="948"/>
      <c r="F383" s="948"/>
      <c r="G383" s="948"/>
      <c r="H383" s="948"/>
      <c r="I383" s="948"/>
      <c r="J383" s="948"/>
      <c r="K383" s="948"/>
      <c r="L383" s="948"/>
      <c r="M383" s="948"/>
      <c r="N383" s="948"/>
      <c r="O383" s="948"/>
      <c r="P383" s="948"/>
      <c r="Q383" s="949"/>
      <c r="R383" s="947"/>
      <c r="S383" s="950"/>
      <c r="T383" s="951"/>
      <c r="U383" s="948"/>
      <c r="V383" s="948"/>
      <c r="W383" s="949"/>
      <c r="X383" s="13"/>
      <c r="Y383" s="16"/>
      <c r="Z383" s="13"/>
      <c r="AA383" s="15"/>
      <c r="AB383" s="49" t="e">
        <f t="shared" si="16"/>
        <v>#N/A</v>
      </c>
      <c r="AC383" s="947"/>
      <c r="AD383" s="948"/>
      <c r="AE383" s="948"/>
      <c r="AF383" s="948"/>
      <c r="AG383" s="948"/>
      <c r="AH383" s="948"/>
      <c r="AI383" s="948"/>
      <c r="AJ383" s="948"/>
      <c r="AK383" s="948"/>
      <c r="AL383" s="948"/>
      <c r="AM383" s="948"/>
      <c r="AN383" s="948"/>
      <c r="AO383" s="948"/>
      <c r="AP383" s="948"/>
      <c r="AQ383" s="949"/>
      <c r="AR383" s="24"/>
      <c r="AS383" s="18"/>
      <c r="AT383" s="5"/>
      <c r="AU383" s="5"/>
      <c r="AV383" s="5"/>
    </row>
    <row r="384" spans="1:48" s="53" customFormat="1" ht="24.95" customHeight="1" outlineLevel="1">
      <c r="A384" s="5"/>
      <c r="B384" s="947"/>
      <c r="C384" s="948"/>
      <c r="D384" s="948"/>
      <c r="E384" s="948"/>
      <c r="F384" s="948"/>
      <c r="G384" s="948"/>
      <c r="H384" s="948"/>
      <c r="I384" s="948"/>
      <c r="J384" s="948"/>
      <c r="K384" s="948"/>
      <c r="L384" s="948"/>
      <c r="M384" s="948"/>
      <c r="N384" s="948"/>
      <c r="O384" s="948"/>
      <c r="P384" s="948"/>
      <c r="Q384" s="949"/>
      <c r="R384" s="947"/>
      <c r="S384" s="950"/>
      <c r="T384" s="951"/>
      <c r="U384" s="948"/>
      <c r="V384" s="948"/>
      <c r="W384" s="949"/>
      <c r="X384" s="13"/>
      <c r="Y384" s="16"/>
      <c r="Z384" s="13"/>
      <c r="AA384" s="15"/>
      <c r="AB384" s="49" t="e">
        <f t="shared" si="16"/>
        <v>#N/A</v>
      </c>
      <c r="AC384" s="947"/>
      <c r="AD384" s="948"/>
      <c r="AE384" s="948"/>
      <c r="AF384" s="948"/>
      <c r="AG384" s="948"/>
      <c r="AH384" s="948"/>
      <c r="AI384" s="948"/>
      <c r="AJ384" s="948"/>
      <c r="AK384" s="948"/>
      <c r="AL384" s="948"/>
      <c r="AM384" s="948"/>
      <c r="AN384" s="948"/>
      <c r="AO384" s="948"/>
      <c r="AP384" s="948"/>
      <c r="AQ384" s="949"/>
      <c r="AR384" s="24"/>
      <c r="AS384" s="18"/>
      <c r="AT384" s="5"/>
      <c r="AU384" s="5"/>
      <c r="AV384" s="5"/>
    </row>
    <row r="385" spans="1:48" s="53" customFormat="1" ht="24.95" customHeight="1" outlineLevel="1" thickBot="1">
      <c r="A385" s="5"/>
      <c r="B385" s="947"/>
      <c r="C385" s="948"/>
      <c r="D385" s="948"/>
      <c r="E385" s="948"/>
      <c r="F385" s="948"/>
      <c r="G385" s="948"/>
      <c r="H385" s="948"/>
      <c r="I385" s="948"/>
      <c r="J385" s="948"/>
      <c r="K385" s="948"/>
      <c r="L385" s="948"/>
      <c r="M385" s="948"/>
      <c r="N385" s="948"/>
      <c r="O385" s="948"/>
      <c r="P385" s="948"/>
      <c r="Q385" s="949"/>
      <c r="R385" s="952"/>
      <c r="S385" s="953"/>
      <c r="T385" s="954"/>
      <c r="U385" s="955"/>
      <c r="V385" s="955"/>
      <c r="W385" s="956"/>
      <c r="X385" s="19"/>
      <c r="Y385" s="25"/>
      <c r="Z385" s="28"/>
      <c r="AA385" s="50"/>
      <c r="AB385" s="51" t="e">
        <f t="shared" si="16"/>
        <v>#N/A</v>
      </c>
      <c r="AC385" s="952"/>
      <c r="AD385" s="955"/>
      <c r="AE385" s="955"/>
      <c r="AF385" s="955"/>
      <c r="AG385" s="955"/>
      <c r="AH385" s="955"/>
      <c r="AI385" s="955"/>
      <c r="AJ385" s="955"/>
      <c r="AK385" s="955"/>
      <c r="AL385" s="955"/>
      <c r="AM385" s="955"/>
      <c r="AN385" s="955"/>
      <c r="AO385" s="955"/>
      <c r="AP385" s="955"/>
      <c r="AQ385" s="956"/>
      <c r="AR385" s="26"/>
      <c r="AS385" s="22"/>
      <c r="AT385" s="5"/>
      <c r="AU385" s="5"/>
      <c r="AV385" s="5"/>
    </row>
    <row r="386" spans="1:48" s="53" customFormat="1" ht="24.95" customHeight="1" outlineLevel="1" thickBot="1">
      <c r="B386" s="938"/>
      <c r="C386" s="939"/>
      <c r="D386" s="939"/>
      <c r="E386" s="939"/>
      <c r="F386" s="939"/>
      <c r="G386" s="939"/>
      <c r="H386" s="939"/>
      <c r="I386" s="939"/>
      <c r="J386" s="939"/>
      <c r="K386" s="939"/>
      <c r="L386" s="939"/>
      <c r="M386" s="939"/>
      <c r="N386" s="939"/>
      <c r="O386" s="939"/>
      <c r="P386" s="939"/>
      <c r="Q386" s="940"/>
      <c r="R386" s="1022" t="s">
        <v>132</v>
      </c>
      <c r="S386" s="1023"/>
      <c r="T386" s="1023"/>
      <c r="U386" s="1023"/>
      <c r="V386" s="1023"/>
      <c r="W386" s="1023"/>
      <c r="X386" s="1023"/>
      <c r="Y386" s="1024"/>
      <c r="Z386" s="62">
        <f>ROUNDUP(SUM(Z377:Z385)*$AK374,0)</f>
        <v>0</v>
      </c>
      <c r="AA386" s="63">
        <f>ROUNDUP(SUM(AA377:AA385)*$AK374,0)</f>
        <v>0</v>
      </c>
      <c r="AB386" s="69"/>
      <c r="AC386" s="944"/>
      <c r="AD386" s="945"/>
      <c r="AE386" s="945"/>
      <c r="AF386" s="945"/>
      <c r="AG386" s="945"/>
      <c r="AH386" s="945"/>
      <c r="AI386" s="945"/>
      <c r="AJ386" s="945"/>
      <c r="AK386" s="945"/>
      <c r="AL386" s="945"/>
      <c r="AM386" s="945"/>
      <c r="AN386" s="945"/>
      <c r="AO386" s="945"/>
      <c r="AP386" s="945"/>
      <c r="AQ386" s="945"/>
      <c r="AR386" s="945"/>
      <c r="AS386" s="946"/>
      <c r="AU386" s="5"/>
      <c r="AV386" s="5"/>
    </row>
    <row r="387" spans="1:48" s="53" customFormat="1" ht="24.95" customHeight="1" outlineLevel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1"/>
      <c r="AS387" s="1"/>
      <c r="AT387" s="5"/>
      <c r="AU387" s="5"/>
      <c r="AV387" s="5"/>
    </row>
    <row r="388" spans="1:48" s="53" customFormat="1" ht="24.9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1"/>
      <c r="AS388" s="1"/>
      <c r="AT388" s="5"/>
      <c r="AU388" s="5"/>
      <c r="AV388" s="5"/>
    </row>
    <row r="389" spans="1:48" s="53" customFormat="1" ht="24.95" customHeight="1" thickBot="1">
      <c r="B389" s="1052" t="s">
        <v>114</v>
      </c>
      <c r="C389" s="1052"/>
      <c r="D389" s="1052"/>
      <c r="E389" s="1052"/>
      <c r="F389" s="1052"/>
      <c r="G389" s="1052"/>
      <c r="H389" s="1052"/>
      <c r="I389" s="1052"/>
      <c r="J389" s="1052"/>
      <c r="K389" s="1052"/>
      <c r="L389" s="1052"/>
      <c r="M389" s="1052"/>
      <c r="N389" s="1052"/>
      <c r="O389" s="1052"/>
      <c r="P389" s="1052"/>
      <c r="Q389" s="1052"/>
      <c r="R389" s="1052"/>
      <c r="S389" s="1052"/>
      <c r="T389" s="1052"/>
      <c r="U389" s="1052"/>
      <c r="V389" s="1052"/>
      <c r="W389" s="1052"/>
      <c r="X389" s="1052"/>
      <c r="Y389" s="1052"/>
      <c r="Z389" s="1052"/>
      <c r="AA389" s="1052"/>
      <c r="AB389" s="1052"/>
      <c r="AC389" s="1052"/>
      <c r="AD389" s="1052"/>
      <c r="AE389" s="1052"/>
      <c r="AF389" s="1052"/>
      <c r="AG389" s="1052"/>
      <c r="AH389" s="1052"/>
      <c r="AI389" s="1052"/>
      <c r="AJ389" s="1052"/>
      <c r="AK389" s="1052"/>
      <c r="AL389" s="1052"/>
      <c r="AM389" s="1052"/>
      <c r="AN389" s="1052"/>
      <c r="AO389" s="1052"/>
      <c r="AP389" s="1052"/>
      <c r="AQ389" s="1052"/>
      <c r="AR389" s="1052"/>
      <c r="AS389" s="1052"/>
      <c r="AT389" s="11"/>
      <c r="AU389" s="5"/>
      <c r="AV389" s="5"/>
    </row>
    <row r="390" spans="1:48" s="53" customFormat="1" ht="24.95" customHeight="1">
      <c r="B390" s="1053" t="s">
        <v>252</v>
      </c>
      <c r="C390" s="1054"/>
      <c r="D390" s="1053" t="s">
        <v>85</v>
      </c>
      <c r="E390" s="1059"/>
      <c r="F390" s="1059"/>
      <c r="G390" s="1059"/>
      <c r="H390" s="1059"/>
      <c r="I390" s="1059"/>
      <c r="J390" s="1059"/>
      <c r="K390" s="1059"/>
      <c r="L390" s="1059"/>
      <c r="M390" s="1059"/>
      <c r="N390" s="1059"/>
      <c r="O390" s="1059"/>
      <c r="P390" s="1059"/>
      <c r="Q390" s="1059"/>
      <c r="R390" s="1059"/>
      <c r="S390" s="1059"/>
      <c r="T390" s="1059"/>
      <c r="U390" s="1059"/>
      <c r="V390" s="1059"/>
      <c r="W390" s="1059"/>
      <c r="X390" s="1059"/>
      <c r="Y390" s="1059"/>
      <c r="Z390" s="1059"/>
      <c r="AA390" s="1059"/>
      <c r="AB390" s="1059"/>
      <c r="AC390" s="1059"/>
      <c r="AD390" s="1059"/>
      <c r="AE390" s="1059"/>
      <c r="AF390" s="1059"/>
      <c r="AG390" s="1059"/>
      <c r="AH390" s="1059"/>
      <c r="AI390" s="1059"/>
      <c r="AJ390" s="1059"/>
      <c r="AK390" s="1054"/>
      <c r="AL390" s="1062" t="s">
        <v>363</v>
      </c>
      <c r="AM390" s="1063"/>
      <c r="AN390" s="1063"/>
      <c r="AO390" s="1063"/>
      <c r="AP390" s="1063"/>
      <c r="AQ390" s="1063"/>
      <c r="AR390" s="1063"/>
      <c r="AS390" s="1064"/>
      <c r="AT390" s="11"/>
      <c r="AU390" s="5"/>
      <c r="AV390" s="5"/>
    </row>
    <row r="391" spans="1:48" s="53" customFormat="1" ht="24.95" customHeight="1">
      <c r="B391" s="1055"/>
      <c r="C391" s="1056"/>
      <c r="D391" s="1055"/>
      <c r="E391" s="1060"/>
      <c r="F391" s="1060"/>
      <c r="G391" s="1060"/>
      <c r="H391" s="1060"/>
      <c r="I391" s="1060"/>
      <c r="J391" s="1060"/>
      <c r="K391" s="1060"/>
      <c r="L391" s="1060"/>
      <c r="M391" s="1060"/>
      <c r="N391" s="1060"/>
      <c r="O391" s="1060"/>
      <c r="P391" s="1060"/>
      <c r="Q391" s="1060"/>
      <c r="R391" s="1060"/>
      <c r="S391" s="1060"/>
      <c r="T391" s="1060"/>
      <c r="U391" s="1060"/>
      <c r="V391" s="1060"/>
      <c r="W391" s="1060"/>
      <c r="X391" s="1060"/>
      <c r="Y391" s="1060"/>
      <c r="Z391" s="1060"/>
      <c r="AA391" s="1060"/>
      <c r="AB391" s="1060"/>
      <c r="AC391" s="1060"/>
      <c r="AD391" s="1060"/>
      <c r="AE391" s="1060"/>
      <c r="AF391" s="1060"/>
      <c r="AG391" s="1060"/>
      <c r="AH391" s="1060"/>
      <c r="AI391" s="1060"/>
      <c r="AJ391" s="1060"/>
      <c r="AK391" s="1056"/>
      <c r="AL391" s="1065"/>
      <c r="AM391" s="1066"/>
      <c r="AN391" s="1066"/>
      <c r="AO391" s="1066"/>
      <c r="AP391" s="1066"/>
      <c r="AQ391" s="1066"/>
      <c r="AR391" s="1066"/>
      <c r="AS391" s="1067"/>
      <c r="AT391" s="11"/>
      <c r="AU391" s="5"/>
      <c r="AV391" s="5"/>
    </row>
    <row r="392" spans="1:48" s="53" customFormat="1" ht="24.95" customHeight="1" thickBot="1">
      <c r="B392" s="1057"/>
      <c r="C392" s="1058"/>
      <c r="D392" s="1057"/>
      <c r="E392" s="1061"/>
      <c r="F392" s="1061"/>
      <c r="G392" s="1061"/>
      <c r="H392" s="1061"/>
      <c r="I392" s="1061"/>
      <c r="J392" s="1061"/>
      <c r="K392" s="1061"/>
      <c r="L392" s="1061"/>
      <c r="M392" s="1061"/>
      <c r="N392" s="1061"/>
      <c r="O392" s="1061"/>
      <c r="P392" s="1061"/>
      <c r="Q392" s="1061"/>
      <c r="R392" s="1061"/>
      <c r="S392" s="1061"/>
      <c r="T392" s="1061"/>
      <c r="U392" s="1061"/>
      <c r="V392" s="1061"/>
      <c r="W392" s="1061"/>
      <c r="X392" s="1061"/>
      <c r="Y392" s="1061"/>
      <c r="Z392" s="1061"/>
      <c r="AA392" s="1061"/>
      <c r="AB392" s="1061"/>
      <c r="AC392" s="1061"/>
      <c r="AD392" s="1061"/>
      <c r="AE392" s="1061"/>
      <c r="AF392" s="1061"/>
      <c r="AG392" s="1061"/>
      <c r="AH392" s="1061"/>
      <c r="AI392" s="1061"/>
      <c r="AJ392" s="1061"/>
      <c r="AK392" s="1058"/>
      <c r="AL392" s="1068" t="s">
        <v>274</v>
      </c>
      <c r="AM392" s="1069"/>
      <c r="AN392" s="1069"/>
      <c r="AO392" s="1069"/>
      <c r="AP392" s="1069"/>
      <c r="AQ392" s="1069"/>
      <c r="AR392" s="1069"/>
      <c r="AS392" s="1070"/>
      <c r="AT392" s="11"/>
      <c r="AU392" s="5"/>
      <c r="AV392" s="5"/>
    </row>
    <row r="393" spans="1:48" s="5" customFormat="1" ht="24.95" customHeight="1" outlineLevel="1" thickBot="1">
      <c r="A393" s="53"/>
      <c r="B393" s="1047"/>
      <c r="C393" s="1048"/>
      <c r="D393" s="1048"/>
      <c r="E393" s="1048"/>
      <c r="F393" s="1048"/>
      <c r="G393" s="1048"/>
      <c r="H393" s="1048"/>
      <c r="I393" s="1048"/>
      <c r="J393" s="1048"/>
      <c r="K393" s="1048"/>
      <c r="L393" s="1048"/>
      <c r="M393" s="1048"/>
      <c r="N393" s="1048"/>
      <c r="O393" s="1048"/>
      <c r="P393" s="1048"/>
      <c r="Q393" s="1048"/>
      <c r="R393" s="1048"/>
      <c r="S393" s="1048"/>
      <c r="T393" s="1048"/>
      <c r="U393" s="1048"/>
      <c r="V393" s="1048"/>
      <c r="W393" s="1048"/>
      <c r="X393" s="1048"/>
      <c r="Y393" s="1048"/>
      <c r="Z393" s="1049" t="s">
        <v>115</v>
      </c>
      <c r="AA393" s="1050"/>
      <c r="AB393" s="1051"/>
      <c r="AC393" s="993" t="s">
        <v>116</v>
      </c>
      <c r="AD393" s="994"/>
      <c r="AE393" s="994"/>
      <c r="AF393" s="994"/>
      <c r="AG393" s="994"/>
      <c r="AH393" s="994"/>
      <c r="AI393" s="581">
        <v>0</v>
      </c>
      <c r="AJ393" s="582"/>
      <c r="AK393" s="995">
        <f>AI393/AR$9</f>
        <v>0</v>
      </c>
      <c r="AL393" s="996"/>
      <c r="AM393" s="920" t="s">
        <v>175</v>
      </c>
      <c r="AN393" s="963"/>
      <c r="AO393" s="963"/>
      <c r="AP393" s="963"/>
      <c r="AQ393" s="921"/>
      <c r="AR393" s="961"/>
      <c r="AS393" s="962"/>
      <c r="AT393" s="53"/>
    </row>
    <row r="394" spans="1:48" s="5" customFormat="1" ht="24.95" customHeight="1" outlineLevel="1">
      <c r="A394" s="53"/>
      <c r="B394" s="920" t="s">
        <v>117</v>
      </c>
      <c r="C394" s="963"/>
      <c r="D394" s="963"/>
      <c r="E394" s="963"/>
      <c r="F394" s="963"/>
      <c r="G394" s="963"/>
      <c r="H394" s="963"/>
      <c r="I394" s="963"/>
      <c r="J394" s="963"/>
      <c r="K394" s="963"/>
      <c r="L394" s="963"/>
      <c r="M394" s="963"/>
      <c r="N394" s="963"/>
      <c r="O394" s="963"/>
      <c r="P394" s="963"/>
      <c r="Q394" s="964"/>
      <c r="R394" s="920" t="s">
        <v>118</v>
      </c>
      <c r="S394" s="921"/>
      <c r="T394" s="963" t="s">
        <v>119</v>
      </c>
      <c r="U394" s="963"/>
      <c r="V394" s="963"/>
      <c r="W394" s="964"/>
      <c r="X394" s="967" t="s">
        <v>46</v>
      </c>
      <c r="Y394" s="1042" t="s">
        <v>47</v>
      </c>
      <c r="Z394" s="1044" t="s">
        <v>120</v>
      </c>
      <c r="AA394" s="1045" t="s">
        <v>121</v>
      </c>
      <c r="AB394" s="1046" t="s">
        <v>122</v>
      </c>
      <c r="AC394" s="920" t="s">
        <v>123</v>
      </c>
      <c r="AD394" s="963"/>
      <c r="AE394" s="963"/>
      <c r="AF394" s="963"/>
      <c r="AG394" s="963"/>
      <c r="AH394" s="963"/>
      <c r="AI394" s="963"/>
      <c r="AJ394" s="963"/>
      <c r="AK394" s="963"/>
      <c r="AL394" s="963"/>
      <c r="AM394" s="963"/>
      <c r="AN394" s="963"/>
      <c r="AO394" s="963"/>
      <c r="AP394" s="963"/>
      <c r="AQ394" s="964"/>
      <c r="AR394" s="1026" t="s">
        <v>124</v>
      </c>
      <c r="AS394" s="1027"/>
      <c r="AT394" s="53"/>
    </row>
    <row r="395" spans="1:48" s="53" customFormat="1" ht="24.95" customHeight="1" outlineLevel="1">
      <c r="B395" s="922"/>
      <c r="C395" s="965"/>
      <c r="D395" s="965"/>
      <c r="E395" s="965"/>
      <c r="F395" s="965"/>
      <c r="G395" s="965"/>
      <c r="H395" s="965"/>
      <c r="I395" s="965"/>
      <c r="J395" s="965"/>
      <c r="K395" s="965"/>
      <c r="L395" s="965"/>
      <c r="M395" s="965"/>
      <c r="N395" s="965"/>
      <c r="O395" s="965"/>
      <c r="P395" s="965"/>
      <c r="Q395" s="966"/>
      <c r="R395" s="922"/>
      <c r="S395" s="923"/>
      <c r="T395" s="965"/>
      <c r="U395" s="965"/>
      <c r="V395" s="965"/>
      <c r="W395" s="966"/>
      <c r="X395" s="968"/>
      <c r="Y395" s="1043"/>
      <c r="Z395" s="968"/>
      <c r="AA395" s="974"/>
      <c r="AB395" s="970"/>
      <c r="AC395" s="922"/>
      <c r="AD395" s="965"/>
      <c r="AE395" s="965"/>
      <c r="AF395" s="965"/>
      <c r="AG395" s="965"/>
      <c r="AH395" s="965"/>
      <c r="AI395" s="965"/>
      <c r="AJ395" s="965"/>
      <c r="AK395" s="965"/>
      <c r="AL395" s="965"/>
      <c r="AM395" s="965"/>
      <c r="AN395" s="965"/>
      <c r="AO395" s="965"/>
      <c r="AP395" s="965"/>
      <c r="AQ395" s="966"/>
      <c r="AR395" s="23" t="s">
        <v>125</v>
      </c>
      <c r="AS395" s="12" t="s">
        <v>126</v>
      </c>
      <c r="AU395" s="5"/>
      <c r="AV395" s="5"/>
    </row>
    <row r="396" spans="1:48" s="53" customFormat="1" ht="24.95" customHeight="1" outlineLevel="1">
      <c r="B396" s="947"/>
      <c r="C396" s="948"/>
      <c r="D396" s="948"/>
      <c r="E396" s="948"/>
      <c r="F396" s="948"/>
      <c r="G396" s="948"/>
      <c r="H396" s="948"/>
      <c r="I396" s="948"/>
      <c r="J396" s="948"/>
      <c r="K396" s="948"/>
      <c r="L396" s="948"/>
      <c r="M396" s="948"/>
      <c r="N396" s="948"/>
      <c r="O396" s="948"/>
      <c r="P396" s="948"/>
      <c r="Q396" s="949"/>
      <c r="R396" s="947"/>
      <c r="S396" s="950"/>
      <c r="T396" s="951"/>
      <c r="U396" s="948"/>
      <c r="V396" s="948"/>
      <c r="W396" s="949"/>
      <c r="X396" s="13"/>
      <c r="Y396" s="16"/>
      <c r="Z396" s="13"/>
      <c r="AA396" s="15"/>
      <c r="AB396" s="49" t="e">
        <f>INDEX($AM$116:$AT$119,MATCH(Z396,$AK$116:$AK$119,0),MATCH(AA396,$AM$120:$AT$120,0))</f>
        <v>#N/A</v>
      </c>
      <c r="AC396" s="947"/>
      <c r="AD396" s="948"/>
      <c r="AE396" s="948"/>
      <c r="AF396" s="948"/>
      <c r="AG396" s="948"/>
      <c r="AH396" s="948"/>
      <c r="AI396" s="948"/>
      <c r="AJ396" s="948"/>
      <c r="AK396" s="948"/>
      <c r="AL396" s="948"/>
      <c r="AM396" s="948"/>
      <c r="AN396" s="948"/>
      <c r="AO396" s="948"/>
      <c r="AP396" s="948"/>
      <c r="AQ396" s="949"/>
      <c r="AR396" s="24"/>
      <c r="AS396" s="18"/>
      <c r="AU396" s="5"/>
      <c r="AV396" s="5"/>
    </row>
    <row r="397" spans="1:48" s="53" customFormat="1" ht="24.95" customHeight="1" outlineLevel="1">
      <c r="A397" s="5"/>
      <c r="B397" s="947"/>
      <c r="C397" s="948"/>
      <c r="D397" s="948"/>
      <c r="E397" s="948"/>
      <c r="F397" s="948"/>
      <c r="G397" s="948"/>
      <c r="H397" s="948"/>
      <c r="I397" s="948"/>
      <c r="J397" s="948"/>
      <c r="K397" s="948"/>
      <c r="L397" s="948"/>
      <c r="M397" s="948"/>
      <c r="N397" s="948"/>
      <c r="O397" s="948"/>
      <c r="P397" s="948"/>
      <c r="Q397" s="949"/>
      <c r="R397" s="947"/>
      <c r="S397" s="950"/>
      <c r="T397" s="951"/>
      <c r="U397" s="948"/>
      <c r="V397" s="948"/>
      <c r="W397" s="949"/>
      <c r="X397" s="13"/>
      <c r="Y397" s="16"/>
      <c r="Z397" s="13"/>
      <c r="AA397" s="15"/>
      <c r="AB397" s="49" t="e">
        <f t="shared" ref="AB397:AB404" si="17">INDEX($AM$116:$AT$119,MATCH(Z397,$AK$116:$AK$119,0),MATCH(AA397,$AM$120:$AT$120,0))</f>
        <v>#N/A</v>
      </c>
      <c r="AC397" s="947"/>
      <c r="AD397" s="948"/>
      <c r="AE397" s="948"/>
      <c r="AF397" s="948"/>
      <c r="AG397" s="948"/>
      <c r="AH397" s="948"/>
      <c r="AI397" s="948"/>
      <c r="AJ397" s="948"/>
      <c r="AK397" s="948"/>
      <c r="AL397" s="948"/>
      <c r="AM397" s="948"/>
      <c r="AN397" s="948"/>
      <c r="AO397" s="948"/>
      <c r="AP397" s="948"/>
      <c r="AQ397" s="949"/>
      <c r="AR397" s="24"/>
      <c r="AS397" s="18"/>
      <c r="AT397" s="5"/>
      <c r="AU397" s="5"/>
      <c r="AV397" s="5"/>
    </row>
    <row r="398" spans="1:48" s="53" customFormat="1" ht="24.95" customHeight="1" outlineLevel="1">
      <c r="A398" s="5"/>
      <c r="B398" s="947"/>
      <c r="C398" s="948"/>
      <c r="D398" s="948"/>
      <c r="E398" s="948"/>
      <c r="F398" s="948"/>
      <c r="G398" s="948"/>
      <c r="H398" s="948"/>
      <c r="I398" s="948"/>
      <c r="J398" s="948"/>
      <c r="K398" s="948"/>
      <c r="L398" s="948"/>
      <c r="M398" s="948"/>
      <c r="N398" s="948"/>
      <c r="O398" s="948"/>
      <c r="P398" s="948"/>
      <c r="Q398" s="949"/>
      <c r="R398" s="947"/>
      <c r="S398" s="950"/>
      <c r="T398" s="951"/>
      <c r="U398" s="948"/>
      <c r="V398" s="948"/>
      <c r="W398" s="949"/>
      <c r="X398" s="13"/>
      <c r="Y398" s="16"/>
      <c r="Z398" s="13"/>
      <c r="AA398" s="15"/>
      <c r="AB398" s="49" t="e">
        <f t="shared" si="17"/>
        <v>#N/A</v>
      </c>
      <c r="AC398" s="947"/>
      <c r="AD398" s="948"/>
      <c r="AE398" s="948"/>
      <c r="AF398" s="948"/>
      <c r="AG398" s="948"/>
      <c r="AH398" s="948"/>
      <c r="AI398" s="948"/>
      <c r="AJ398" s="948"/>
      <c r="AK398" s="948"/>
      <c r="AL398" s="948"/>
      <c r="AM398" s="948"/>
      <c r="AN398" s="948"/>
      <c r="AO398" s="948"/>
      <c r="AP398" s="948"/>
      <c r="AQ398" s="949"/>
      <c r="AR398" s="24"/>
      <c r="AS398" s="18"/>
      <c r="AT398" s="5"/>
      <c r="AU398" s="5"/>
      <c r="AV398" s="5"/>
    </row>
    <row r="399" spans="1:48" s="53" customFormat="1" ht="24.95" customHeight="1" outlineLevel="1">
      <c r="A399" s="5"/>
      <c r="B399" s="947"/>
      <c r="C399" s="948"/>
      <c r="D399" s="948"/>
      <c r="E399" s="948"/>
      <c r="F399" s="948"/>
      <c r="G399" s="948"/>
      <c r="H399" s="948"/>
      <c r="I399" s="948"/>
      <c r="J399" s="948"/>
      <c r="K399" s="948"/>
      <c r="L399" s="948"/>
      <c r="M399" s="948"/>
      <c r="N399" s="948"/>
      <c r="O399" s="948"/>
      <c r="P399" s="948"/>
      <c r="Q399" s="949"/>
      <c r="R399" s="947"/>
      <c r="S399" s="950"/>
      <c r="T399" s="951"/>
      <c r="U399" s="948"/>
      <c r="V399" s="948"/>
      <c r="W399" s="949"/>
      <c r="X399" s="13"/>
      <c r="Y399" s="16"/>
      <c r="Z399" s="13"/>
      <c r="AA399" s="15"/>
      <c r="AB399" s="49" t="e">
        <f t="shared" si="17"/>
        <v>#N/A</v>
      </c>
      <c r="AC399" s="947"/>
      <c r="AD399" s="948"/>
      <c r="AE399" s="948"/>
      <c r="AF399" s="948"/>
      <c r="AG399" s="948"/>
      <c r="AH399" s="948"/>
      <c r="AI399" s="948"/>
      <c r="AJ399" s="948"/>
      <c r="AK399" s="948"/>
      <c r="AL399" s="948"/>
      <c r="AM399" s="948"/>
      <c r="AN399" s="948"/>
      <c r="AO399" s="948"/>
      <c r="AP399" s="948"/>
      <c r="AQ399" s="949"/>
      <c r="AR399" s="24"/>
      <c r="AS399" s="18"/>
      <c r="AT399" s="5"/>
      <c r="AU399" s="5"/>
      <c r="AV399" s="5"/>
    </row>
    <row r="400" spans="1:48" s="53" customFormat="1" ht="24.95" customHeight="1" outlineLevel="1">
      <c r="A400" s="5"/>
      <c r="B400" s="947"/>
      <c r="C400" s="948"/>
      <c r="D400" s="948"/>
      <c r="E400" s="948"/>
      <c r="F400" s="948"/>
      <c r="G400" s="948"/>
      <c r="H400" s="948"/>
      <c r="I400" s="948"/>
      <c r="J400" s="948"/>
      <c r="K400" s="948"/>
      <c r="L400" s="948"/>
      <c r="M400" s="948"/>
      <c r="N400" s="948"/>
      <c r="O400" s="948"/>
      <c r="P400" s="948"/>
      <c r="Q400" s="949"/>
      <c r="R400" s="947"/>
      <c r="S400" s="950"/>
      <c r="T400" s="951"/>
      <c r="U400" s="948"/>
      <c r="V400" s="948"/>
      <c r="W400" s="949"/>
      <c r="X400" s="13"/>
      <c r="Y400" s="16"/>
      <c r="Z400" s="13"/>
      <c r="AA400" s="15"/>
      <c r="AB400" s="49" t="e">
        <f t="shared" si="17"/>
        <v>#N/A</v>
      </c>
      <c r="AC400" s="947"/>
      <c r="AD400" s="948"/>
      <c r="AE400" s="948"/>
      <c r="AF400" s="948"/>
      <c r="AG400" s="948"/>
      <c r="AH400" s="948"/>
      <c r="AI400" s="948"/>
      <c r="AJ400" s="948"/>
      <c r="AK400" s="948"/>
      <c r="AL400" s="948"/>
      <c r="AM400" s="948"/>
      <c r="AN400" s="948"/>
      <c r="AO400" s="948"/>
      <c r="AP400" s="948"/>
      <c r="AQ400" s="949"/>
      <c r="AR400" s="24"/>
      <c r="AS400" s="18"/>
      <c r="AT400" s="5"/>
      <c r="AU400" s="5"/>
      <c r="AV400" s="5"/>
    </row>
    <row r="401" spans="1:48" s="53" customFormat="1" ht="24.95" customHeight="1" outlineLevel="1">
      <c r="A401" s="5"/>
      <c r="B401" s="947"/>
      <c r="C401" s="948"/>
      <c r="D401" s="948"/>
      <c r="E401" s="948"/>
      <c r="F401" s="948"/>
      <c r="G401" s="948"/>
      <c r="H401" s="948"/>
      <c r="I401" s="948"/>
      <c r="J401" s="948"/>
      <c r="K401" s="948"/>
      <c r="L401" s="948"/>
      <c r="M401" s="948"/>
      <c r="N401" s="948"/>
      <c r="O401" s="948"/>
      <c r="P401" s="948"/>
      <c r="Q401" s="949"/>
      <c r="R401" s="947"/>
      <c r="S401" s="950"/>
      <c r="T401" s="951"/>
      <c r="U401" s="948"/>
      <c r="V401" s="948"/>
      <c r="W401" s="949"/>
      <c r="X401" s="13"/>
      <c r="Y401" s="16"/>
      <c r="Z401" s="13"/>
      <c r="AA401" s="15"/>
      <c r="AB401" s="49" t="e">
        <f t="shared" si="17"/>
        <v>#N/A</v>
      </c>
      <c r="AC401" s="947"/>
      <c r="AD401" s="948"/>
      <c r="AE401" s="948"/>
      <c r="AF401" s="948"/>
      <c r="AG401" s="948"/>
      <c r="AH401" s="948"/>
      <c r="AI401" s="948"/>
      <c r="AJ401" s="948"/>
      <c r="AK401" s="948"/>
      <c r="AL401" s="948"/>
      <c r="AM401" s="948"/>
      <c r="AN401" s="948"/>
      <c r="AO401" s="948"/>
      <c r="AP401" s="948"/>
      <c r="AQ401" s="949"/>
      <c r="AR401" s="24"/>
      <c r="AS401" s="18"/>
      <c r="AT401" s="5"/>
      <c r="AU401" s="5"/>
      <c r="AV401" s="5"/>
    </row>
    <row r="402" spans="1:48" s="53" customFormat="1" ht="24.95" customHeight="1" outlineLevel="1">
      <c r="A402" s="5"/>
      <c r="B402" s="947"/>
      <c r="C402" s="948"/>
      <c r="D402" s="948"/>
      <c r="E402" s="948"/>
      <c r="F402" s="948"/>
      <c r="G402" s="948"/>
      <c r="H402" s="948"/>
      <c r="I402" s="948"/>
      <c r="J402" s="948"/>
      <c r="K402" s="948"/>
      <c r="L402" s="948"/>
      <c r="M402" s="948"/>
      <c r="N402" s="948"/>
      <c r="O402" s="948"/>
      <c r="P402" s="948"/>
      <c r="Q402" s="949"/>
      <c r="R402" s="947"/>
      <c r="S402" s="950"/>
      <c r="T402" s="951"/>
      <c r="U402" s="948"/>
      <c r="V402" s="948"/>
      <c r="W402" s="949"/>
      <c r="X402" s="13"/>
      <c r="Y402" s="16"/>
      <c r="Z402" s="13"/>
      <c r="AA402" s="15"/>
      <c r="AB402" s="49" t="e">
        <f t="shared" si="17"/>
        <v>#N/A</v>
      </c>
      <c r="AC402" s="947"/>
      <c r="AD402" s="948"/>
      <c r="AE402" s="948"/>
      <c r="AF402" s="948"/>
      <c r="AG402" s="948"/>
      <c r="AH402" s="948"/>
      <c r="AI402" s="948"/>
      <c r="AJ402" s="948"/>
      <c r="AK402" s="948"/>
      <c r="AL402" s="948"/>
      <c r="AM402" s="948"/>
      <c r="AN402" s="948"/>
      <c r="AO402" s="948"/>
      <c r="AP402" s="948"/>
      <c r="AQ402" s="949"/>
      <c r="AR402" s="24"/>
      <c r="AS402" s="18"/>
      <c r="AT402" s="5"/>
      <c r="AU402" s="5"/>
      <c r="AV402" s="5"/>
    </row>
    <row r="403" spans="1:48" s="53" customFormat="1" ht="24.95" customHeight="1" outlineLevel="1">
      <c r="A403" s="5"/>
      <c r="B403" s="947"/>
      <c r="C403" s="948"/>
      <c r="D403" s="948"/>
      <c r="E403" s="948"/>
      <c r="F403" s="948"/>
      <c r="G403" s="948"/>
      <c r="H403" s="948"/>
      <c r="I403" s="948"/>
      <c r="J403" s="948"/>
      <c r="K403" s="948"/>
      <c r="L403" s="948"/>
      <c r="M403" s="948"/>
      <c r="N403" s="948"/>
      <c r="O403" s="948"/>
      <c r="P403" s="948"/>
      <c r="Q403" s="949"/>
      <c r="R403" s="947"/>
      <c r="S403" s="950"/>
      <c r="T403" s="951"/>
      <c r="U403" s="948"/>
      <c r="V403" s="948"/>
      <c r="W403" s="949"/>
      <c r="X403" s="13"/>
      <c r="Y403" s="16"/>
      <c r="Z403" s="13"/>
      <c r="AA403" s="15"/>
      <c r="AB403" s="49" t="e">
        <f t="shared" si="17"/>
        <v>#N/A</v>
      </c>
      <c r="AC403" s="947"/>
      <c r="AD403" s="948"/>
      <c r="AE403" s="948"/>
      <c r="AF403" s="948"/>
      <c r="AG403" s="948"/>
      <c r="AH403" s="948"/>
      <c r="AI403" s="948"/>
      <c r="AJ403" s="948"/>
      <c r="AK403" s="948"/>
      <c r="AL403" s="948"/>
      <c r="AM403" s="948"/>
      <c r="AN403" s="948"/>
      <c r="AO403" s="948"/>
      <c r="AP403" s="948"/>
      <c r="AQ403" s="949"/>
      <c r="AR403" s="24"/>
      <c r="AS403" s="18"/>
      <c r="AT403" s="5"/>
      <c r="AU403" s="5"/>
      <c r="AV403" s="5"/>
    </row>
    <row r="404" spans="1:48" s="53" customFormat="1" ht="24.95" customHeight="1" outlineLevel="1" thickBot="1">
      <c r="A404" s="5"/>
      <c r="B404" s="947"/>
      <c r="C404" s="948"/>
      <c r="D404" s="948"/>
      <c r="E404" s="948"/>
      <c r="F404" s="948"/>
      <c r="G404" s="948"/>
      <c r="H404" s="948"/>
      <c r="I404" s="948"/>
      <c r="J404" s="948"/>
      <c r="K404" s="948"/>
      <c r="L404" s="948"/>
      <c r="M404" s="948"/>
      <c r="N404" s="948"/>
      <c r="O404" s="948"/>
      <c r="P404" s="948"/>
      <c r="Q404" s="949"/>
      <c r="R404" s="952"/>
      <c r="S404" s="953"/>
      <c r="T404" s="954"/>
      <c r="U404" s="955"/>
      <c r="V404" s="955"/>
      <c r="W404" s="956"/>
      <c r="X404" s="19"/>
      <c r="Y404" s="25"/>
      <c r="Z404" s="28"/>
      <c r="AA404" s="50"/>
      <c r="AB404" s="51" t="e">
        <f t="shared" si="17"/>
        <v>#N/A</v>
      </c>
      <c r="AC404" s="952"/>
      <c r="AD404" s="955"/>
      <c r="AE404" s="955"/>
      <c r="AF404" s="955"/>
      <c r="AG404" s="955"/>
      <c r="AH404" s="955"/>
      <c r="AI404" s="955"/>
      <c r="AJ404" s="955"/>
      <c r="AK404" s="955"/>
      <c r="AL404" s="955"/>
      <c r="AM404" s="955"/>
      <c r="AN404" s="955"/>
      <c r="AO404" s="955"/>
      <c r="AP404" s="955"/>
      <c r="AQ404" s="956"/>
      <c r="AR404" s="26"/>
      <c r="AS404" s="22"/>
      <c r="AT404" s="5"/>
      <c r="AU404" s="5"/>
      <c r="AV404" s="5"/>
    </row>
    <row r="405" spans="1:48" s="53" customFormat="1" ht="24.95" customHeight="1" outlineLevel="1" thickBot="1">
      <c r="B405" s="938"/>
      <c r="C405" s="939"/>
      <c r="D405" s="939"/>
      <c r="E405" s="939"/>
      <c r="F405" s="939"/>
      <c r="G405" s="939"/>
      <c r="H405" s="939"/>
      <c r="I405" s="939"/>
      <c r="J405" s="939"/>
      <c r="K405" s="939"/>
      <c r="L405" s="939"/>
      <c r="M405" s="939"/>
      <c r="N405" s="939"/>
      <c r="O405" s="939"/>
      <c r="P405" s="939"/>
      <c r="Q405" s="940"/>
      <c r="R405" s="1022" t="s">
        <v>132</v>
      </c>
      <c r="S405" s="1023"/>
      <c r="T405" s="1023"/>
      <c r="U405" s="1023"/>
      <c r="V405" s="1023"/>
      <c r="W405" s="1023"/>
      <c r="X405" s="1023"/>
      <c r="Y405" s="1024"/>
      <c r="Z405" s="62">
        <f>ROUNDUP(SUM(Z396:Z404)*$AK393,0)</f>
        <v>0</v>
      </c>
      <c r="AA405" s="63">
        <f>ROUNDUP(SUM(AA396:AA404)*$AK393,0)</f>
        <v>0</v>
      </c>
      <c r="AB405" s="69"/>
      <c r="AC405" s="944"/>
      <c r="AD405" s="945"/>
      <c r="AE405" s="945"/>
      <c r="AF405" s="945"/>
      <c r="AG405" s="945"/>
      <c r="AH405" s="945"/>
      <c r="AI405" s="945"/>
      <c r="AJ405" s="945"/>
      <c r="AK405" s="945"/>
      <c r="AL405" s="945"/>
      <c r="AM405" s="945"/>
      <c r="AN405" s="945"/>
      <c r="AO405" s="945"/>
      <c r="AP405" s="945"/>
      <c r="AQ405" s="945"/>
      <c r="AR405" s="945"/>
      <c r="AS405" s="946"/>
      <c r="AU405" s="5"/>
      <c r="AV405" s="5"/>
    </row>
    <row r="406" spans="1:48" s="53" customFormat="1" ht="24.95" customHeight="1" outlineLevel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1"/>
      <c r="AS406" s="1"/>
      <c r="AT406" s="5"/>
      <c r="AU406" s="5"/>
      <c r="AV406" s="5"/>
    </row>
    <row r="407" spans="1:48" s="53" customFormat="1" ht="24.9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1"/>
      <c r="AS407" s="1"/>
      <c r="AT407" s="5"/>
      <c r="AU407" s="5"/>
      <c r="AV407" s="5"/>
    </row>
    <row r="408" spans="1:48" s="53" customFormat="1" ht="24.95" customHeight="1" thickBot="1">
      <c r="B408" s="1052" t="s">
        <v>114</v>
      </c>
      <c r="C408" s="1052"/>
      <c r="D408" s="1052"/>
      <c r="E408" s="1052"/>
      <c r="F408" s="1052"/>
      <c r="G408" s="1052"/>
      <c r="H408" s="1052"/>
      <c r="I408" s="1052"/>
      <c r="J408" s="1052"/>
      <c r="K408" s="1052"/>
      <c r="L408" s="1052"/>
      <c r="M408" s="1052"/>
      <c r="N408" s="1052"/>
      <c r="O408" s="1052"/>
      <c r="P408" s="1052"/>
      <c r="Q408" s="1052"/>
      <c r="R408" s="1052"/>
      <c r="S408" s="1052"/>
      <c r="T408" s="1052"/>
      <c r="U408" s="1052"/>
      <c r="V408" s="1052"/>
      <c r="W408" s="1052"/>
      <c r="X408" s="1052"/>
      <c r="Y408" s="1052"/>
      <c r="Z408" s="1052"/>
      <c r="AA408" s="1052"/>
      <c r="AB408" s="1052"/>
      <c r="AC408" s="1052"/>
      <c r="AD408" s="1052"/>
      <c r="AE408" s="1052"/>
      <c r="AF408" s="1052"/>
      <c r="AG408" s="1052"/>
      <c r="AH408" s="1052"/>
      <c r="AI408" s="1052"/>
      <c r="AJ408" s="1052"/>
      <c r="AK408" s="1052"/>
      <c r="AL408" s="1052"/>
      <c r="AM408" s="1052"/>
      <c r="AN408" s="1052"/>
      <c r="AO408" s="1052"/>
      <c r="AP408" s="1052"/>
      <c r="AQ408" s="1052"/>
      <c r="AR408" s="1052"/>
      <c r="AS408" s="1052"/>
      <c r="AT408" s="11"/>
      <c r="AU408" s="5"/>
      <c r="AV408" s="5"/>
    </row>
    <row r="409" spans="1:48" s="53" customFormat="1" ht="24.95" customHeight="1">
      <c r="B409" s="1053" t="s">
        <v>253</v>
      </c>
      <c r="C409" s="1054"/>
      <c r="D409" s="1053" t="s">
        <v>86</v>
      </c>
      <c r="E409" s="1059"/>
      <c r="F409" s="1059"/>
      <c r="G409" s="1059"/>
      <c r="H409" s="1059"/>
      <c r="I409" s="1059"/>
      <c r="J409" s="1059"/>
      <c r="K409" s="1059"/>
      <c r="L409" s="1059"/>
      <c r="M409" s="1059"/>
      <c r="N409" s="1059"/>
      <c r="O409" s="1059"/>
      <c r="P409" s="1059"/>
      <c r="Q409" s="1059"/>
      <c r="R409" s="1059"/>
      <c r="S409" s="1059"/>
      <c r="T409" s="1059"/>
      <c r="U409" s="1059"/>
      <c r="V409" s="1059"/>
      <c r="W409" s="1059"/>
      <c r="X409" s="1059"/>
      <c r="Y409" s="1059"/>
      <c r="Z409" s="1059"/>
      <c r="AA409" s="1059"/>
      <c r="AB409" s="1059"/>
      <c r="AC409" s="1059"/>
      <c r="AD409" s="1059"/>
      <c r="AE409" s="1059"/>
      <c r="AF409" s="1059"/>
      <c r="AG409" s="1059"/>
      <c r="AH409" s="1059"/>
      <c r="AI409" s="1059"/>
      <c r="AJ409" s="1059"/>
      <c r="AK409" s="1054"/>
      <c r="AL409" s="1062" t="s">
        <v>363</v>
      </c>
      <c r="AM409" s="1063"/>
      <c r="AN409" s="1063"/>
      <c r="AO409" s="1063"/>
      <c r="AP409" s="1063"/>
      <c r="AQ409" s="1063"/>
      <c r="AR409" s="1063"/>
      <c r="AS409" s="1064"/>
      <c r="AT409" s="11"/>
      <c r="AU409" s="5"/>
      <c r="AV409" s="5"/>
    </row>
    <row r="410" spans="1:48" s="5" customFormat="1" ht="24.95" customHeight="1">
      <c r="A410" s="53"/>
      <c r="B410" s="1055"/>
      <c r="C410" s="1056"/>
      <c r="D410" s="1055"/>
      <c r="E410" s="1060"/>
      <c r="F410" s="1060"/>
      <c r="G410" s="1060"/>
      <c r="H410" s="1060"/>
      <c r="I410" s="1060"/>
      <c r="J410" s="1060"/>
      <c r="K410" s="1060"/>
      <c r="L410" s="1060"/>
      <c r="M410" s="1060"/>
      <c r="N410" s="1060"/>
      <c r="O410" s="1060"/>
      <c r="P410" s="1060"/>
      <c r="Q410" s="1060"/>
      <c r="R410" s="1060"/>
      <c r="S410" s="1060"/>
      <c r="T410" s="1060"/>
      <c r="U410" s="1060"/>
      <c r="V410" s="1060"/>
      <c r="W410" s="1060"/>
      <c r="X410" s="1060"/>
      <c r="Y410" s="1060"/>
      <c r="Z410" s="1060"/>
      <c r="AA410" s="1060"/>
      <c r="AB410" s="1060"/>
      <c r="AC410" s="1060"/>
      <c r="AD410" s="1060"/>
      <c r="AE410" s="1060"/>
      <c r="AF410" s="1060"/>
      <c r="AG410" s="1060"/>
      <c r="AH410" s="1060"/>
      <c r="AI410" s="1060"/>
      <c r="AJ410" s="1060"/>
      <c r="AK410" s="1056"/>
      <c r="AL410" s="1065"/>
      <c r="AM410" s="1066"/>
      <c r="AN410" s="1066"/>
      <c r="AO410" s="1066"/>
      <c r="AP410" s="1066"/>
      <c r="AQ410" s="1066"/>
      <c r="AR410" s="1066"/>
      <c r="AS410" s="1067"/>
      <c r="AT410" s="11"/>
    </row>
    <row r="411" spans="1:48" s="5" customFormat="1" ht="24.95" customHeight="1" thickBot="1">
      <c r="A411" s="53"/>
      <c r="B411" s="1057"/>
      <c r="C411" s="1058"/>
      <c r="D411" s="1057"/>
      <c r="E411" s="1061"/>
      <c r="F411" s="1061"/>
      <c r="G411" s="1061"/>
      <c r="H411" s="1061"/>
      <c r="I411" s="1061"/>
      <c r="J411" s="1061"/>
      <c r="K411" s="1061"/>
      <c r="L411" s="1061"/>
      <c r="M411" s="1061"/>
      <c r="N411" s="1061"/>
      <c r="O411" s="1061"/>
      <c r="P411" s="1061"/>
      <c r="Q411" s="1061"/>
      <c r="R411" s="1061"/>
      <c r="S411" s="1061"/>
      <c r="T411" s="1061"/>
      <c r="U411" s="1061"/>
      <c r="V411" s="1061"/>
      <c r="W411" s="1061"/>
      <c r="X411" s="1061"/>
      <c r="Y411" s="1061"/>
      <c r="Z411" s="1061"/>
      <c r="AA411" s="1061"/>
      <c r="AB411" s="1061"/>
      <c r="AC411" s="1061"/>
      <c r="AD411" s="1061"/>
      <c r="AE411" s="1061"/>
      <c r="AF411" s="1061"/>
      <c r="AG411" s="1061"/>
      <c r="AH411" s="1061"/>
      <c r="AI411" s="1061"/>
      <c r="AJ411" s="1061"/>
      <c r="AK411" s="1058"/>
      <c r="AL411" s="1068" t="s">
        <v>274</v>
      </c>
      <c r="AM411" s="1069"/>
      <c r="AN411" s="1069"/>
      <c r="AO411" s="1069"/>
      <c r="AP411" s="1069"/>
      <c r="AQ411" s="1069"/>
      <c r="AR411" s="1069"/>
      <c r="AS411" s="1070"/>
      <c r="AT411" s="11"/>
    </row>
    <row r="412" spans="1:48" s="53" customFormat="1" ht="24.95" customHeight="1" outlineLevel="1" thickBot="1">
      <c r="B412" s="1047"/>
      <c r="C412" s="1048"/>
      <c r="D412" s="1048"/>
      <c r="E412" s="1048"/>
      <c r="F412" s="1048"/>
      <c r="G412" s="1048"/>
      <c r="H412" s="1048"/>
      <c r="I412" s="1048"/>
      <c r="J412" s="1048"/>
      <c r="K412" s="1048"/>
      <c r="L412" s="1048"/>
      <c r="M412" s="1048"/>
      <c r="N412" s="1048"/>
      <c r="O412" s="1048"/>
      <c r="P412" s="1048"/>
      <c r="Q412" s="1048"/>
      <c r="R412" s="1048"/>
      <c r="S412" s="1048"/>
      <c r="T412" s="1048"/>
      <c r="U412" s="1048"/>
      <c r="V412" s="1048"/>
      <c r="W412" s="1048"/>
      <c r="X412" s="1048"/>
      <c r="Y412" s="1048"/>
      <c r="Z412" s="1049" t="s">
        <v>115</v>
      </c>
      <c r="AA412" s="1050"/>
      <c r="AB412" s="1051"/>
      <c r="AC412" s="993" t="s">
        <v>116</v>
      </c>
      <c r="AD412" s="994"/>
      <c r="AE412" s="994"/>
      <c r="AF412" s="994"/>
      <c r="AG412" s="994"/>
      <c r="AH412" s="994"/>
      <c r="AI412" s="581">
        <v>0</v>
      </c>
      <c r="AJ412" s="582"/>
      <c r="AK412" s="995">
        <f>AI412/AR$9</f>
        <v>0</v>
      </c>
      <c r="AL412" s="996"/>
      <c r="AM412" s="920" t="s">
        <v>175</v>
      </c>
      <c r="AN412" s="963"/>
      <c r="AO412" s="963"/>
      <c r="AP412" s="963"/>
      <c r="AQ412" s="921"/>
      <c r="AR412" s="961"/>
      <c r="AS412" s="962"/>
      <c r="AU412" s="5"/>
      <c r="AV412" s="5"/>
    </row>
    <row r="413" spans="1:48" s="53" customFormat="1" ht="24.95" customHeight="1" outlineLevel="1">
      <c r="B413" s="920" t="s">
        <v>117</v>
      </c>
      <c r="C413" s="963"/>
      <c r="D413" s="963"/>
      <c r="E413" s="963"/>
      <c r="F413" s="963"/>
      <c r="G413" s="963"/>
      <c r="H413" s="963"/>
      <c r="I413" s="963"/>
      <c r="J413" s="963"/>
      <c r="K413" s="963"/>
      <c r="L413" s="963"/>
      <c r="M413" s="963"/>
      <c r="N413" s="963"/>
      <c r="O413" s="963"/>
      <c r="P413" s="963"/>
      <c r="Q413" s="964"/>
      <c r="R413" s="920" t="s">
        <v>118</v>
      </c>
      <c r="S413" s="921"/>
      <c r="T413" s="963" t="s">
        <v>119</v>
      </c>
      <c r="U413" s="963"/>
      <c r="V413" s="963"/>
      <c r="W413" s="964"/>
      <c r="X413" s="967" t="s">
        <v>46</v>
      </c>
      <c r="Y413" s="1042" t="s">
        <v>47</v>
      </c>
      <c r="Z413" s="1044" t="s">
        <v>120</v>
      </c>
      <c r="AA413" s="1045" t="s">
        <v>121</v>
      </c>
      <c r="AB413" s="1046" t="s">
        <v>122</v>
      </c>
      <c r="AC413" s="920" t="s">
        <v>123</v>
      </c>
      <c r="AD413" s="963"/>
      <c r="AE413" s="963"/>
      <c r="AF413" s="963"/>
      <c r="AG413" s="963"/>
      <c r="AH413" s="963"/>
      <c r="AI413" s="963"/>
      <c r="AJ413" s="963"/>
      <c r="AK413" s="963"/>
      <c r="AL413" s="963"/>
      <c r="AM413" s="963"/>
      <c r="AN413" s="963"/>
      <c r="AO413" s="963"/>
      <c r="AP413" s="963"/>
      <c r="AQ413" s="964"/>
      <c r="AR413" s="1026" t="s">
        <v>124</v>
      </c>
      <c r="AS413" s="1027"/>
      <c r="AU413" s="5"/>
      <c r="AV413" s="5"/>
    </row>
    <row r="414" spans="1:48" s="53" customFormat="1" ht="24.95" customHeight="1" outlineLevel="1">
      <c r="B414" s="922"/>
      <c r="C414" s="965"/>
      <c r="D414" s="965"/>
      <c r="E414" s="965"/>
      <c r="F414" s="965"/>
      <c r="G414" s="965"/>
      <c r="H414" s="965"/>
      <c r="I414" s="965"/>
      <c r="J414" s="965"/>
      <c r="K414" s="965"/>
      <c r="L414" s="965"/>
      <c r="M414" s="965"/>
      <c r="N414" s="965"/>
      <c r="O414" s="965"/>
      <c r="P414" s="965"/>
      <c r="Q414" s="966"/>
      <c r="R414" s="922"/>
      <c r="S414" s="923"/>
      <c r="T414" s="965"/>
      <c r="U414" s="965"/>
      <c r="V414" s="965"/>
      <c r="W414" s="966"/>
      <c r="X414" s="968"/>
      <c r="Y414" s="1043"/>
      <c r="Z414" s="968"/>
      <c r="AA414" s="974"/>
      <c r="AB414" s="970"/>
      <c r="AC414" s="922"/>
      <c r="AD414" s="965"/>
      <c r="AE414" s="965"/>
      <c r="AF414" s="965"/>
      <c r="AG414" s="965"/>
      <c r="AH414" s="965"/>
      <c r="AI414" s="965"/>
      <c r="AJ414" s="965"/>
      <c r="AK414" s="965"/>
      <c r="AL414" s="965"/>
      <c r="AM414" s="965"/>
      <c r="AN414" s="965"/>
      <c r="AO414" s="965"/>
      <c r="AP414" s="965"/>
      <c r="AQ414" s="966"/>
      <c r="AR414" s="23" t="s">
        <v>125</v>
      </c>
      <c r="AS414" s="12" t="s">
        <v>126</v>
      </c>
      <c r="AU414" s="5"/>
      <c r="AV414" s="5"/>
    </row>
    <row r="415" spans="1:48" s="53" customFormat="1" ht="24.95" customHeight="1" outlineLevel="1">
      <c r="B415" s="947"/>
      <c r="C415" s="948"/>
      <c r="D415" s="948"/>
      <c r="E415" s="948"/>
      <c r="F415" s="948"/>
      <c r="G415" s="948"/>
      <c r="H415" s="948"/>
      <c r="I415" s="948"/>
      <c r="J415" s="948"/>
      <c r="K415" s="948"/>
      <c r="L415" s="948"/>
      <c r="M415" s="948"/>
      <c r="N415" s="948"/>
      <c r="O415" s="948"/>
      <c r="P415" s="948"/>
      <c r="Q415" s="949"/>
      <c r="R415" s="947"/>
      <c r="S415" s="950"/>
      <c r="T415" s="951"/>
      <c r="U415" s="948"/>
      <c r="V415" s="948"/>
      <c r="W415" s="949"/>
      <c r="X415" s="13"/>
      <c r="Y415" s="16"/>
      <c r="Z415" s="13"/>
      <c r="AA415" s="15"/>
      <c r="AB415" s="49" t="e">
        <f>INDEX($AM$116:$AT$119,MATCH(Z415,$AK$116:$AK$119,0),MATCH(AA415,$AM$120:$AT$120,0))</f>
        <v>#N/A</v>
      </c>
      <c r="AC415" s="947"/>
      <c r="AD415" s="948"/>
      <c r="AE415" s="948"/>
      <c r="AF415" s="948"/>
      <c r="AG415" s="948"/>
      <c r="AH415" s="948"/>
      <c r="AI415" s="948"/>
      <c r="AJ415" s="948"/>
      <c r="AK415" s="948"/>
      <c r="AL415" s="948"/>
      <c r="AM415" s="948"/>
      <c r="AN415" s="948"/>
      <c r="AO415" s="948"/>
      <c r="AP415" s="948"/>
      <c r="AQ415" s="949"/>
      <c r="AR415" s="24"/>
      <c r="AS415" s="18"/>
      <c r="AU415" s="5"/>
      <c r="AV415" s="5"/>
    </row>
    <row r="416" spans="1:48" s="53" customFormat="1" ht="24.95" customHeight="1" outlineLevel="1">
      <c r="A416" s="5"/>
      <c r="B416" s="947"/>
      <c r="C416" s="948"/>
      <c r="D416" s="948"/>
      <c r="E416" s="948"/>
      <c r="F416" s="948"/>
      <c r="G416" s="948"/>
      <c r="H416" s="948"/>
      <c r="I416" s="948"/>
      <c r="J416" s="948"/>
      <c r="K416" s="948"/>
      <c r="L416" s="948"/>
      <c r="M416" s="948"/>
      <c r="N416" s="948"/>
      <c r="O416" s="948"/>
      <c r="P416" s="948"/>
      <c r="Q416" s="949"/>
      <c r="R416" s="947"/>
      <c r="S416" s="950"/>
      <c r="T416" s="951"/>
      <c r="U416" s="948"/>
      <c r="V416" s="948"/>
      <c r="W416" s="949"/>
      <c r="X416" s="13"/>
      <c r="Y416" s="16"/>
      <c r="Z416" s="13"/>
      <c r="AA416" s="15"/>
      <c r="AB416" s="49" t="e">
        <f t="shared" ref="AB416:AB423" si="18">INDEX($AM$116:$AT$119,MATCH(Z416,$AK$116:$AK$119,0),MATCH(AA416,$AM$120:$AT$120,0))</f>
        <v>#N/A</v>
      </c>
      <c r="AC416" s="947"/>
      <c r="AD416" s="948"/>
      <c r="AE416" s="948"/>
      <c r="AF416" s="948"/>
      <c r="AG416" s="948"/>
      <c r="AH416" s="948"/>
      <c r="AI416" s="948"/>
      <c r="AJ416" s="948"/>
      <c r="AK416" s="948"/>
      <c r="AL416" s="948"/>
      <c r="AM416" s="948"/>
      <c r="AN416" s="948"/>
      <c r="AO416" s="948"/>
      <c r="AP416" s="948"/>
      <c r="AQ416" s="949"/>
      <c r="AR416" s="24"/>
      <c r="AS416" s="18"/>
      <c r="AT416" s="5"/>
      <c r="AU416" s="5"/>
      <c r="AV416" s="5"/>
    </row>
    <row r="417" spans="1:48" s="53" customFormat="1" ht="24.95" customHeight="1" outlineLevel="1">
      <c r="A417" s="5"/>
      <c r="B417" s="947"/>
      <c r="C417" s="948"/>
      <c r="D417" s="948"/>
      <c r="E417" s="948"/>
      <c r="F417" s="948"/>
      <c r="G417" s="948"/>
      <c r="H417" s="948"/>
      <c r="I417" s="948"/>
      <c r="J417" s="948"/>
      <c r="K417" s="948"/>
      <c r="L417" s="948"/>
      <c r="M417" s="948"/>
      <c r="N417" s="948"/>
      <c r="O417" s="948"/>
      <c r="P417" s="948"/>
      <c r="Q417" s="949"/>
      <c r="R417" s="947"/>
      <c r="S417" s="950"/>
      <c r="T417" s="951"/>
      <c r="U417" s="948"/>
      <c r="V417" s="948"/>
      <c r="W417" s="949"/>
      <c r="X417" s="13"/>
      <c r="Y417" s="16"/>
      <c r="Z417" s="13"/>
      <c r="AA417" s="15"/>
      <c r="AB417" s="49" t="e">
        <f t="shared" si="18"/>
        <v>#N/A</v>
      </c>
      <c r="AC417" s="947"/>
      <c r="AD417" s="948"/>
      <c r="AE417" s="948"/>
      <c r="AF417" s="948"/>
      <c r="AG417" s="948"/>
      <c r="AH417" s="948"/>
      <c r="AI417" s="948"/>
      <c r="AJ417" s="948"/>
      <c r="AK417" s="948"/>
      <c r="AL417" s="948"/>
      <c r="AM417" s="948"/>
      <c r="AN417" s="948"/>
      <c r="AO417" s="948"/>
      <c r="AP417" s="948"/>
      <c r="AQ417" s="949"/>
      <c r="AR417" s="24"/>
      <c r="AS417" s="18"/>
      <c r="AT417" s="5"/>
      <c r="AU417" s="5"/>
      <c r="AV417" s="5"/>
    </row>
    <row r="418" spans="1:48" s="53" customFormat="1" ht="24.95" customHeight="1" outlineLevel="1">
      <c r="A418" s="5"/>
      <c r="B418" s="947"/>
      <c r="C418" s="948"/>
      <c r="D418" s="948"/>
      <c r="E418" s="948"/>
      <c r="F418" s="948"/>
      <c r="G418" s="948"/>
      <c r="H418" s="948"/>
      <c r="I418" s="948"/>
      <c r="J418" s="948"/>
      <c r="K418" s="948"/>
      <c r="L418" s="948"/>
      <c r="M418" s="948"/>
      <c r="N418" s="948"/>
      <c r="O418" s="948"/>
      <c r="P418" s="948"/>
      <c r="Q418" s="949"/>
      <c r="R418" s="947"/>
      <c r="S418" s="950"/>
      <c r="T418" s="951"/>
      <c r="U418" s="948"/>
      <c r="V418" s="948"/>
      <c r="W418" s="949"/>
      <c r="X418" s="13"/>
      <c r="Y418" s="16"/>
      <c r="Z418" s="13"/>
      <c r="AA418" s="15"/>
      <c r="AB418" s="49" t="e">
        <f t="shared" si="18"/>
        <v>#N/A</v>
      </c>
      <c r="AC418" s="947"/>
      <c r="AD418" s="948"/>
      <c r="AE418" s="948"/>
      <c r="AF418" s="948"/>
      <c r="AG418" s="948"/>
      <c r="AH418" s="948"/>
      <c r="AI418" s="948"/>
      <c r="AJ418" s="948"/>
      <c r="AK418" s="948"/>
      <c r="AL418" s="948"/>
      <c r="AM418" s="948"/>
      <c r="AN418" s="948"/>
      <c r="AO418" s="948"/>
      <c r="AP418" s="948"/>
      <c r="AQ418" s="949"/>
      <c r="AR418" s="24"/>
      <c r="AS418" s="18"/>
      <c r="AT418" s="5"/>
      <c r="AU418" s="5"/>
      <c r="AV418" s="5"/>
    </row>
    <row r="419" spans="1:48" s="53" customFormat="1" ht="24.95" customHeight="1" outlineLevel="1">
      <c r="A419" s="5"/>
      <c r="B419" s="947"/>
      <c r="C419" s="948"/>
      <c r="D419" s="948"/>
      <c r="E419" s="948"/>
      <c r="F419" s="948"/>
      <c r="G419" s="948"/>
      <c r="H419" s="948"/>
      <c r="I419" s="948"/>
      <c r="J419" s="948"/>
      <c r="K419" s="948"/>
      <c r="L419" s="948"/>
      <c r="M419" s="948"/>
      <c r="N419" s="948"/>
      <c r="O419" s="948"/>
      <c r="P419" s="948"/>
      <c r="Q419" s="949"/>
      <c r="R419" s="947"/>
      <c r="S419" s="950"/>
      <c r="T419" s="951"/>
      <c r="U419" s="948"/>
      <c r="V419" s="948"/>
      <c r="W419" s="949"/>
      <c r="X419" s="13"/>
      <c r="Y419" s="16"/>
      <c r="Z419" s="13"/>
      <c r="AA419" s="15"/>
      <c r="AB419" s="49" t="e">
        <f t="shared" si="18"/>
        <v>#N/A</v>
      </c>
      <c r="AC419" s="947"/>
      <c r="AD419" s="948"/>
      <c r="AE419" s="948"/>
      <c r="AF419" s="948"/>
      <c r="AG419" s="948"/>
      <c r="AH419" s="948"/>
      <c r="AI419" s="948"/>
      <c r="AJ419" s="948"/>
      <c r="AK419" s="948"/>
      <c r="AL419" s="948"/>
      <c r="AM419" s="948"/>
      <c r="AN419" s="948"/>
      <c r="AO419" s="948"/>
      <c r="AP419" s="948"/>
      <c r="AQ419" s="949"/>
      <c r="AR419" s="24"/>
      <c r="AS419" s="18"/>
      <c r="AT419" s="5"/>
      <c r="AU419" s="5"/>
      <c r="AV419" s="5"/>
    </row>
    <row r="420" spans="1:48" s="53" customFormat="1" ht="24.95" customHeight="1" outlineLevel="1">
      <c r="A420" s="5"/>
      <c r="B420" s="947"/>
      <c r="C420" s="948"/>
      <c r="D420" s="948"/>
      <c r="E420" s="948"/>
      <c r="F420" s="948"/>
      <c r="G420" s="948"/>
      <c r="H420" s="948"/>
      <c r="I420" s="948"/>
      <c r="J420" s="948"/>
      <c r="K420" s="948"/>
      <c r="L420" s="948"/>
      <c r="M420" s="948"/>
      <c r="N420" s="948"/>
      <c r="O420" s="948"/>
      <c r="P420" s="948"/>
      <c r="Q420" s="949"/>
      <c r="R420" s="947"/>
      <c r="S420" s="950"/>
      <c r="T420" s="951"/>
      <c r="U420" s="948"/>
      <c r="V420" s="948"/>
      <c r="W420" s="949"/>
      <c r="X420" s="13"/>
      <c r="Y420" s="16"/>
      <c r="Z420" s="13"/>
      <c r="AA420" s="15"/>
      <c r="AB420" s="49" t="e">
        <f t="shared" si="18"/>
        <v>#N/A</v>
      </c>
      <c r="AC420" s="947"/>
      <c r="AD420" s="948"/>
      <c r="AE420" s="948"/>
      <c r="AF420" s="948"/>
      <c r="AG420" s="948"/>
      <c r="AH420" s="948"/>
      <c r="AI420" s="948"/>
      <c r="AJ420" s="948"/>
      <c r="AK420" s="948"/>
      <c r="AL420" s="948"/>
      <c r="AM420" s="948"/>
      <c r="AN420" s="948"/>
      <c r="AO420" s="948"/>
      <c r="AP420" s="948"/>
      <c r="AQ420" s="949"/>
      <c r="AR420" s="24"/>
      <c r="AS420" s="18"/>
      <c r="AT420" s="5"/>
      <c r="AU420" s="5"/>
      <c r="AV420" s="5"/>
    </row>
    <row r="421" spans="1:48" s="53" customFormat="1" ht="24.95" customHeight="1" outlineLevel="1">
      <c r="A421" s="5"/>
      <c r="B421" s="947"/>
      <c r="C421" s="948"/>
      <c r="D421" s="948"/>
      <c r="E421" s="948"/>
      <c r="F421" s="948"/>
      <c r="G421" s="948"/>
      <c r="H421" s="948"/>
      <c r="I421" s="948"/>
      <c r="J421" s="948"/>
      <c r="K421" s="948"/>
      <c r="L421" s="948"/>
      <c r="M421" s="948"/>
      <c r="N421" s="948"/>
      <c r="O421" s="948"/>
      <c r="P421" s="948"/>
      <c r="Q421" s="949"/>
      <c r="R421" s="947"/>
      <c r="S421" s="950"/>
      <c r="T421" s="951"/>
      <c r="U421" s="948"/>
      <c r="V421" s="948"/>
      <c r="W421" s="949"/>
      <c r="X421" s="13"/>
      <c r="Y421" s="16"/>
      <c r="Z421" s="13"/>
      <c r="AA421" s="15"/>
      <c r="AB421" s="49" t="e">
        <f t="shared" si="18"/>
        <v>#N/A</v>
      </c>
      <c r="AC421" s="947"/>
      <c r="AD421" s="948"/>
      <c r="AE421" s="948"/>
      <c r="AF421" s="948"/>
      <c r="AG421" s="948"/>
      <c r="AH421" s="948"/>
      <c r="AI421" s="948"/>
      <c r="AJ421" s="948"/>
      <c r="AK421" s="948"/>
      <c r="AL421" s="948"/>
      <c r="AM421" s="948"/>
      <c r="AN421" s="948"/>
      <c r="AO421" s="948"/>
      <c r="AP421" s="948"/>
      <c r="AQ421" s="949"/>
      <c r="AR421" s="24"/>
      <c r="AS421" s="18"/>
      <c r="AT421" s="5"/>
      <c r="AU421" s="5"/>
      <c r="AV421" s="5"/>
    </row>
    <row r="422" spans="1:48" s="53" customFormat="1" ht="24.95" customHeight="1" outlineLevel="1">
      <c r="A422" s="5"/>
      <c r="B422" s="947"/>
      <c r="C422" s="948"/>
      <c r="D422" s="948"/>
      <c r="E422" s="948"/>
      <c r="F422" s="948"/>
      <c r="G422" s="948"/>
      <c r="H422" s="948"/>
      <c r="I422" s="948"/>
      <c r="J422" s="948"/>
      <c r="K422" s="948"/>
      <c r="L422" s="948"/>
      <c r="M422" s="948"/>
      <c r="N422" s="948"/>
      <c r="O422" s="948"/>
      <c r="P422" s="948"/>
      <c r="Q422" s="949"/>
      <c r="R422" s="947"/>
      <c r="S422" s="950"/>
      <c r="T422" s="951"/>
      <c r="U422" s="948"/>
      <c r="V422" s="948"/>
      <c r="W422" s="949"/>
      <c r="X422" s="13"/>
      <c r="Y422" s="16"/>
      <c r="Z422" s="13"/>
      <c r="AA422" s="15"/>
      <c r="AB422" s="49" t="e">
        <f t="shared" si="18"/>
        <v>#N/A</v>
      </c>
      <c r="AC422" s="947"/>
      <c r="AD422" s="948"/>
      <c r="AE422" s="948"/>
      <c r="AF422" s="948"/>
      <c r="AG422" s="948"/>
      <c r="AH422" s="948"/>
      <c r="AI422" s="948"/>
      <c r="AJ422" s="948"/>
      <c r="AK422" s="948"/>
      <c r="AL422" s="948"/>
      <c r="AM422" s="948"/>
      <c r="AN422" s="948"/>
      <c r="AO422" s="948"/>
      <c r="AP422" s="948"/>
      <c r="AQ422" s="949"/>
      <c r="AR422" s="24"/>
      <c r="AS422" s="18"/>
      <c r="AT422" s="5"/>
      <c r="AU422" s="5"/>
      <c r="AV422" s="5"/>
    </row>
    <row r="423" spans="1:48" s="53" customFormat="1" ht="24.95" customHeight="1" outlineLevel="1" thickBot="1">
      <c r="A423" s="5"/>
      <c r="B423" s="947"/>
      <c r="C423" s="948"/>
      <c r="D423" s="948"/>
      <c r="E423" s="948"/>
      <c r="F423" s="948"/>
      <c r="G423" s="948"/>
      <c r="H423" s="948"/>
      <c r="I423" s="948"/>
      <c r="J423" s="948"/>
      <c r="K423" s="948"/>
      <c r="L423" s="948"/>
      <c r="M423" s="948"/>
      <c r="N423" s="948"/>
      <c r="O423" s="948"/>
      <c r="P423" s="948"/>
      <c r="Q423" s="949"/>
      <c r="R423" s="952"/>
      <c r="S423" s="953"/>
      <c r="T423" s="954"/>
      <c r="U423" s="955"/>
      <c r="V423" s="955"/>
      <c r="W423" s="956"/>
      <c r="X423" s="19"/>
      <c r="Y423" s="25"/>
      <c r="Z423" s="28"/>
      <c r="AA423" s="50"/>
      <c r="AB423" s="51" t="e">
        <f t="shared" si="18"/>
        <v>#N/A</v>
      </c>
      <c r="AC423" s="952"/>
      <c r="AD423" s="955"/>
      <c r="AE423" s="955"/>
      <c r="AF423" s="955"/>
      <c r="AG423" s="955"/>
      <c r="AH423" s="955"/>
      <c r="AI423" s="955"/>
      <c r="AJ423" s="955"/>
      <c r="AK423" s="955"/>
      <c r="AL423" s="955"/>
      <c r="AM423" s="955"/>
      <c r="AN423" s="955"/>
      <c r="AO423" s="955"/>
      <c r="AP423" s="955"/>
      <c r="AQ423" s="956"/>
      <c r="AR423" s="26"/>
      <c r="AS423" s="22"/>
      <c r="AT423" s="5"/>
      <c r="AU423" s="5"/>
      <c r="AV423" s="5"/>
    </row>
    <row r="424" spans="1:48" s="53" customFormat="1" ht="24.95" customHeight="1" outlineLevel="1" thickBot="1">
      <c r="B424" s="938"/>
      <c r="C424" s="939"/>
      <c r="D424" s="939"/>
      <c r="E424" s="939"/>
      <c r="F424" s="939"/>
      <c r="G424" s="939"/>
      <c r="H424" s="939"/>
      <c r="I424" s="939"/>
      <c r="J424" s="939"/>
      <c r="K424" s="939"/>
      <c r="L424" s="939"/>
      <c r="M424" s="939"/>
      <c r="N424" s="939"/>
      <c r="O424" s="939"/>
      <c r="P424" s="939"/>
      <c r="Q424" s="940"/>
      <c r="R424" s="1022" t="s">
        <v>132</v>
      </c>
      <c r="S424" s="1023"/>
      <c r="T424" s="1023"/>
      <c r="U424" s="1023"/>
      <c r="V424" s="1023"/>
      <c r="W424" s="1023"/>
      <c r="X424" s="1023"/>
      <c r="Y424" s="1024"/>
      <c r="Z424" s="62">
        <f>ROUNDUP(SUM(Z415:Z423)*$AK412,0)</f>
        <v>0</v>
      </c>
      <c r="AA424" s="63">
        <f>ROUNDUP(SUM(AA415:AA423)*$AK412,0)</f>
        <v>0</v>
      </c>
      <c r="AB424" s="69"/>
      <c r="AC424" s="944"/>
      <c r="AD424" s="945"/>
      <c r="AE424" s="945"/>
      <c r="AF424" s="945"/>
      <c r="AG424" s="945"/>
      <c r="AH424" s="945"/>
      <c r="AI424" s="945"/>
      <c r="AJ424" s="945"/>
      <c r="AK424" s="945"/>
      <c r="AL424" s="945"/>
      <c r="AM424" s="945"/>
      <c r="AN424" s="945"/>
      <c r="AO424" s="945"/>
      <c r="AP424" s="945"/>
      <c r="AQ424" s="945"/>
      <c r="AR424" s="945"/>
      <c r="AS424" s="946"/>
      <c r="AU424" s="5"/>
      <c r="AV424" s="5"/>
    </row>
    <row r="425" spans="1:48" s="53" customFormat="1" ht="24.95" customHeight="1" outlineLevel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1"/>
      <c r="AS425" s="1"/>
      <c r="AT425" s="5"/>
      <c r="AU425" s="5"/>
      <c r="AV425" s="5"/>
    </row>
    <row r="426" spans="1:48" s="5" customFormat="1" ht="24.95" customHeight="1">
      <c r="AR426" s="1"/>
      <c r="AS426" s="1"/>
    </row>
    <row r="427" spans="1:48" s="5" customFormat="1" ht="24.95" customHeight="1" thickBot="1">
      <c r="A427" s="53"/>
      <c r="B427" s="1052" t="s">
        <v>114</v>
      </c>
      <c r="C427" s="1052"/>
      <c r="D427" s="1052"/>
      <c r="E427" s="1052"/>
      <c r="F427" s="1052"/>
      <c r="G427" s="1052"/>
      <c r="H427" s="1052"/>
      <c r="I427" s="1052"/>
      <c r="J427" s="1052"/>
      <c r="K427" s="1052"/>
      <c r="L427" s="1052"/>
      <c r="M427" s="1052"/>
      <c r="N427" s="1052"/>
      <c r="O427" s="1052"/>
      <c r="P427" s="1052"/>
      <c r="Q427" s="1052"/>
      <c r="R427" s="1052"/>
      <c r="S427" s="1052"/>
      <c r="T427" s="1052"/>
      <c r="U427" s="1052"/>
      <c r="V427" s="1052"/>
      <c r="W427" s="1052"/>
      <c r="X427" s="1052"/>
      <c r="Y427" s="1052"/>
      <c r="Z427" s="1052"/>
      <c r="AA427" s="1052"/>
      <c r="AB427" s="1052"/>
      <c r="AC427" s="1052"/>
      <c r="AD427" s="1052"/>
      <c r="AE427" s="1052"/>
      <c r="AF427" s="1052"/>
      <c r="AG427" s="1052"/>
      <c r="AH427" s="1052"/>
      <c r="AI427" s="1052"/>
      <c r="AJ427" s="1052"/>
      <c r="AK427" s="1052"/>
      <c r="AL427" s="1052"/>
      <c r="AM427" s="1052"/>
      <c r="AN427" s="1052"/>
      <c r="AO427" s="1052"/>
      <c r="AP427" s="1052"/>
      <c r="AQ427" s="1052"/>
      <c r="AR427" s="1052"/>
      <c r="AS427" s="1052"/>
      <c r="AT427" s="11"/>
    </row>
    <row r="428" spans="1:48" s="53" customFormat="1" ht="24.95" customHeight="1">
      <c r="B428" s="1053" t="s">
        <v>254</v>
      </c>
      <c r="C428" s="1054"/>
      <c r="D428" s="1053" t="s">
        <v>87</v>
      </c>
      <c r="E428" s="1059"/>
      <c r="F428" s="1059"/>
      <c r="G428" s="1059"/>
      <c r="H428" s="1059"/>
      <c r="I428" s="1059"/>
      <c r="J428" s="1059"/>
      <c r="K428" s="1059"/>
      <c r="L428" s="1059"/>
      <c r="M428" s="1059"/>
      <c r="N428" s="1059"/>
      <c r="O428" s="1059"/>
      <c r="P428" s="1059"/>
      <c r="Q428" s="1059"/>
      <c r="R428" s="1059"/>
      <c r="S428" s="1059"/>
      <c r="T428" s="1059"/>
      <c r="U428" s="1059"/>
      <c r="V428" s="1059"/>
      <c r="W428" s="1059"/>
      <c r="X428" s="1059"/>
      <c r="Y428" s="1059"/>
      <c r="Z428" s="1059"/>
      <c r="AA428" s="1059"/>
      <c r="AB428" s="1059"/>
      <c r="AC428" s="1059"/>
      <c r="AD428" s="1059"/>
      <c r="AE428" s="1059"/>
      <c r="AF428" s="1059"/>
      <c r="AG428" s="1059"/>
      <c r="AH428" s="1059"/>
      <c r="AI428" s="1059"/>
      <c r="AJ428" s="1059"/>
      <c r="AK428" s="1054"/>
      <c r="AL428" s="1062" t="s">
        <v>363</v>
      </c>
      <c r="AM428" s="1063"/>
      <c r="AN428" s="1063"/>
      <c r="AO428" s="1063"/>
      <c r="AP428" s="1063"/>
      <c r="AQ428" s="1063"/>
      <c r="AR428" s="1063"/>
      <c r="AS428" s="1064"/>
      <c r="AT428" s="11"/>
      <c r="AU428" s="5"/>
      <c r="AV428" s="5"/>
    </row>
    <row r="429" spans="1:48" s="53" customFormat="1" ht="24.95" customHeight="1">
      <c r="B429" s="1055"/>
      <c r="C429" s="1056"/>
      <c r="D429" s="1055"/>
      <c r="E429" s="1060"/>
      <c r="F429" s="1060"/>
      <c r="G429" s="1060"/>
      <c r="H429" s="1060"/>
      <c r="I429" s="1060"/>
      <c r="J429" s="1060"/>
      <c r="K429" s="1060"/>
      <c r="L429" s="1060"/>
      <c r="M429" s="1060"/>
      <c r="N429" s="1060"/>
      <c r="O429" s="1060"/>
      <c r="P429" s="1060"/>
      <c r="Q429" s="1060"/>
      <c r="R429" s="1060"/>
      <c r="S429" s="1060"/>
      <c r="T429" s="1060"/>
      <c r="U429" s="1060"/>
      <c r="V429" s="1060"/>
      <c r="W429" s="1060"/>
      <c r="X429" s="1060"/>
      <c r="Y429" s="1060"/>
      <c r="Z429" s="1060"/>
      <c r="AA429" s="1060"/>
      <c r="AB429" s="1060"/>
      <c r="AC429" s="1060"/>
      <c r="AD429" s="1060"/>
      <c r="AE429" s="1060"/>
      <c r="AF429" s="1060"/>
      <c r="AG429" s="1060"/>
      <c r="AH429" s="1060"/>
      <c r="AI429" s="1060"/>
      <c r="AJ429" s="1060"/>
      <c r="AK429" s="1056"/>
      <c r="AL429" s="1065"/>
      <c r="AM429" s="1066"/>
      <c r="AN429" s="1066"/>
      <c r="AO429" s="1066"/>
      <c r="AP429" s="1066"/>
      <c r="AQ429" s="1066"/>
      <c r="AR429" s="1066"/>
      <c r="AS429" s="1067"/>
      <c r="AT429" s="11"/>
      <c r="AU429" s="5"/>
      <c r="AV429" s="5"/>
    </row>
    <row r="430" spans="1:48" s="53" customFormat="1" ht="24.95" customHeight="1" thickBot="1">
      <c r="B430" s="1057"/>
      <c r="C430" s="1058"/>
      <c r="D430" s="1057"/>
      <c r="E430" s="1061"/>
      <c r="F430" s="1061"/>
      <c r="G430" s="1061"/>
      <c r="H430" s="1061"/>
      <c r="I430" s="1061"/>
      <c r="J430" s="1061"/>
      <c r="K430" s="1061"/>
      <c r="L430" s="1061"/>
      <c r="M430" s="1061"/>
      <c r="N430" s="1061"/>
      <c r="O430" s="1061"/>
      <c r="P430" s="1061"/>
      <c r="Q430" s="1061"/>
      <c r="R430" s="1061"/>
      <c r="S430" s="1061"/>
      <c r="T430" s="1061"/>
      <c r="U430" s="1061"/>
      <c r="V430" s="1061"/>
      <c r="W430" s="1061"/>
      <c r="X430" s="1061"/>
      <c r="Y430" s="1061"/>
      <c r="Z430" s="1061"/>
      <c r="AA430" s="1061"/>
      <c r="AB430" s="1061"/>
      <c r="AC430" s="1061"/>
      <c r="AD430" s="1061"/>
      <c r="AE430" s="1061"/>
      <c r="AF430" s="1061"/>
      <c r="AG430" s="1061"/>
      <c r="AH430" s="1061"/>
      <c r="AI430" s="1061"/>
      <c r="AJ430" s="1061"/>
      <c r="AK430" s="1058"/>
      <c r="AL430" s="1068" t="s">
        <v>274</v>
      </c>
      <c r="AM430" s="1069"/>
      <c r="AN430" s="1069"/>
      <c r="AO430" s="1069"/>
      <c r="AP430" s="1069"/>
      <c r="AQ430" s="1069"/>
      <c r="AR430" s="1069"/>
      <c r="AS430" s="1070"/>
      <c r="AT430" s="11"/>
      <c r="AU430" s="5"/>
      <c r="AV430" s="5"/>
    </row>
    <row r="431" spans="1:48" s="53" customFormat="1" ht="24.95" customHeight="1" outlineLevel="1" thickBot="1">
      <c r="B431" s="1047"/>
      <c r="C431" s="1048"/>
      <c r="D431" s="1048"/>
      <c r="E431" s="1048"/>
      <c r="F431" s="1048"/>
      <c r="G431" s="1048"/>
      <c r="H431" s="1048"/>
      <c r="I431" s="1048"/>
      <c r="J431" s="1048"/>
      <c r="K431" s="1048"/>
      <c r="L431" s="1048"/>
      <c r="M431" s="1048"/>
      <c r="N431" s="1048"/>
      <c r="O431" s="1048"/>
      <c r="P431" s="1048"/>
      <c r="Q431" s="1048"/>
      <c r="R431" s="1048"/>
      <c r="S431" s="1048"/>
      <c r="T431" s="1048"/>
      <c r="U431" s="1048"/>
      <c r="V431" s="1048"/>
      <c r="W431" s="1048"/>
      <c r="X431" s="1048"/>
      <c r="Y431" s="1048"/>
      <c r="Z431" s="1049" t="s">
        <v>115</v>
      </c>
      <c r="AA431" s="1050"/>
      <c r="AB431" s="1051"/>
      <c r="AC431" s="993" t="s">
        <v>116</v>
      </c>
      <c r="AD431" s="994"/>
      <c r="AE431" s="994"/>
      <c r="AF431" s="994"/>
      <c r="AG431" s="994"/>
      <c r="AH431" s="994"/>
      <c r="AI431" s="581">
        <v>0</v>
      </c>
      <c r="AJ431" s="582"/>
      <c r="AK431" s="995">
        <f>AI431/AR$9</f>
        <v>0</v>
      </c>
      <c r="AL431" s="996"/>
      <c r="AM431" s="920" t="s">
        <v>175</v>
      </c>
      <c r="AN431" s="963"/>
      <c r="AO431" s="963"/>
      <c r="AP431" s="963"/>
      <c r="AQ431" s="921"/>
      <c r="AR431" s="961"/>
      <c r="AS431" s="962"/>
      <c r="AU431" s="5"/>
      <c r="AV431" s="5"/>
    </row>
    <row r="432" spans="1:48" s="53" customFormat="1" ht="24.95" customHeight="1" outlineLevel="1">
      <c r="B432" s="920" t="s">
        <v>117</v>
      </c>
      <c r="C432" s="963"/>
      <c r="D432" s="963"/>
      <c r="E432" s="963"/>
      <c r="F432" s="963"/>
      <c r="G432" s="963"/>
      <c r="H432" s="963"/>
      <c r="I432" s="963"/>
      <c r="J432" s="963"/>
      <c r="K432" s="963"/>
      <c r="L432" s="963"/>
      <c r="M432" s="963"/>
      <c r="N432" s="963"/>
      <c r="O432" s="963"/>
      <c r="P432" s="963"/>
      <c r="Q432" s="964"/>
      <c r="R432" s="920" t="s">
        <v>118</v>
      </c>
      <c r="S432" s="921"/>
      <c r="T432" s="963" t="s">
        <v>119</v>
      </c>
      <c r="U432" s="963"/>
      <c r="V432" s="963"/>
      <c r="W432" s="964"/>
      <c r="X432" s="967" t="s">
        <v>46</v>
      </c>
      <c r="Y432" s="1042" t="s">
        <v>47</v>
      </c>
      <c r="Z432" s="1044" t="s">
        <v>120</v>
      </c>
      <c r="AA432" s="1045" t="s">
        <v>121</v>
      </c>
      <c r="AB432" s="1046" t="s">
        <v>122</v>
      </c>
      <c r="AC432" s="920" t="s">
        <v>123</v>
      </c>
      <c r="AD432" s="963"/>
      <c r="AE432" s="963"/>
      <c r="AF432" s="963"/>
      <c r="AG432" s="963"/>
      <c r="AH432" s="963"/>
      <c r="AI432" s="963"/>
      <c r="AJ432" s="963"/>
      <c r="AK432" s="963"/>
      <c r="AL432" s="963"/>
      <c r="AM432" s="963"/>
      <c r="AN432" s="963"/>
      <c r="AO432" s="963"/>
      <c r="AP432" s="963"/>
      <c r="AQ432" s="964"/>
      <c r="AR432" s="1026" t="s">
        <v>124</v>
      </c>
      <c r="AS432" s="1027"/>
      <c r="AU432" s="5"/>
      <c r="AV432" s="5"/>
    </row>
    <row r="433" spans="1:48" s="53" customFormat="1" ht="24.95" customHeight="1" outlineLevel="1">
      <c r="B433" s="922"/>
      <c r="C433" s="965"/>
      <c r="D433" s="965"/>
      <c r="E433" s="965"/>
      <c r="F433" s="965"/>
      <c r="G433" s="965"/>
      <c r="H433" s="965"/>
      <c r="I433" s="965"/>
      <c r="J433" s="965"/>
      <c r="K433" s="965"/>
      <c r="L433" s="965"/>
      <c r="M433" s="965"/>
      <c r="N433" s="965"/>
      <c r="O433" s="965"/>
      <c r="P433" s="965"/>
      <c r="Q433" s="966"/>
      <c r="R433" s="922"/>
      <c r="S433" s="923"/>
      <c r="T433" s="965"/>
      <c r="U433" s="965"/>
      <c r="V433" s="965"/>
      <c r="W433" s="966"/>
      <c r="X433" s="968"/>
      <c r="Y433" s="1043"/>
      <c r="Z433" s="968"/>
      <c r="AA433" s="974"/>
      <c r="AB433" s="970"/>
      <c r="AC433" s="922"/>
      <c r="AD433" s="965"/>
      <c r="AE433" s="965"/>
      <c r="AF433" s="965"/>
      <c r="AG433" s="965"/>
      <c r="AH433" s="965"/>
      <c r="AI433" s="965"/>
      <c r="AJ433" s="965"/>
      <c r="AK433" s="965"/>
      <c r="AL433" s="965"/>
      <c r="AM433" s="965"/>
      <c r="AN433" s="965"/>
      <c r="AO433" s="965"/>
      <c r="AP433" s="965"/>
      <c r="AQ433" s="966"/>
      <c r="AR433" s="23" t="s">
        <v>125</v>
      </c>
      <c r="AS433" s="12" t="s">
        <v>126</v>
      </c>
      <c r="AU433" s="5"/>
      <c r="AV433" s="5"/>
    </row>
    <row r="434" spans="1:48" s="53" customFormat="1" ht="24.95" customHeight="1" outlineLevel="1">
      <c r="B434" s="947"/>
      <c r="C434" s="948"/>
      <c r="D434" s="948"/>
      <c r="E434" s="948"/>
      <c r="F434" s="948"/>
      <c r="G434" s="948"/>
      <c r="H434" s="948"/>
      <c r="I434" s="948"/>
      <c r="J434" s="948"/>
      <c r="K434" s="948"/>
      <c r="L434" s="948"/>
      <c r="M434" s="948"/>
      <c r="N434" s="948"/>
      <c r="O434" s="948"/>
      <c r="P434" s="948"/>
      <c r="Q434" s="949"/>
      <c r="R434" s="947"/>
      <c r="S434" s="950"/>
      <c r="T434" s="951"/>
      <c r="U434" s="948"/>
      <c r="V434" s="948"/>
      <c r="W434" s="949"/>
      <c r="X434" s="13"/>
      <c r="Y434" s="16"/>
      <c r="Z434" s="13"/>
      <c r="AA434" s="15"/>
      <c r="AB434" s="49" t="e">
        <f>INDEX($AM$116:$AT$119,MATCH(Z434,$AK$116:$AK$119,0),MATCH(AA434,$AM$120:$AT$120,0))</f>
        <v>#N/A</v>
      </c>
      <c r="AC434" s="947"/>
      <c r="AD434" s="948"/>
      <c r="AE434" s="948"/>
      <c r="AF434" s="948"/>
      <c r="AG434" s="948"/>
      <c r="AH434" s="948"/>
      <c r="AI434" s="948"/>
      <c r="AJ434" s="948"/>
      <c r="AK434" s="948"/>
      <c r="AL434" s="948"/>
      <c r="AM434" s="948"/>
      <c r="AN434" s="948"/>
      <c r="AO434" s="948"/>
      <c r="AP434" s="948"/>
      <c r="AQ434" s="949"/>
      <c r="AR434" s="24"/>
      <c r="AS434" s="18"/>
      <c r="AU434" s="5"/>
      <c r="AV434" s="5"/>
    </row>
    <row r="435" spans="1:48" s="53" customFormat="1" ht="24.95" customHeight="1" outlineLevel="1">
      <c r="A435" s="5"/>
      <c r="B435" s="947"/>
      <c r="C435" s="948"/>
      <c r="D435" s="948"/>
      <c r="E435" s="948"/>
      <c r="F435" s="948"/>
      <c r="G435" s="948"/>
      <c r="H435" s="948"/>
      <c r="I435" s="948"/>
      <c r="J435" s="948"/>
      <c r="K435" s="948"/>
      <c r="L435" s="948"/>
      <c r="M435" s="948"/>
      <c r="N435" s="948"/>
      <c r="O435" s="948"/>
      <c r="P435" s="948"/>
      <c r="Q435" s="949"/>
      <c r="R435" s="947"/>
      <c r="S435" s="950"/>
      <c r="T435" s="951"/>
      <c r="U435" s="948"/>
      <c r="V435" s="948"/>
      <c r="W435" s="949"/>
      <c r="X435" s="13"/>
      <c r="Y435" s="16"/>
      <c r="Z435" s="13"/>
      <c r="AA435" s="15"/>
      <c r="AB435" s="49" t="e">
        <f t="shared" ref="AB435:AB442" si="19">INDEX($AM$116:$AT$119,MATCH(Z435,$AK$116:$AK$119,0),MATCH(AA435,$AM$120:$AT$120,0))</f>
        <v>#N/A</v>
      </c>
      <c r="AC435" s="947"/>
      <c r="AD435" s="948"/>
      <c r="AE435" s="948"/>
      <c r="AF435" s="948"/>
      <c r="AG435" s="948"/>
      <c r="AH435" s="948"/>
      <c r="AI435" s="948"/>
      <c r="AJ435" s="948"/>
      <c r="AK435" s="948"/>
      <c r="AL435" s="948"/>
      <c r="AM435" s="948"/>
      <c r="AN435" s="948"/>
      <c r="AO435" s="948"/>
      <c r="AP435" s="948"/>
      <c r="AQ435" s="949"/>
      <c r="AR435" s="24"/>
      <c r="AS435" s="18"/>
      <c r="AT435" s="5"/>
      <c r="AU435" s="5"/>
      <c r="AV435" s="5"/>
    </row>
    <row r="436" spans="1:48" s="53" customFormat="1" ht="24.95" customHeight="1" outlineLevel="1">
      <c r="A436" s="5"/>
      <c r="B436" s="947"/>
      <c r="C436" s="948"/>
      <c r="D436" s="948"/>
      <c r="E436" s="948"/>
      <c r="F436" s="948"/>
      <c r="G436" s="948"/>
      <c r="H436" s="948"/>
      <c r="I436" s="948"/>
      <c r="J436" s="948"/>
      <c r="K436" s="948"/>
      <c r="L436" s="948"/>
      <c r="M436" s="948"/>
      <c r="N436" s="948"/>
      <c r="O436" s="948"/>
      <c r="P436" s="948"/>
      <c r="Q436" s="949"/>
      <c r="R436" s="947"/>
      <c r="S436" s="950"/>
      <c r="T436" s="951"/>
      <c r="U436" s="948"/>
      <c r="V436" s="948"/>
      <c r="W436" s="949"/>
      <c r="X436" s="13"/>
      <c r="Y436" s="16"/>
      <c r="Z436" s="13"/>
      <c r="AA436" s="15"/>
      <c r="AB436" s="49" t="e">
        <f t="shared" si="19"/>
        <v>#N/A</v>
      </c>
      <c r="AC436" s="947"/>
      <c r="AD436" s="948"/>
      <c r="AE436" s="948"/>
      <c r="AF436" s="948"/>
      <c r="AG436" s="948"/>
      <c r="AH436" s="948"/>
      <c r="AI436" s="948"/>
      <c r="AJ436" s="948"/>
      <c r="AK436" s="948"/>
      <c r="AL436" s="948"/>
      <c r="AM436" s="948"/>
      <c r="AN436" s="948"/>
      <c r="AO436" s="948"/>
      <c r="AP436" s="948"/>
      <c r="AQ436" s="949"/>
      <c r="AR436" s="24"/>
      <c r="AS436" s="18"/>
      <c r="AT436" s="5"/>
      <c r="AU436" s="5"/>
      <c r="AV436" s="5"/>
    </row>
    <row r="437" spans="1:48" s="53" customFormat="1" ht="24.95" customHeight="1" outlineLevel="1">
      <c r="A437" s="5"/>
      <c r="B437" s="947"/>
      <c r="C437" s="948"/>
      <c r="D437" s="948"/>
      <c r="E437" s="948"/>
      <c r="F437" s="948"/>
      <c r="G437" s="948"/>
      <c r="H437" s="948"/>
      <c r="I437" s="948"/>
      <c r="J437" s="948"/>
      <c r="K437" s="948"/>
      <c r="L437" s="948"/>
      <c r="M437" s="948"/>
      <c r="N437" s="948"/>
      <c r="O437" s="948"/>
      <c r="P437" s="948"/>
      <c r="Q437" s="949"/>
      <c r="R437" s="947"/>
      <c r="S437" s="950"/>
      <c r="T437" s="951"/>
      <c r="U437" s="948"/>
      <c r="V437" s="948"/>
      <c r="W437" s="949"/>
      <c r="X437" s="13"/>
      <c r="Y437" s="16"/>
      <c r="Z437" s="13"/>
      <c r="AA437" s="15"/>
      <c r="AB437" s="49" t="e">
        <f t="shared" si="19"/>
        <v>#N/A</v>
      </c>
      <c r="AC437" s="947"/>
      <c r="AD437" s="948"/>
      <c r="AE437" s="948"/>
      <c r="AF437" s="948"/>
      <c r="AG437" s="948"/>
      <c r="AH437" s="948"/>
      <c r="AI437" s="948"/>
      <c r="AJ437" s="948"/>
      <c r="AK437" s="948"/>
      <c r="AL437" s="948"/>
      <c r="AM437" s="948"/>
      <c r="AN437" s="948"/>
      <c r="AO437" s="948"/>
      <c r="AP437" s="948"/>
      <c r="AQ437" s="949"/>
      <c r="AR437" s="24"/>
      <c r="AS437" s="18"/>
      <c r="AT437" s="5"/>
      <c r="AU437" s="5"/>
      <c r="AV437" s="5"/>
    </row>
    <row r="438" spans="1:48" s="53" customFormat="1" ht="24.95" customHeight="1" outlineLevel="1">
      <c r="A438" s="5"/>
      <c r="B438" s="947"/>
      <c r="C438" s="948"/>
      <c r="D438" s="948"/>
      <c r="E438" s="948"/>
      <c r="F438" s="948"/>
      <c r="G438" s="948"/>
      <c r="H438" s="948"/>
      <c r="I438" s="948"/>
      <c r="J438" s="948"/>
      <c r="K438" s="948"/>
      <c r="L438" s="948"/>
      <c r="M438" s="948"/>
      <c r="N438" s="948"/>
      <c r="O438" s="948"/>
      <c r="P438" s="948"/>
      <c r="Q438" s="949"/>
      <c r="R438" s="947"/>
      <c r="S438" s="950"/>
      <c r="T438" s="951"/>
      <c r="U438" s="948"/>
      <c r="V438" s="948"/>
      <c r="W438" s="949"/>
      <c r="X438" s="13"/>
      <c r="Y438" s="16"/>
      <c r="Z438" s="13"/>
      <c r="AA438" s="15"/>
      <c r="AB438" s="49" t="e">
        <f t="shared" si="19"/>
        <v>#N/A</v>
      </c>
      <c r="AC438" s="947"/>
      <c r="AD438" s="948"/>
      <c r="AE438" s="948"/>
      <c r="AF438" s="948"/>
      <c r="AG438" s="948"/>
      <c r="AH438" s="948"/>
      <c r="AI438" s="948"/>
      <c r="AJ438" s="948"/>
      <c r="AK438" s="948"/>
      <c r="AL438" s="948"/>
      <c r="AM438" s="948"/>
      <c r="AN438" s="948"/>
      <c r="AO438" s="948"/>
      <c r="AP438" s="948"/>
      <c r="AQ438" s="949"/>
      <c r="AR438" s="24"/>
      <c r="AS438" s="18"/>
      <c r="AT438" s="5"/>
      <c r="AU438" s="5"/>
      <c r="AV438" s="5"/>
    </row>
    <row r="439" spans="1:48" s="53" customFormat="1" ht="24.95" customHeight="1" outlineLevel="1">
      <c r="A439" s="5"/>
      <c r="B439" s="947"/>
      <c r="C439" s="948"/>
      <c r="D439" s="948"/>
      <c r="E439" s="948"/>
      <c r="F439" s="948"/>
      <c r="G439" s="948"/>
      <c r="H439" s="948"/>
      <c r="I439" s="948"/>
      <c r="J439" s="948"/>
      <c r="K439" s="948"/>
      <c r="L439" s="948"/>
      <c r="M439" s="948"/>
      <c r="N439" s="948"/>
      <c r="O439" s="948"/>
      <c r="P439" s="948"/>
      <c r="Q439" s="949"/>
      <c r="R439" s="947"/>
      <c r="S439" s="950"/>
      <c r="T439" s="951"/>
      <c r="U439" s="948"/>
      <c r="V439" s="948"/>
      <c r="W439" s="949"/>
      <c r="X439" s="13"/>
      <c r="Y439" s="16"/>
      <c r="Z439" s="13"/>
      <c r="AA439" s="15"/>
      <c r="AB439" s="49" t="e">
        <f t="shared" si="19"/>
        <v>#N/A</v>
      </c>
      <c r="AC439" s="947"/>
      <c r="AD439" s="948"/>
      <c r="AE439" s="948"/>
      <c r="AF439" s="948"/>
      <c r="AG439" s="948"/>
      <c r="AH439" s="948"/>
      <c r="AI439" s="948"/>
      <c r="AJ439" s="948"/>
      <c r="AK439" s="948"/>
      <c r="AL439" s="948"/>
      <c r="AM439" s="948"/>
      <c r="AN439" s="948"/>
      <c r="AO439" s="948"/>
      <c r="AP439" s="948"/>
      <c r="AQ439" s="949"/>
      <c r="AR439" s="24"/>
      <c r="AS439" s="18"/>
      <c r="AT439" s="5"/>
      <c r="AU439" s="5"/>
      <c r="AV439" s="5"/>
    </row>
    <row r="440" spans="1:48" s="53" customFormat="1" ht="24.95" customHeight="1" outlineLevel="1">
      <c r="A440" s="5"/>
      <c r="B440" s="947"/>
      <c r="C440" s="948"/>
      <c r="D440" s="948"/>
      <c r="E440" s="948"/>
      <c r="F440" s="948"/>
      <c r="G440" s="948"/>
      <c r="H440" s="948"/>
      <c r="I440" s="948"/>
      <c r="J440" s="948"/>
      <c r="K440" s="948"/>
      <c r="L440" s="948"/>
      <c r="M440" s="948"/>
      <c r="N440" s="948"/>
      <c r="O440" s="948"/>
      <c r="P440" s="948"/>
      <c r="Q440" s="949"/>
      <c r="R440" s="947"/>
      <c r="S440" s="950"/>
      <c r="T440" s="951"/>
      <c r="U440" s="948"/>
      <c r="V440" s="948"/>
      <c r="W440" s="949"/>
      <c r="X440" s="13"/>
      <c r="Y440" s="16"/>
      <c r="Z440" s="13"/>
      <c r="AA440" s="15"/>
      <c r="AB440" s="49" t="e">
        <f t="shared" si="19"/>
        <v>#N/A</v>
      </c>
      <c r="AC440" s="947"/>
      <c r="AD440" s="948"/>
      <c r="AE440" s="948"/>
      <c r="AF440" s="948"/>
      <c r="AG440" s="948"/>
      <c r="AH440" s="948"/>
      <c r="AI440" s="948"/>
      <c r="AJ440" s="948"/>
      <c r="AK440" s="948"/>
      <c r="AL440" s="948"/>
      <c r="AM440" s="948"/>
      <c r="AN440" s="948"/>
      <c r="AO440" s="948"/>
      <c r="AP440" s="948"/>
      <c r="AQ440" s="949"/>
      <c r="AR440" s="24"/>
      <c r="AS440" s="18"/>
      <c r="AT440" s="5"/>
      <c r="AU440" s="5"/>
      <c r="AV440" s="5"/>
    </row>
    <row r="441" spans="1:48" s="53" customFormat="1" ht="24.95" customHeight="1" outlineLevel="1">
      <c r="A441" s="5"/>
      <c r="B441" s="947"/>
      <c r="C441" s="948"/>
      <c r="D441" s="948"/>
      <c r="E441" s="948"/>
      <c r="F441" s="948"/>
      <c r="G441" s="948"/>
      <c r="H441" s="948"/>
      <c r="I441" s="948"/>
      <c r="J441" s="948"/>
      <c r="K441" s="948"/>
      <c r="L441" s="948"/>
      <c r="M441" s="948"/>
      <c r="N441" s="948"/>
      <c r="O441" s="948"/>
      <c r="P441" s="948"/>
      <c r="Q441" s="949"/>
      <c r="R441" s="947"/>
      <c r="S441" s="950"/>
      <c r="T441" s="951"/>
      <c r="U441" s="948"/>
      <c r="V441" s="948"/>
      <c r="W441" s="949"/>
      <c r="X441" s="13"/>
      <c r="Y441" s="16"/>
      <c r="Z441" s="13"/>
      <c r="AA441" s="15"/>
      <c r="AB441" s="49" t="e">
        <f t="shared" si="19"/>
        <v>#N/A</v>
      </c>
      <c r="AC441" s="947"/>
      <c r="AD441" s="948"/>
      <c r="AE441" s="948"/>
      <c r="AF441" s="948"/>
      <c r="AG441" s="948"/>
      <c r="AH441" s="948"/>
      <c r="AI441" s="948"/>
      <c r="AJ441" s="948"/>
      <c r="AK441" s="948"/>
      <c r="AL441" s="948"/>
      <c r="AM441" s="948"/>
      <c r="AN441" s="948"/>
      <c r="AO441" s="948"/>
      <c r="AP441" s="948"/>
      <c r="AQ441" s="949"/>
      <c r="AR441" s="24"/>
      <c r="AS441" s="18"/>
      <c r="AT441" s="5"/>
      <c r="AU441" s="5"/>
      <c r="AV441" s="5"/>
    </row>
    <row r="442" spans="1:48" s="5" customFormat="1" ht="24.95" customHeight="1" outlineLevel="1" thickBot="1">
      <c r="B442" s="947"/>
      <c r="C442" s="948"/>
      <c r="D442" s="948"/>
      <c r="E442" s="948"/>
      <c r="F442" s="948"/>
      <c r="G442" s="948"/>
      <c r="H442" s="948"/>
      <c r="I442" s="948"/>
      <c r="J442" s="948"/>
      <c r="K442" s="948"/>
      <c r="L442" s="948"/>
      <c r="M442" s="948"/>
      <c r="N442" s="948"/>
      <c r="O442" s="948"/>
      <c r="P442" s="948"/>
      <c r="Q442" s="949"/>
      <c r="R442" s="952"/>
      <c r="S442" s="953"/>
      <c r="T442" s="954"/>
      <c r="U442" s="955"/>
      <c r="V442" s="955"/>
      <c r="W442" s="956"/>
      <c r="X442" s="19"/>
      <c r="Y442" s="25"/>
      <c r="Z442" s="28"/>
      <c r="AA442" s="50"/>
      <c r="AB442" s="51" t="e">
        <f t="shared" si="19"/>
        <v>#N/A</v>
      </c>
      <c r="AC442" s="952"/>
      <c r="AD442" s="955"/>
      <c r="AE442" s="955"/>
      <c r="AF442" s="955"/>
      <c r="AG442" s="955"/>
      <c r="AH442" s="955"/>
      <c r="AI442" s="955"/>
      <c r="AJ442" s="955"/>
      <c r="AK442" s="955"/>
      <c r="AL442" s="955"/>
      <c r="AM442" s="955"/>
      <c r="AN442" s="955"/>
      <c r="AO442" s="955"/>
      <c r="AP442" s="955"/>
      <c r="AQ442" s="956"/>
      <c r="AR442" s="26"/>
      <c r="AS442" s="22"/>
    </row>
    <row r="443" spans="1:48" s="5" customFormat="1" ht="24.95" customHeight="1" outlineLevel="1" thickBot="1">
      <c r="A443" s="53"/>
      <c r="B443" s="938"/>
      <c r="C443" s="939"/>
      <c r="D443" s="939"/>
      <c r="E443" s="939"/>
      <c r="F443" s="939"/>
      <c r="G443" s="939"/>
      <c r="H443" s="939"/>
      <c r="I443" s="939"/>
      <c r="J443" s="939"/>
      <c r="K443" s="939"/>
      <c r="L443" s="939"/>
      <c r="M443" s="939"/>
      <c r="N443" s="939"/>
      <c r="O443" s="939"/>
      <c r="P443" s="939"/>
      <c r="Q443" s="940"/>
      <c r="R443" s="1022" t="s">
        <v>132</v>
      </c>
      <c r="S443" s="1023"/>
      <c r="T443" s="1023"/>
      <c r="U443" s="1023"/>
      <c r="V443" s="1023"/>
      <c r="W443" s="1023"/>
      <c r="X443" s="1023"/>
      <c r="Y443" s="1024"/>
      <c r="Z443" s="62">
        <f>ROUNDUP(SUM(Z434:Z442)*$AK431,0)</f>
        <v>0</v>
      </c>
      <c r="AA443" s="63">
        <f>ROUNDUP(SUM(AA434:AA442)*$AK431,0)</f>
        <v>0</v>
      </c>
      <c r="AB443" s="69"/>
      <c r="AC443" s="944"/>
      <c r="AD443" s="945"/>
      <c r="AE443" s="945"/>
      <c r="AF443" s="945"/>
      <c r="AG443" s="945"/>
      <c r="AH443" s="945"/>
      <c r="AI443" s="945"/>
      <c r="AJ443" s="945"/>
      <c r="AK443" s="945"/>
      <c r="AL443" s="945"/>
      <c r="AM443" s="945"/>
      <c r="AN443" s="945"/>
      <c r="AO443" s="945"/>
      <c r="AP443" s="945"/>
      <c r="AQ443" s="945"/>
      <c r="AR443" s="945"/>
      <c r="AS443" s="946"/>
      <c r="AT443" s="53"/>
    </row>
    <row r="444" spans="1:48" s="53" customFormat="1" ht="24.95" customHeight="1" outlineLevel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1"/>
      <c r="AS444" s="1"/>
      <c r="AT444" s="5"/>
      <c r="AU444" s="5"/>
      <c r="AV444" s="5"/>
    </row>
    <row r="445" spans="1:48" s="53" customFormat="1" ht="24.9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1"/>
      <c r="AS445" s="1"/>
      <c r="AT445" s="5"/>
      <c r="AU445" s="5"/>
      <c r="AV445" s="5"/>
    </row>
    <row r="446" spans="1:48" s="53" customFormat="1" ht="24.95" customHeight="1" thickBot="1">
      <c r="B446" s="1052" t="s">
        <v>114</v>
      </c>
      <c r="C446" s="1052"/>
      <c r="D446" s="1052"/>
      <c r="E446" s="1052"/>
      <c r="F446" s="1052"/>
      <c r="G446" s="1052"/>
      <c r="H446" s="1052"/>
      <c r="I446" s="1052"/>
      <c r="J446" s="1052"/>
      <c r="K446" s="1052"/>
      <c r="L446" s="1052"/>
      <c r="M446" s="1052"/>
      <c r="N446" s="1052"/>
      <c r="O446" s="1052"/>
      <c r="P446" s="1052"/>
      <c r="Q446" s="1052"/>
      <c r="R446" s="1052"/>
      <c r="S446" s="1052"/>
      <c r="T446" s="1052"/>
      <c r="U446" s="1052"/>
      <c r="V446" s="1052"/>
      <c r="W446" s="1052"/>
      <c r="X446" s="1052"/>
      <c r="Y446" s="1052"/>
      <c r="Z446" s="1052"/>
      <c r="AA446" s="1052"/>
      <c r="AB446" s="1052"/>
      <c r="AC446" s="1052"/>
      <c r="AD446" s="1052"/>
      <c r="AE446" s="1052"/>
      <c r="AF446" s="1052"/>
      <c r="AG446" s="1052"/>
      <c r="AH446" s="1052"/>
      <c r="AI446" s="1052"/>
      <c r="AJ446" s="1052"/>
      <c r="AK446" s="1052"/>
      <c r="AL446" s="1052"/>
      <c r="AM446" s="1052"/>
      <c r="AN446" s="1052"/>
      <c r="AO446" s="1052"/>
      <c r="AP446" s="1052"/>
      <c r="AQ446" s="1052"/>
      <c r="AR446" s="1052"/>
      <c r="AS446" s="1052"/>
      <c r="AT446" s="11"/>
      <c r="AU446" s="5"/>
      <c r="AV446" s="5"/>
    </row>
    <row r="447" spans="1:48" s="53" customFormat="1" ht="24.95" customHeight="1">
      <c r="B447" s="1053" t="s">
        <v>255</v>
      </c>
      <c r="C447" s="1054"/>
      <c r="D447" s="1053" t="s">
        <v>88</v>
      </c>
      <c r="E447" s="1059"/>
      <c r="F447" s="1059"/>
      <c r="G447" s="1059"/>
      <c r="H447" s="1059"/>
      <c r="I447" s="1059"/>
      <c r="J447" s="1059"/>
      <c r="K447" s="1059"/>
      <c r="L447" s="1059"/>
      <c r="M447" s="1059"/>
      <c r="N447" s="1059"/>
      <c r="O447" s="1059"/>
      <c r="P447" s="1059"/>
      <c r="Q447" s="1059"/>
      <c r="R447" s="1059"/>
      <c r="S447" s="1059"/>
      <c r="T447" s="1059"/>
      <c r="U447" s="1059"/>
      <c r="V447" s="1059"/>
      <c r="W447" s="1059"/>
      <c r="X447" s="1059"/>
      <c r="Y447" s="1059"/>
      <c r="Z447" s="1059"/>
      <c r="AA447" s="1059"/>
      <c r="AB447" s="1059"/>
      <c r="AC447" s="1059"/>
      <c r="AD447" s="1059"/>
      <c r="AE447" s="1059"/>
      <c r="AF447" s="1059"/>
      <c r="AG447" s="1059"/>
      <c r="AH447" s="1059"/>
      <c r="AI447" s="1059"/>
      <c r="AJ447" s="1059"/>
      <c r="AK447" s="1054"/>
      <c r="AL447" s="1062" t="s">
        <v>363</v>
      </c>
      <c r="AM447" s="1063"/>
      <c r="AN447" s="1063"/>
      <c r="AO447" s="1063"/>
      <c r="AP447" s="1063"/>
      <c r="AQ447" s="1063"/>
      <c r="AR447" s="1063"/>
      <c r="AS447" s="1064"/>
      <c r="AT447" s="11"/>
      <c r="AU447" s="5"/>
      <c r="AV447" s="5"/>
    </row>
    <row r="448" spans="1:48" s="53" customFormat="1" ht="24.95" customHeight="1">
      <c r="B448" s="1055"/>
      <c r="C448" s="1056"/>
      <c r="D448" s="1055"/>
      <c r="E448" s="1060"/>
      <c r="F448" s="1060"/>
      <c r="G448" s="1060"/>
      <c r="H448" s="1060"/>
      <c r="I448" s="1060"/>
      <c r="J448" s="1060"/>
      <c r="K448" s="1060"/>
      <c r="L448" s="1060"/>
      <c r="M448" s="1060"/>
      <c r="N448" s="1060"/>
      <c r="O448" s="1060"/>
      <c r="P448" s="1060"/>
      <c r="Q448" s="1060"/>
      <c r="R448" s="1060"/>
      <c r="S448" s="1060"/>
      <c r="T448" s="1060"/>
      <c r="U448" s="1060"/>
      <c r="V448" s="1060"/>
      <c r="W448" s="1060"/>
      <c r="X448" s="1060"/>
      <c r="Y448" s="1060"/>
      <c r="Z448" s="1060"/>
      <c r="AA448" s="1060"/>
      <c r="AB448" s="1060"/>
      <c r="AC448" s="1060"/>
      <c r="AD448" s="1060"/>
      <c r="AE448" s="1060"/>
      <c r="AF448" s="1060"/>
      <c r="AG448" s="1060"/>
      <c r="AH448" s="1060"/>
      <c r="AI448" s="1060"/>
      <c r="AJ448" s="1060"/>
      <c r="AK448" s="1056"/>
      <c r="AL448" s="1065"/>
      <c r="AM448" s="1066"/>
      <c r="AN448" s="1066"/>
      <c r="AO448" s="1066"/>
      <c r="AP448" s="1066"/>
      <c r="AQ448" s="1066"/>
      <c r="AR448" s="1066"/>
      <c r="AS448" s="1067"/>
      <c r="AT448" s="11"/>
      <c r="AU448" s="5"/>
      <c r="AV448" s="5"/>
    </row>
    <row r="449" spans="1:48" s="53" customFormat="1" ht="24.95" customHeight="1" thickBot="1">
      <c r="B449" s="1057"/>
      <c r="C449" s="1058"/>
      <c r="D449" s="1057"/>
      <c r="E449" s="1061"/>
      <c r="F449" s="1061"/>
      <c r="G449" s="1061"/>
      <c r="H449" s="1061"/>
      <c r="I449" s="1061"/>
      <c r="J449" s="1061"/>
      <c r="K449" s="1061"/>
      <c r="L449" s="1061"/>
      <c r="M449" s="1061"/>
      <c r="N449" s="1061"/>
      <c r="O449" s="1061"/>
      <c r="P449" s="1061"/>
      <c r="Q449" s="1061"/>
      <c r="R449" s="1061"/>
      <c r="S449" s="1061"/>
      <c r="T449" s="1061"/>
      <c r="U449" s="1061"/>
      <c r="V449" s="1061"/>
      <c r="W449" s="1061"/>
      <c r="X449" s="1061"/>
      <c r="Y449" s="1061"/>
      <c r="Z449" s="1061"/>
      <c r="AA449" s="1061"/>
      <c r="AB449" s="1061"/>
      <c r="AC449" s="1061"/>
      <c r="AD449" s="1061"/>
      <c r="AE449" s="1061"/>
      <c r="AF449" s="1061"/>
      <c r="AG449" s="1061"/>
      <c r="AH449" s="1061"/>
      <c r="AI449" s="1061"/>
      <c r="AJ449" s="1061"/>
      <c r="AK449" s="1058"/>
      <c r="AL449" s="1068" t="s">
        <v>274</v>
      </c>
      <c r="AM449" s="1069"/>
      <c r="AN449" s="1069"/>
      <c r="AO449" s="1069"/>
      <c r="AP449" s="1069"/>
      <c r="AQ449" s="1069"/>
      <c r="AR449" s="1069"/>
      <c r="AS449" s="1070"/>
      <c r="AT449" s="11"/>
      <c r="AU449" s="5"/>
      <c r="AV449" s="5"/>
    </row>
    <row r="450" spans="1:48" s="53" customFormat="1" ht="24.95" customHeight="1" outlineLevel="1" thickBot="1">
      <c r="B450" s="1047"/>
      <c r="C450" s="1048"/>
      <c r="D450" s="1048"/>
      <c r="E450" s="1048"/>
      <c r="F450" s="1048"/>
      <c r="G450" s="1048"/>
      <c r="H450" s="1048"/>
      <c r="I450" s="1048"/>
      <c r="J450" s="1048"/>
      <c r="K450" s="1048"/>
      <c r="L450" s="1048"/>
      <c r="M450" s="1048"/>
      <c r="N450" s="1048"/>
      <c r="O450" s="1048"/>
      <c r="P450" s="1048"/>
      <c r="Q450" s="1048"/>
      <c r="R450" s="1048"/>
      <c r="S450" s="1048"/>
      <c r="T450" s="1048"/>
      <c r="U450" s="1048"/>
      <c r="V450" s="1048"/>
      <c r="W450" s="1048"/>
      <c r="X450" s="1048"/>
      <c r="Y450" s="1048"/>
      <c r="Z450" s="1049" t="s">
        <v>115</v>
      </c>
      <c r="AA450" s="1050"/>
      <c r="AB450" s="1051"/>
      <c r="AC450" s="993" t="s">
        <v>116</v>
      </c>
      <c r="AD450" s="994"/>
      <c r="AE450" s="994"/>
      <c r="AF450" s="994"/>
      <c r="AG450" s="994"/>
      <c r="AH450" s="994"/>
      <c r="AI450" s="581">
        <v>0</v>
      </c>
      <c r="AJ450" s="582"/>
      <c r="AK450" s="995">
        <f>AI450/AR$9</f>
        <v>0</v>
      </c>
      <c r="AL450" s="996"/>
      <c r="AM450" s="920" t="s">
        <v>175</v>
      </c>
      <c r="AN450" s="963"/>
      <c r="AO450" s="963"/>
      <c r="AP450" s="963"/>
      <c r="AQ450" s="921"/>
      <c r="AR450" s="961"/>
      <c r="AS450" s="962"/>
      <c r="AU450" s="5"/>
      <c r="AV450" s="5"/>
    </row>
    <row r="451" spans="1:48" s="53" customFormat="1" ht="24.95" customHeight="1" outlineLevel="1">
      <c r="B451" s="920" t="s">
        <v>117</v>
      </c>
      <c r="C451" s="963"/>
      <c r="D451" s="963"/>
      <c r="E451" s="963"/>
      <c r="F451" s="963"/>
      <c r="G451" s="963"/>
      <c r="H451" s="963"/>
      <c r="I451" s="963"/>
      <c r="J451" s="963"/>
      <c r="K451" s="963"/>
      <c r="L451" s="963"/>
      <c r="M451" s="963"/>
      <c r="N451" s="963"/>
      <c r="O451" s="963"/>
      <c r="P451" s="963"/>
      <c r="Q451" s="964"/>
      <c r="R451" s="920" t="s">
        <v>118</v>
      </c>
      <c r="S451" s="921"/>
      <c r="T451" s="963" t="s">
        <v>119</v>
      </c>
      <c r="U451" s="963"/>
      <c r="V451" s="963"/>
      <c r="W451" s="964"/>
      <c r="X451" s="967" t="s">
        <v>46</v>
      </c>
      <c r="Y451" s="1042" t="s">
        <v>47</v>
      </c>
      <c r="Z451" s="1044" t="s">
        <v>120</v>
      </c>
      <c r="AA451" s="1045" t="s">
        <v>121</v>
      </c>
      <c r="AB451" s="1046" t="s">
        <v>122</v>
      </c>
      <c r="AC451" s="920" t="s">
        <v>123</v>
      </c>
      <c r="AD451" s="963"/>
      <c r="AE451" s="963"/>
      <c r="AF451" s="963"/>
      <c r="AG451" s="963"/>
      <c r="AH451" s="963"/>
      <c r="AI451" s="963"/>
      <c r="AJ451" s="963"/>
      <c r="AK451" s="963"/>
      <c r="AL451" s="963"/>
      <c r="AM451" s="963"/>
      <c r="AN451" s="963"/>
      <c r="AO451" s="963"/>
      <c r="AP451" s="963"/>
      <c r="AQ451" s="964"/>
      <c r="AR451" s="1026" t="s">
        <v>124</v>
      </c>
      <c r="AS451" s="1027"/>
      <c r="AU451" s="5"/>
      <c r="AV451" s="5"/>
    </row>
    <row r="452" spans="1:48" s="53" customFormat="1" ht="24.95" customHeight="1" outlineLevel="1">
      <c r="B452" s="922"/>
      <c r="C452" s="965"/>
      <c r="D452" s="965"/>
      <c r="E452" s="965"/>
      <c r="F452" s="965"/>
      <c r="G452" s="965"/>
      <c r="H452" s="965"/>
      <c r="I452" s="965"/>
      <c r="J452" s="965"/>
      <c r="K452" s="965"/>
      <c r="L452" s="965"/>
      <c r="M452" s="965"/>
      <c r="N452" s="965"/>
      <c r="O452" s="965"/>
      <c r="P452" s="965"/>
      <c r="Q452" s="966"/>
      <c r="R452" s="922"/>
      <c r="S452" s="923"/>
      <c r="T452" s="965"/>
      <c r="U452" s="965"/>
      <c r="V452" s="965"/>
      <c r="W452" s="966"/>
      <c r="X452" s="968"/>
      <c r="Y452" s="1043"/>
      <c r="Z452" s="968"/>
      <c r="AA452" s="974"/>
      <c r="AB452" s="970"/>
      <c r="AC452" s="922"/>
      <c r="AD452" s="965"/>
      <c r="AE452" s="965"/>
      <c r="AF452" s="965"/>
      <c r="AG452" s="965"/>
      <c r="AH452" s="965"/>
      <c r="AI452" s="965"/>
      <c r="AJ452" s="965"/>
      <c r="AK452" s="965"/>
      <c r="AL452" s="965"/>
      <c r="AM452" s="965"/>
      <c r="AN452" s="965"/>
      <c r="AO452" s="965"/>
      <c r="AP452" s="965"/>
      <c r="AQ452" s="966"/>
      <c r="AR452" s="23" t="s">
        <v>125</v>
      </c>
      <c r="AS452" s="12" t="s">
        <v>126</v>
      </c>
      <c r="AU452" s="5"/>
      <c r="AV452" s="5"/>
    </row>
    <row r="453" spans="1:48" s="53" customFormat="1" ht="24.95" customHeight="1" outlineLevel="1">
      <c r="B453" s="947"/>
      <c r="C453" s="948"/>
      <c r="D453" s="948"/>
      <c r="E453" s="948"/>
      <c r="F453" s="948"/>
      <c r="G453" s="948"/>
      <c r="H453" s="948"/>
      <c r="I453" s="948"/>
      <c r="J453" s="948"/>
      <c r="K453" s="948"/>
      <c r="L453" s="948"/>
      <c r="M453" s="948"/>
      <c r="N453" s="948"/>
      <c r="O453" s="948"/>
      <c r="P453" s="948"/>
      <c r="Q453" s="949"/>
      <c r="R453" s="947"/>
      <c r="S453" s="950"/>
      <c r="T453" s="951"/>
      <c r="U453" s="948"/>
      <c r="V453" s="948"/>
      <c r="W453" s="949"/>
      <c r="X453" s="13"/>
      <c r="Y453" s="16"/>
      <c r="Z453" s="13"/>
      <c r="AA453" s="15"/>
      <c r="AB453" s="49" t="e">
        <f>INDEX($AM$116:$AT$119,MATCH(Z453,$AK$116:$AK$119,0),MATCH(AA453,$AM$120:$AT$120,0))</f>
        <v>#N/A</v>
      </c>
      <c r="AC453" s="947"/>
      <c r="AD453" s="948"/>
      <c r="AE453" s="948"/>
      <c r="AF453" s="948"/>
      <c r="AG453" s="948"/>
      <c r="AH453" s="948"/>
      <c r="AI453" s="948"/>
      <c r="AJ453" s="948"/>
      <c r="AK453" s="948"/>
      <c r="AL453" s="948"/>
      <c r="AM453" s="948"/>
      <c r="AN453" s="948"/>
      <c r="AO453" s="948"/>
      <c r="AP453" s="948"/>
      <c r="AQ453" s="949"/>
      <c r="AR453" s="24"/>
      <c r="AS453" s="18"/>
      <c r="AU453" s="5"/>
      <c r="AV453" s="5"/>
    </row>
    <row r="454" spans="1:48" s="53" customFormat="1" ht="24.95" customHeight="1" outlineLevel="1">
      <c r="A454" s="5"/>
      <c r="B454" s="947"/>
      <c r="C454" s="948"/>
      <c r="D454" s="948"/>
      <c r="E454" s="948"/>
      <c r="F454" s="948"/>
      <c r="G454" s="948"/>
      <c r="H454" s="948"/>
      <c r="I454" s="948"/>
      <c r="J454" s="948"/>
      <c r="K454" s="948"/>
      <c r="L454" s="948"/>
      <c r="M454" s="948"/>
      <c r="N454" s="948"/>
      <c r="O454" s="948"/>
      <c r="P454" s="948"/>
      <c r="Q454" s="949"/>
      <c r="R454" s="947"/>
      <c r="S454" s="950"/>
      <c r="T454" s="951"/>
      <c r="U454" s="948"/>
      <c r="V454" s="948"/>
      <c r="W454" s="949"/>
      <c r="X454" s="13"/>
      <c r="Y454" s="16"/>
      <c r="Z454" s="13"/>
      <c r="AA454" s="15"/>
      <c r="AB454" s="49" t="e">
        <f t="shared" ref="AB454:AB461" si="20">INDEX($AM$116:$AT$119,MATCH(Z454,$AK$116:$AK$119,0),MATCH(AA454,$AM$120:$AT$120,0))</f>
        <v>#N/A</v>
      </c>
      <c r="AC454" s="947"/>
      <c r="AD454" s="948"/>
      <c r="AE454" s="948"/>
      <c r="AF454" s="948"/>
      <c r="AG454" s="948"/>
      <c r="AH454" s="948"/>
      <c r="AI454" s="948"/>
      <c r="AJ454" s="948"/>
      <c r="AK454" s="948"/>
      <c r="AL454" s="948"/>
      <c r="AM454" s="948"/>
      <c r="AN454" s="948"/>
      <c r="AO454" s="948"/>
      <c r="AP454" s="948"/>
      <c r="AQ454" s="949"/>
      <c r="AR454" s="24"/>
      <c r="AS454" s="18"/>
      <c r="AT454" s="5"/>
      <c r="AU454" s="5"/>
      <c r="AV454" s="5"/>
    </row>
    <row r="455" spans="1:48" s="53" customFormat="1" ht="24.95" customHeight="1" outlineLevel="1">
      <c r="A455" s="5"/>
      <c r="B455" s="947"/>
      <c r="C455" s="948"/>
      <c r="D455" s="948"/>
      <c r="E455" s="948"/>
      <c r="F455" s="948"/>
      <c r="G455" s="948"/>
      <c r="H455" s="948"/>
      <c r="I455" s="948"/>
      <c r="J455" s="948"/>
      <c r="K455" s="948"/>
      <c r="L455" s="948"/>
      <c r="M455" s="948"/>
      <c r="N455" s="948"/>
      <c r="O455" s="948"/>
      <c r="P455" s="948"/>
      <c r="Q455" s="949"/>
      <c r="R455" s="947"/>
      <c r="S455" s="950"/>
      <c r="T455" s="951"/>
      <c r="U455" s="948"/>
      <c r="V455" s="948"/>
      <c r="W455" s="949"/>
      <c r="X455" s="13"/>
      <c r="Y455" s="16"/>
      <c r="Z455" s="13"/>
      <c r="AA455" s="15"/>
      <c r="AB455" s="49" t="e">
        <f t="shared" si="20"/>
        <v>#N/A</v>
      </c>
      <c r="AC455" s="947"/>
      <c r="AD455" s="948"/>
      <c r="AE455" s="948"/>
      <c r="AF455" s="948"/>
      <c r="AG455" s="948"/>
      <c r="AH455" s="948"/>
      <c r="AI455" s="948"/>
      <c r="AJ455" s="948"/>
      <c r="AK455" s="948"/>
      <c r="AL455" s="948"/>
      <c r="AM455" s="948"/>
      <c r="AN455" s="948"/>
      <c r="AO455" s="948"/>
      <c r="AP455" s="948"/>
      <c r="AQ455" s="949"/>
      <c r="AR455" s="24"/>
      <c r="AS455" s="18"/>
      <c r="AT455" s="5"/>
      <c r="AU455" s="5"/>
      <c r="AV455" s="5"/>
    </row>
    <row r="456" spans="1:48" s="53" customFormat="1" ht="24.95" customHeight="1" outlineLevel="1">
      <c r="A456" s="5"/>
      <c r="B456" s="947"/>
      <c r="C456" s="948"/>
      <c r="D456" s="948"/>
      <c r="E456" s="948"/>
      <c r="F456" s="948"/>
      <c r="G456" s="948"/>
      <c r="H456" s="948"/>
      <c r="I456" s="948"/>
      <c r="J456" s="948"/>
      <c r="K456" s="948"/>
      <c r="L456" s="948"/>
      <c r="M456" s="948"/>
      <c r="N456" s="948"/>
      <c r="O456" s="948"/>
      <c r="P456" s="948"/>
      <c r="Q456" s="949"/>
      <c r="R456" s="947"/>
      <c r="S456" s="950"/>
      <c r="T456" s="951"/>
      <c r="U456" s="948"/>
      <c r="V456" s="948"/>
      <c r="W456" s="949"/>
      <c r="X456" s="13"/>
      <c r="Y456" s="16"/>
      <c r="Z456" s="13"/>
      <c r="AA456" s="15"/>
      <c r="AB456" s="49" t="e">
        <f t="shared" si="20"/>
        <v>#N/A</v>
      </c>
      <c r="AC456" s="947"/>
      <c r="AD456" s="948"/>
      <c r="AE456" s="948"/>
      <c r="AF456" s="948"/>
      <c r="AG456" s="948"/>
      <c r="AH456" s="948"/>
      <c r="AI456" s="948"/>
      <c r="AJ456" s="948"/>
      <c r="AK456" s="948"/>
      <c r="AL456" s="948"/>
      <c r="AM456" s="948"/>
      <c r="AN456" s="948"/>
      <c r="AO456" s="948"/>
      <c r="AP456" s="948"/>
      <c r="AQ456" s="949"/>
      <c r="AR456" s="24"/>
      <c r="AS456" s="18"/>
      <c r="AT456" s="5"/>
      <c r="AU456" s="5"/>
      <c r="AV456" s="5"/>
    </row>
    <row r="457" spans="1:48" s="53" customFormat="1" ht="24.95" customHeight="1" outlineLevel="1">
      <c r="A457" s="5"/>
      <c r="B457" s="947"/>
      <c r="C457" s="948"/>
      <c r="D457" s="948"/>
      <c r="E457" s="948"/>
      <c r="F457" s="948"/>
      <c r="G457" s="948"/>
      <c r="H457" s="948"/>
      <c r="I457" s="948"/>
      <c r="J457" s="948"/>
      <c r="K457" s="948"/>
      <c r="L457" s="948"/>
      <c r="M457" s="948"/>
      <c r="N457" s="948"/>
      <c r="O457" s="948"/>
      <c r="P457" s="948"/>
      <c r="Q457" s="949"/>
      <c r="R457" s="947"/>
      <c r="S457" s="950"/>
      <c r="T457" s="951"/>
      <c r="U457" s="948"/>
      <c r="V457" s="948"/>
      <c r="W457" s="949"/>
      <c r="X457" s="13"/>
      <c r="Y457" s="16"/>
      <c r="Z457" s="13"/>
      <c r="AA457" s="15"/>
      <c r="AB457" s="49" t="e">
        <f t="shared" si="20"/>
        <v>#N/A</v>
      </c>
      <c r="AC457" s="947"/>
      <c r="AD457" s="948"/>
      <c r="AE457" s="948"/>
      <c r="AF457" s="948"/>
      <c r="AG457" s="948"/>
      <c r="AH457" s="948"/>
      <c r="AI457" s="948"/>
      <c r="AJ457" s="948"/>
      <c r="AK457" s="948"/>
      <c r="AL457" s="948"/>
      <c r="AM457" s="948"/>
      <c r="AN457" s="948"/>
      <c r="AO457" s="948"/>
      <c r="AP457" s="948"/>
      <c r="AQ457" s="949"/>
      <c r="AR457" s="24"/>
      <c r="AS457" s="18"/>
      <c r="AT457" s="5"/>
      <c r="AU457" s="5"/>
      <c r="AV457" s="5"/>
    </row>
    <row r="458" spans="1:48" s="53" customFormat="1" ht="24.95" customHeight="1" outlineLevel="1">
      <c r="A458" s="5"/>
      <c r="B458" s="947"/>
      <c r="C458" s="948"/>
      <c r="D458" s="948"/>
      <c r="E458" s="948"/>
      <c r="F458" s="948"/>
      <c r="G458" s="948"/>
      <c r="H458" s="948"/>
      <c r="I458" s="948"/>
      <c r="J458" s="948"/>
      <c r="K458" s="948"/>
      <c r="L458" s="948"/>
      <c r="M458" s="948"/>
      <c r="N458" s="948"/>
      <c r="O458" s="948"/>
      <c r="P458" s="948"/>
      <c r="Q458" s="949"/>
      <c r="R458" s="947"/>
      <c r="S458" s="950"/>
      <c r="T458" s="951"/>
      <c r="U458" s="948"/>
      <c r="V458" s="948"/>
      <c r="W458" s="949"/>
      <c r="X458" s="13"/>
      <c r="Y458" s="16"/>
      <c r="Z458" s="13"/>
      <c r="AA458" s="15"/>
      <c r="AB458" s="49" t="e">
        <f t="shared" si="20"/>
        <v>#N/A</v>
      </c>
      <c r="AC458" s="947"/>
      <c r="AD458" s="948"/>
      <c r="AE458" s="948"/>
      <c r="AF458" s="948"/>
      <c r="AG458" s="948"/>
      <c r="AH458" s="948"/>
      <c r="AI458" s="948"/>
      <c r="AJ458" s="948"/>
      <c r="AK458" s="948"/>
      <c r="AL458" s="948"/>
      <c r="AM458" s="948"/>
      <c r="AN458" s="948"/>
      <c r="AO458" s="948"/>
      <c r="AP458" s="948"/>
      <c r="AQ458" s="949"/>
      <c r="AR458" s="24"/>
      <c r="AS458" s="18"/>
      <c r="AT458" s="5"/>
      <c r="AU458" s="5"/>
      <c r="AV458" s="5"/>
    </row>
    <row r="459" spans="1:48" s="53" customFormat="1" ht="24.95" customHeight="1" outlineLevel="1">
      <c r="A459" s="5"/>
      <c r="B459" s="947"/>
      <c r="C459" s="948"/>
      <c r="D459" s="948"/>
      <c r="E459" s="948"/>
      <c r="F459" s="948"/>
      <c r="G459" s="948"/>
      <c r="H459" s="948"/>
      <c r="I459" s="948"/>
      <c r="J459" s="948"/>
      <c r="K459" s="948"/>
      <c r="L459" s="948"/>
      <c r="M459" s="948"/>
      <c r="N459" s="948"/>
      <c r="O459" s="948"/>
      <c r="P459" s="948"/>
      <c r="Q459" s="949"/>
      <c r="R459" s="947"/>
      <c r="S459" s="950"/>
      <c r="T459" s="951"/>
      <c r="U459" s="948"/>
      <c r="V459" s="948"/>
      <c r="W459" s="949"/>
      <c r="X459" s="13"/>
      <c r="Y459" s="16"/>
      <c r="Z459" s="13"/>
      <c r="AA459" s="15"/>
      <c r="AB459" s="49" t="e">
        <f t="shared" si="20"/>
        <v>#N/A</v>
      </c>
      <c r="AC459" s="947"/>
      <c r="AD459" s="948"/>
      <c r="AE459" s="948"/>
      <c r="AF459" s="948"/>
      <c r="AG459" s="948"/>
      <c r="AH459" s="948"/>
      <c r="AI459" s="948"/>
      <c r="AJ459" s="948"/>
      <c r="AK459" s="948"/>
      <c r="AL459" s="948"/>
      <c r="AM459" s="948"/>
      <c r="AN459" s="948"/>
      <c r="AO459" s="948"/>
      <c r="AP459" s="948"/>
      <c r="AQ459" s="949"/>
      <c r="AR459" s="24"/>
      <c r="AS459" s="18"/>
      <c r="AT459" s="5"/>
      <c r="AU459" s="5"/>
      <c r="AV459" s="5"/>
    </row>
    <row r="460" spans="1:48" s="53" customFormat="1" ht="24.95" customHeight="1" outlineLevel="1">
      <c r="A460" s="5"/>
      <c r="B460" s="947"/>
      <c r="C460" s="948"/>
      <c r="D460" s="948"/>
      <c r="E460" s="948"/>
      <c r="F460" s="948"/>
      <c r="G460" s="948"/>
      <c r="H460" s="948"/>
      <c r="I460" s="948"/>
      <c r="J460" s="948"/>
      <c r="K460" s="948"/>
      <c r="L460" s="948"/>
      <c r="M460" s="948"/>
      <c r="N460" s="948"/>
      <c r="O460" s="948"/>
      <c r="P460" s="948"/>
      <c r="Q460" s="949"/>
      <c r="R460" s="947"/>
      <c r="S460" s="950"/>
      <c r="T460" s="951"/>
      <c r="U460" s="948"/>
      <c r="V460" s="948"/>
      <c r="W460" s="949"/>
      <c r="X460" s="13"/>
      <c r="Y460" s="16"/>
      <c r="Z460" s="13"/>
      <c r="AA460" s="15"/>
      <c r="AB460" s="49" t="e">
        <f t="shared" si="20"/>
        <v>#N/A</v>
      </c>
      <c r="AC460" s="947"/>
      <c r="AD460" s="948"/>
      <c r="AE460" s="948"/>
      <c r="AF460" s="948"/>
      <c r="AG460" s="948"/>
      <c r="AH460" s="948"/>
      <c r="AI460" s="948"/>
      <c r="AJ460" s="948"/>
      <c r="AK460" s="948"/>
      <c r="AL460" s="948"/>
      <c r="AM460" s="948"/>
      <c r="AN460" s="948"/>
      <c r="AO460" s="948"/>
      <c r="AP460" s="948"/>
      <c r="AQ460" s="949"/>
      <c r="AR460" s="24"/>
      <c r="AS460" s="18"/>
      <c r="AT460" s="5"/>
      <c r="AU460" s="5"/>
      <c r="AV460" s="5"/>
    </row>
    <row r="461" spans="1:48" s="53" customFormat="1" ht="24.95" customHeight="1" outlineLevel="1" thickBot="1">
      <c r="A461" s="5"/>
      <c r="B461" s="947"/>
      <c r="C461" s="948"/>
      <c r="D461" s="948"/>
      <c r="E461" s="948"/>
      <c r="F461" s="948"/>
      <c r="G461" s="948"/>
      <c r="H461" s="948"/>
      <c r="I461" s="948"/>
      <c r="J461" s="948"/>
      <c r="K461" s="948"/>
      <c r="L461" s="948"/>
      <c r="M461" s="948"/>
      <c r="N461" s="948"/>
      <c r="O461" s="948"/>
      <c r="P461" s="948"/>
      <c r="Q461" s="949"/>
      <c r="R461" s="952"/>
      <c r="S461" s="953"/>
      <c r="T461" s="954"/>
      <c r="U461" s="955"/>
      <c r="V461" s="955"/>
      <c r="W461" s="956"/>
      <c r="X461" s="19"/>
      <c r="Y461" s="25"/>
      <c r="Z461" s="28"/>
      <c r="AA461" s="50"/>
      <c r="AB461" s="51" t="e">
        <f t="shared" si="20"/>
        <v>#N/A</v>
      </c>
      <c r="AC461" s="952"/>
      <c r="AD461" s="955"/>
      <c r="AE461" s="955"/>
      <c r="AF461" s="955"/>
      <c r="AG461" s="955"/>
      <c r="AH461" s="955"/>
      <c r="AI461" s="955"/>
      <c r="AJ461" s="955"/>
      <c r="AK461" s="955"/>
      <c r="AL461" s="955"/>
      <c r="AM461" s="955"/>
      <c r="AN461" s="955"/>
      <c r="AO461" s="955"/>
      <c r="AP461" s="955"/>
      <c r="AQ461" s="956"/>
      <c r="AR461" s="26"/>
      <c r="AS461" s="22"/>
      <c r="AT461" s="5"/>
      <c r="AU461" s="5"/>
      <c r="AV461" s="5"/>
    </row>
    <row r="462" spans="1:48" s="53" customFormat="1" ht="24.95" customHeight="1" outlineLevel="1" thickBot="1">
      <c r="B462" s="938"/>
      <c r="C462" s="939"/>
      <c r="D462" s="939"/>
      <c r="E462" s="939"/>
      <c r="F462" s="939"/>
      <c r="G462" s="939"/>
      <c r="H462" s="939"/>
      <c r="I462" s="939"/>
      <c r="J462" s="939"/>
      <c r="K462" s="939"/>
      <c r="L462" s="939"/>
      <c r="M462" s="939"/>
      <c r="N462" s="939"/>
      <c r="O462" s="939"/>
      <c r="P462" s="939"/>
      <c r="Q462" s="940"/>
      <c r="R462" s="1022" t="s">
        <v>132</v>
      </c>
      <c r="S462" s="1023"/>
      <c r="T462" s="1023"/>
      <c r="U462" s="1023"/>
      <c r="V462" s="1023"/>
      <c r="W462" s="1023"/>
      <c r="X462" s="1023"/>
      <c r="Y462" s="1024"/>
      <c r="Z462" s="62">
        <f>ROUNDUP(SUM(Z453:Z461)*$AK450,0)</f>
        <v>0</v>
      </c>
      <c r="AA462" s="63">
        <f>ROUNDUP(SUM(AA453:AA461)*$AK450,0)</f>
        <v>0</v>
      </c>
      <c r="AB462" s="69"/>
      <c r="AC462" s="944"/>
      <c r="AD462" s="945"/>
      <c r="AE462" s="945"/>
      <c r="AF462" s="945"/>
      <c r="AG462" s="945"/>
      <c r="AH462" s="945"/>
      <c r="AI462" s="945"/>
      <c r="AJ462" s="945"/>
      <c r="AK462" s="945"/>
      <c r="AL462" s="945"/>
      <c r="AM462" s="945"/>
      <c r="AN462" s="945"/>
      <c r="AO462" s="945"/>
      <c r="AP462" s="945"/>
      <c r="AQ462" s="945"/>
      <c r="AR462" s="945"/>
      <c r="AS462" s="946"/>
      <c r="AU462" s="5"/>
      <c r="AV462" s="5"/>
    </row>
    <row r="463" spans="1:48" s="53" customFormat="1" ht="24.95" customHeight="1" outlineLevel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1"/>
      <c r="AS463" s="1"/>
      <c r="AT463" s="5"/>
      <c r="AU463" s="5"/>
      <c r="AV463" s="5"/>
    </row>
    <row r="464" spans="1:48" s="53" customFormat="1" ht="24.95" customHeight="1" thickBo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1"/>
      <c r="AS464" s="1"/>
      <c r="AT464" s="5"/>
      <c r="AU464" s="5"/>
      <c r="AV464" s="5"/>
    </row>
    <row r="465" spans="1:48" s="53" customFormat="1" ht="24.95" customHeight="1" thickBot="1">
      <c r="A465" s="5"/>
      <c r="B465" s="1038" t="s">
        <v>171</v>
      </c>
      <c r="C465" s="1039"/>
      <c r="D465" s="1039"/>
      <c r="E465" s="1039"/>
      <c r="F465" s="1039"/>
      <c r="G465" s="1039"/>
      <c r="H465" s="1039"/>
      <c r="I465" s="1039"/>
      <c r="J465" s="1039"/>
      <c r="K465" s="1039"/>
      <c r="L465" s="1039"/>
      <c r="M465" s="1039"/>
      <c r="N465" s="1039"/>
      <c r="O465" s="1039"/>
      <c r="P465" s="1039"/>
      <c r="Q465" s="1039"/>
      <c r="R465" s="1039"/>
      <c r="S465" s="1039"/>
      <c r="T465" s="1039"/>
      <c r="U465" s="1039"/>
      <c r="V465" s="1039"/>
      <c r="W465" s="1039"/>
      <c r="X465" s="1039"/>
      <c r="Y465" s="1039"/>
      <c r="Z465" s="1039"/>
      <c r="AA465" s="1039"/>
      <c r="AB465" s="1039"/>
      <c r="AC465" s="1039"/>
      <c r="AD465" s="1039"/>
      <c r="AE465" s="1039"/>
      <c r="AF465" s="1039"/>
      <c r="AG465" s="1039"/>
      <c r="AH465" s="1039"/>
      <c r="AI465" s="1039"/>
      <c r="AJ465" s="1039"/>
      <c r="AK465" s="1039"/>
      <c r="AL465" s="1039"/>
      <c r="AM465" s="1039"/>
      <c r="AN465" s="1039"/>
      <c r="AO465" s="1039"/>
      <c r="AP465" s="1039"/>
      <c r="AQ465" s="1039"/>
      <c r="AR465" s="1039"/>
      <c r="AS465" s="1040"/>
      <c r="AT465" s="5"/>
      <c r="AU465" s="5"/>
      <c r="AV465" s="5"/>
    </row>
    <row r="466" spans="1:48" s="53" customFormat="1" ht="24.95" customHeight="1" thickBo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1"/>
      <c r="AS466" s="1"/>
      <c r="AT466" s="5"/>
      <c r="AU466" s="5"/>
      <c r="AV466" s="5"/>
    </row>
    <row r="467" spans="1:48" s="53" customFormat="1" ht="24.95" customHeight="1">
      <c r="A467" s="5"/>
      <c r="B467" s="975" t="s">
        <v>256</v>
      </c>
      <c r="C467" s="976"/>
      <c r="D467" s="975" t="s">
        <v>98</v>
      </c>
      <c r="E467" s="979"/>
      <c r="F467" s="979"/>
      <c r="G467" s="979"/>
      <c r="H467" s="979"/>
      <c r="I467" s="979"/>
      <c r="J467" s="979"/>
      <c r="K467" s="979"/>
      <c r="L467" s="979"/>
      <c r="M467" s="979"/>
      <c r="N467" s="979"/>
      <c r="O467" s="979"/>
      <c r="P467" s="979"/>
      <c r="Q467" s="979"/>
      <c r="R467" s="979"/>
      <c r="S467" s="979"/>
      <c r="T467" s="979"/>
      <c r="U467" s="979"/>
      <c r="V467" s="979"/>
      <c r="W467" s="979"/>
      <c r="X467" s="979"/>
      <c r="Y467" s="979"/>
      <c r="Z467" s="979"/>
      <c r="AA467" s="979"/>
      <c r="AB467" s="979"/>
      <c r="AC467" s="979"/>
      <c r="AD467" s="979"/>
      <c r="AE467" s="979"/>
      <c r="AF467" s="979"/>
      <c r="AG467" s="979"/>
      <c r="AH467" s="979"/>
      <c r="AI467" s="979"/>
      <c r="AJ467" s="979"/>
      <c r="AK467" s="976"/>
      <c r="AL467" s="1001" t="s">
        <v>168</v>
      </c>
      <c r="AM467" s="1002"/>
      <c r="AN467" s="1002"/>
      <c r="AO467" s="1002"/>
      <c r="AP467" s="1002"/>
      <c r="AQ467" s="1002"/>
      <c r="AR467" s="1002"/>
      <c r="AS467" s="1003"/>
      <c r="AT467" s="5"/>
      <c r="AU467" s="5"/>
      <c r="AV467" s="5"/>
    </row>
    <row r="468" spans="1:48" s="53" customFormat="1" ht="24.95" customHeight="1" thickBot="1">
      <c r="A468" s="5"/>
      <c r="B468" s="977"/>
      <c r="C468" s="978"/>
      <c r="D468" s="977"/>
      <c r="E468" s="980"/>
      <c r="F468" s="980"/>
      <c r="G468" s="980"/>
      <c r="H468" s="980"/>
      <c r="I468" s="980"/>
      <c r="J468" s="980"/>
      <c r="K468" s="980"/>
      <c r="L468" s="980"/>
      <c r="M468" s="980"/>
      <c r="N468" s="980"/>
      <c r="O468" s="980"/>
      <c r="P468" s="980"/>
      <c r="Q468" s="980"/>
      <c r="R468" s="980"/>
      <c r="S468" s="980"/>
      <c r="T468" s="980"/>
      <c r="U468" s="980"/>
      <c r="V468" s="980"/>
      <c r="W468" s="980"/>
      <c r="X468" s="980"/>
      <c r="Y468" s="980"/>
      <c r="Z468" s="980"/>
      <c r="AA468" s="980"/>
      <c r="AB468" s="980"/>
      <c r="AC468" s="980"/>
      <c r="AD468" s="980"/>
      <c r="AE468" s="980"/>
      <c r="AF468" s="980"/>
      <c r="AG468" s="980"/>
      <c r="AH468" s="980"/>
      <c r="AI468" s="980"/>
      <c r="AJ468" s="980"/>
      <c r="AK468" s="978"/>
      <c r="AL468" s="1004"/>
      <c r="AM468" s="1005"/>
      <c r="AN468" s="1005"/>
      <c r="AO468" s="1005"/>
      <c r="AP468" s="1005"/>
      <c r="AQ468" s="1005"/>
      <c r="AR468" s="1005"/>
      <c r="AS468" s="1006"/>
      <c r="AT468" s="5"/>
      <c r="AU468" s="5"/>
      <c r="AV468" s="5"/>
    </row>
    <row r="469" spans="1:48" s="53" customFormat="1" ht="24.95" customHeight="1" outlineLevel="1" thickBot="1">
      <c r="B469" s="1014"/>
      <c r="C469" s="1015"/>
      <c r="D469" s="1015"/>
      <c r="E469" s="1015"/>
      <c r="F469" s="1015"/>
      <c r="G469" s="1015"/>
      <c r="H469" s="1015"/>
      <c r="I469" s="1015"/>
      <c r="J469" s="1015"/>
      <c r="K469" s="1015"/>
      <c r="L469" s="1015"/>
      <c r="M469" s="1015"/>
      <c r="N469" s="1015"/>
      <c r="O469" s="1015"/>
      <c r="P469" s="1015"/>
      <c r="Q469" s="1015"/>
      <c r="R469" s="1015"/>
      <c r="S469" s="1015"/>
      <c r="T469" s="1015"/>
      <c r="U469" s="1015"/>
      <c r="V469" s="1015"/>
      <c r="W469" s="1015"/>
      <c r="X469" s="1015"/>
      <c r="Y469" s="1041"/>
      <c r="Z469" s="990" t="s">
        <v>115</v>
      </c>
      <c r="AA469" s="991"/>
      <c r="AB469" s="992"/>
      <c r="AC469" s="993" t="s">
        <v>116</v>
      </c>
      <c r="AD469" s="994"/>
      <c r="AE469" s="994"/>
      <c r="AF469" s="994"/>
      <c r="AG469" s="994"/>
      <c r="AH469" s="994"/>
      <c r="AI469" s="581">
        <v>26</v>
      </c>
      <c r="AJ469" s="582"/>
      <c r="AK469" s="995">
        <f>AI469/AR$9</f>
        <v>1</v>
      </c>
      <c r="AL469" s="996"/>
      <c r="AM469" s="920" t="s">
        <v>175</v>
      </c>
      <c r="AN469" s="963"/>
      <c r="AO469" s="963"/>
      <c r="AP469" s="963"/>
      <c r="AQ469" s="921"/>
      <c r="AR469" s="1007" t="s">
        <v>296</v>
      </c>
      <c r="AS469" s="962"/>
      <c r="AT469" s="5"/>
      <c r="AU469" s="5"/>
      <c r="AV469" s="5"/>
    </row>
    <row r="470" spans="1:48" s="53" customFormat="1" ht="24.95" customHeight="1" outlineLevel="1">
      <c r="B470" s="920" t="s">
        <v>117</v>
      </c>
      <c r="C470" s="963"/>
      <c r="D470" s="963"/>
      <c r="E470" s="963"/>
      <c r="F470" s="963"/>
      <c r="G470" s="963"/>
      <c r="H470" s="963"/>
      <c r="I470" s="963"/>
      <c r="J470" s="963"/>
      <c r="K470" s="963"/>
      <c r="L470" s="963"/>
      <c r="M470" s="963"/>
      <c r="N470" s="963"/>
      <c r="O470" s="963"/>
      <c r="P470" s="963"/>
      <c r="Q470" s="964"/>
      <c r="R470" s="920" t="s">
        <v>118</v>
      </c>
      <c r="S470" s="921"/>
      <c r="T470" s="963" t="s">
        <v>119</v>
      </c>
      <c r="U470" s="963"/>
      <c r="V470" s="963"/>
      <c r="W470" s="963"/>
      <c r="X470" s="967" t="s">
        <v>46</v>
      </c>
      <c r="Y470" s="969" t="s">
        <v>47</v>
      </c>
      <c r="Z470" s="971" t="s">
        <v>120</v>
      </c>
      <c r="AA470" s="973" t="s">
        <v>121</v>
      </c>
      <c r="AB470" s="969" t="s">
        <v>122</v>
      </c>
      <c r="AC470" s="920" t="s">
        <v>123</v>
      </c>
      <c r="AD470" s="963"/>
      <c r="AE470" s="963"/>
      <c r="AF470" s="963"/>
      <c r="AG470" s="963"/>
      <c r="AH470" s="963"/>
      <c r="AI470" s="963"/>
      <c r="AJ470" s="963"/>
      <c r="AK470" s="963"/>
      <c r="AL470" s="963"/>
      <c r="AM470" s="963"/>
      <c r="AN470" s="963"/>
      <c r="AO470" s="963"/>
      <c r="AP470" s="963"/>
      <c r="AQ470" s="964"/>
      <c r="AR470" s="1026" t="s">
        <v>124</v>
      </c>
      <c r="AS470" s="1027"/>
      <c r="AT470" s="5"/>
      <c r="AU470" s="5"/>
      <c r="AV470" s="5"/>
    </row>
    <row r="471" spans="1:48" s="53" customFormat="1" ht="24.95" customHeight="1" outlineLevel="1">
      <c r="B471" s="922"/>
      <c r="C471" s="965"/>
      <c r="D471" s="965"/>
      <c r="E471" s="965"/>
      <c r="F471" s="965"/>
      <c r="G471" s="965"/>
      <c r="H471" s="965"/>
      <c r="I471" s="965"/>
      <c r="J471" s="965"/>
      <c r="K471" s="965"/>
      <c r="L471" s="965"/>
      <c r="M471" s="965"/>
      <c r="N471" s="965"/>
      <c r="O471" s="965"/>
      <c r="P471" s="965"/>
      <c r="Q471" s="966"/>
      <c r="R471" s="922"/>
      <c r="S471" s="923"/>
      <c r="T471" s="965"/>
      <c r="U471" s="965"/>
      <c r="V471" s="965"/>
      <c r="W471" s="965"/>
      <c r="X471" s="968"/>
      <c r="Y471" s="970"/>
      <c r="Z471" s="972"/>
      <c r="AA471" s="974"/>
      <c r="AB471" s="970"/>
      <c r="AC471" s="922"/>
      <c r="AD471" s="965"/>
      <c r="AE471" s="965"/>
      <c r="AF471" s="965"/>
      <c r="AG471" s="965"/>
      <c r="AH471" s="965"/>
      <c r="AI471" s="965"/>
      <c r="AJ471" s="965"/>
      <c r="AK471" s="965"/>
      <c r="AL471" s="965"/>
      <c r="AM471" s="965"/>
      <c r="AN471" s="965"/>
      <c r="AO471" s="965"/>
      <c r="AP471" s="965"/>
      <c r="AQ471" s="966"/>
      <c r="AR471" s="23" t="s">
        <v>125</v>
      </c>
      <c r="AS471" s="12" t="s">
        <v>126</v>
      </c>
      <c r="AT471" s="5"/>
      <c r="AU471" s="5"/>
      <c r="AV471" s="5"/>
    </row>
    <row r="472" spans="1:48" s="53" customFormat="1" ht="24.95" customHeight="1" outlineLevel="1">
      <c r="A472" s="5"/>
      <c r="B472" s="947" t="s">
        <v>307</v>
      </c>
      <c r="C472" s="948"/>
      <c r="D472" s="948"/>
      <c r="E472" s="948"/>
      <c r="F472" s="948"/>
      <c r="G472" s="948"/>
      <c r="H472" s="948"/>
      <c r="I472" s="948"/>
      <c r="J472" s="948"/>
      <c r="K472" s="948"/>
      <c r="L472" s="948"/>
      <c r="M472" s="948"/>
      <c r="N472" s="948"/>
      <c r="O472" s="948"/>
      <c r="P472" s="948"/>
      <c r="Q472" s="949"/>
      <c r="R472" s="947" t="s">
        <v>69</v>
      </c>
      <c r="S472" s="950"/>
      <c r="T472" s="1025" t="s">
        <v>308</v>
      </c>
      <c r="U472" s="948"/>
      <c r="V472" s="948"/>
      <c r="W472" s="948"/>
      <c r="X472" s="13" t="s">
        <v>170</v>
      </c>
      <c r="Y472" s="14"/>
      <c r="Z472" s="13">
        <v>1</v>
      </c>
      <c r="AA472" s="68">
        <v>4</v>
      </c>
      <c r="AB472" s="49" t="str">
        <f>INDEX($AM$116:$AT$119,MATCH(Z472,$AK$116:$AK$119,0),MATCH(AA472,$AM$120:$AT$120,0))</f>
        <v>B</v>
      </c>
      <c r="AC472" s="947" t="s">
        <v>69</v>
      </c>
      <c r="AD472" s="948"/>
      <c r="AE472" s="948"/>
      <c r="AF472" s="948"/>
      <c r="AG472" s="948"/>
      <c r="AH472" s="948"/>
      <c r="AI472" s="948"/>
      <c r="AJ472" s="948"/>
      <c r="AK472" s="948"/>
      <c r="AL472" s="948"/>
      <c r="AM472" s="948"/>
      <c r="AN472" s="948"/>
      <c r="AO472" s="948"/>
      <c r="AP472" s="948"/>
      <c r="AQ472" s="949"/>
      <c r="AR472" s="24"/>
      <c r="AS472" s="18"/>
      <c r="AT472" s="5"/>
      <c r="AU472" s="5"/>
      <c r="AV472" s="5"/>
    </row>
    <row r="473" spans="1:48" s="53" customFormat="1" ht="24.95" customHeight="1" outlineLevel="1">
      <c r="A473" s="5"/>
      <c r="B473" s="947" t="s">
        <v>309</v>
      </c>
      <c r="C473" s="948"/>
      <c r="D473" s="948"/>
      <c r="E473" s="948"/>
      <c r="F473" s="948"/>
      <c r="G473" s="948"/>
      <c r="H473" s="948"/>
      <c r="I473" s="948"/>
      <c r="J473" s="948"/>
      <c r="K473" s="948"/>
      <c r="L473" s="948"/>
      <c r="M473" s="948"/>
      <c r="N473" s="948"/>
      <c r="O473" s="948"/>
      <c r="P473" s="948"/>
      <c r="Q473" s="949"/>
      <c r="R473" s="947" t="s">
        <v>69</v>
      </c>
      <c r="S473" s="950"/>
      <c r="T473" s="1025" t="s">
        <v>310</v>
      </c>
      <c r="U473" s="948"/>
      <c r="V473" s="948"/>
      <c r="W473" s="948"/>
      <c r="X473" s="13" t="s">
        <v>170</v>
      </c>
      <c r="Y473" s="14"/>
      <c r="Z473" s="13">
        <v>1</v>
      </c>
      <c r="AA473" s="68">
        <v>4</v>
      </c>
      <c r="AB473" s="49" t="str">
        <f t="shared" ref="AB473:AB479" si="21">INDEX($AM$116:$AT$119,MATCH(Z473,$AK$116:$AK$119,0),MATCH(AA473,$AM$120:$AT$120,0))</f>
        <v>B</v>
      </c>
      <c r="AC473" s="947"/>
      <c r="AD473" s="948"/>
      <c r="AE473" s="948"/>
      <c r="AF473" s="948"/>
      <c r="AG473" s="948"/>
      <c r="AH473" s="948"/>
      <c r="AI473" s="948"/>
      <c r="AJ473" s="948"/>
      <c r="AK473" s="948"/>
      <c r="AL473" s="948"/>
      <c r="AM473" s="948"/>
      <c r="AN473" s="948"/>
      <c r="AO473" s="948"/>
      <c r="AP473" s="948"/>
      <c r="AQ473" s="949"/>
      <c r="AR473" s="24"/>
      <c r="AS473" s="18"/>
      <c r="AT473" s="5"/>
      <c r="AU473" s="5"/>
      <c r="AV473" s="5"/>
    </row>
    <row r="474" spans="1:48" s="53" customFormat="1" ht="24.95" customHeight="1" outlineLevel="1">
      <c r="A474" s="5"/>
      <c r="B474" s="947"/>
      <c r="C474" s="948"/>
      <c r="D474" s="948"/>
      <c r="E474" s="948"/>
      <c r="F474" s="948"/>
      <c r="G474" s="948"/>
      <c r="H474" s="948"/>
      <c r="I474" s="948"/>
      <c r="J474" s="948"/>
      <c r="K474" s="948"/>
      <c r="L474" s="948"/>
      <c r="M474" s="948"/>
      <c r="N474" s="948"/>
      <c r="O474" s="948"/>
      <c r="P474" s="948"/>
      <c r="Q474" s="949"/>
      <c r="R474" s="947"/>
      <c r="S474" s="950"/>
      <c r="T474" s="1025"/>
      <c r="U474" s="948"/>
      <c r="V474" s="948"/>
      <c r="W474" s="948"/>
      <c r="X474" s="13"/>
      <c r="Y474" s="14"/>
      <c r="Z474" s="13"/>
      <c r="AA474" s="68"/>
      <c r="AB474" s="49" t="e">
        <f t="shared" si="21"/>
        <v>#N/A</v>
      </c>
      <c r="AC474" s="947"/>
      <c r="AD474" s="948"/>
      <c r="AE474" s="948"/>
      <c r="AF474" s="948"/>
      <c r="AG474" s="948"/>
      <c r="AH474" s="948"/>
      <c r="AI474" s="948"/>
      <c r="AJ474" s="948"/>
      <c r="AK474" s="948"/>
      <c r="AL474" s="948"/>
      <c r="AM474" s="948"/>
      <c r="AN474" s="948"/>
      <c r="AO474" s="948"/>
      <c r="AP474" s="948"/>
      <c r="AQ474" s="949"/>
      <c r="AR474" s="24"/>
      <c r="AS474" s="18"/>
      <c r="AT474" s="5"/>
      <c r="AU474" s="5"/>
      <c r="AV474" s="5"/>
    </row>
    <row r="475" spans="1:48" s="53" customFormat="1" ht="24.95" customHeight="1" outlineLevel="1">
      <c r="A475" s="5"/>
      <c r="B475" s="947"/>
      <c r="C475" s="948"/>
      <c r="D475" s="948"/>
      <c r="E475" s="948"/>
      <c r="F475" s="948"/>
      <c r="G475" s="948"/>
      <c r="H475" s="948"/>
      <c r="I475" s="948"/>
      <c r="J475" s="948"/>
      <c r="K475" s="948"/>
      <c r="L475" s="948"/>
      <c r="M475" s="948"/>
      <c r="N475" s="948"/>
      <c r="O475" s="948"/>
      <c r="P475" s="948"/>
      <c r="Q475" s="949"/>
      <c r="R475" s="947"/>
      <c r="S475" s="950"/>
      <c r="T475" s="1025"/>
      <c r="U475" s="948"/>
      <c r="V475" s="948"/>
      <c r="W475" s="948"/>
      <c r="X475" s="13"/>
      <c r="Y475" s="14"/>
      <c r="Z475" s="13"/>
      <c r="AA475" s="68"/>
      <c r="AB475" s="49" t="e">
        <f t="shared" si="21"/>
        <v>#N/A</v>
      </c>
      <c r="AC475" s="947"/>
      <c r="AD475" s="948"/>
      <c r="AE475" s="948"/>
      <c r="AF475" s="948"/>
      <c r="AG475" s="948"/>
      <c r="AH475" s="948"/>
      <c r="AI475" s="948"/>
      <c r="AJ475" s="948"/>
      <c r="AK475" s="948"/>
      <c r="AL475" s="948"/>
      <c r="AM475" s="948"/>
      <c r="AN475" s="948"/>
      <c r="AO475" s="948"/>
      <c r="AP475" s="948"/>
      <c r="AQ475" s="949"/>
      <c r="AR475" s="24"/>
      <c r="AS475" s="18"/>
      <c r="AT475" s="5"/>
      <c r="AU475" s="5"/>
      <c r="AV475" s="5"/>
    </row>
    <row r="476" spans="1:48" s="53" customFormat="1" ht="24.95" customHeight="1" outlineLevel="1">
      <c r="A476" s="5"/>
      <c r="B476" s="947"/>
      <c r="C476" s="948"/>
      <c r="D476" s="948"/>
      <c r="E476" s="948"/>
      <c r="F476" s="948"/>
      <c r="G476" s="948"/>
      <c r="H476" s="948"/>
      <c r="I476" s="948"/>
      <c r="J476" s="948"/>
      <c r="K476" s="948"/>
      <c r="L476" s="948"/>
      <c r="M476" s="948"/>
      <c r="N476" s="948"/>
      <c r="O476" s="948"/>
      <c r="P476" s="948"/>
      <c r="Q476" s="949"/>
      <c r="R476" s="947"/>
      <c r="S476" s="950"/>
      <c r="T476" s="1025"/>
      <c r="U476" s="948"/>
      <c r="V476" s="948"/>
      <c r="W476" s="948"/>
      <c r="X476" s="13"/>
      <c r="Y476" s="14"/>
      <c r="Z476" s="13"/>
      <c r="AA476" s="68"/>
      <c r="AB476" s="49" t="e">
        <f t="shared" si="21"/>
        <v>#N/A</v>
      </c>
      <c r="AC476" s="947"/>
      <c r="AD476" s="948"/>
      <c r="AE476" s="948"/>
      <c r="AF476" s="948"/>
      <c r="AG476" s="948"/>
      <c r="AH476" s="948"/>
      <c r="AI476" s="948"/>
      <c r="AJ476" s="948"/>
      <c r="AK476" s="948"/>
      <c r="AL476" s="948"/>
      <c r="AM476" s="948"/>
      <c r="AN476" s="948"/>
      <c r="AO476" s="948"/>
      <c r="AP476" s="948"/>
      <c r="AQ476" s="949"/>
      <c r="AR476" s="24"/>
      <c r="AS476" s="18"/>
      <c r="AT476" s="5"/>
      <c r="AU476" s="5"/>
      <c r="AV476" s="5"/>
    </row>
    <row r="477" spans="1:48" s="53" customFormat="1" ht="24.95" customHeight="1" outlineLevel="1">
      <c r="A477" s="5"/>
      <c r="B477" s="947"/>
      <c r="C477" s="948"/>
      <c r="D477" s="948"/>
      <c r="E477" s="948"/>
      <c r="F477" s="948"/>
      <c r="G477" s="948"/>
      <c r="H477" s="948"/>
      <c r="I477" s="948"/>
      <c r="J477" s="948"/>
      <c r="K477" s="948"/>
      <c r="L477" s="948"/>
      <c r="M477" s="948"/>
      <c r="N477" s="948"/>
      <c r="O477" s="948"/>
      <c r="P477" s="948"/>
      <c r="Q477" s="949"/>
      <c r="R477" s="947"/>
      <c r="S477" s="950"/>
      <c r="T477" s="1025"/>
      <c r="U477" s="948"/>
      <c r="V477" s="948"/>
      <c r="W477" s="948"/>
      <c r="X477" s="13"/>
      <c r="Y477" s="14"/>
      <c r="Z477" s="13"/>
      <c r="AA477" s="68"/>
      <c r="AB477" s="49" t="e">
        <f t="shared" si="21"/>
        <v>#N/A</v>
      </c>
      <c r="AC477" s="947"/>
      <c r="AD477" s="948"/>
      <c r="AE477" s="948"/>
      <c r="AF477" s="948"/>
      <c r="AG477" s="948"/>
      <c r="AH477" s="948"/>
      <c r="AI477" s="948"/>
      <c r="AJ477" s="948"/>
      <c r="AK477" s="948"/>
      <c r="AL477" s="948"/>
      <c r="AM477" s="948"/>
      <c r="AN477" s="948"/>
      <c r="AO477" s="948"/>
      <c r="AP477" s="948"/>
      <c r="AQ477" s="949"/>
      <c r="AR477" s="24"/>
      <c r="AS477" s="18"/>
      <c r="AT477" s="5"/>
      <c r="AU477" s="5"/>
      <c r="AV477" s="5"/>
    </row>
    <row r="478" spans="1:48" s="53" customFormat="1" ht="24.95" customHeight="1" outlineLevel="1">
      <c r="A478" s="5"/>
      <c r="B478" s="947"/>
      <c r="C478" s="948"/>
      <c r="D478" s="948"/>
      <c r="E478" s="948"/>
      <c r="F478" s="948"/>
      <c r="G478" s="948"/>
      <c r="H478" s="948"/>
      <c r="I478" s="948"/>
      <c r="J478" s="948"/>
      <c r="K478" s="948"/>
      <c r="L478" s="948"/>
      <c r="M478" s="948"/>
      <c r="N478" s="948"/>
      <c r="O478" s="948"/>
      <c r="P478" s="948"/>
      <c r="Q478" s="949"/>
      <c r="R478" s="947"/>
      <c r="S478" s="950"/>
      <c r="T478" s="1025"/>
      <c r="U478" s="948"/>
      <c r="V478" s="948"/>
      <c r="W478" s="948"/>
      <c r="X478" s="13"/>
      <c r="Y478" s="14"/>
      <c r="Z478" s="13"/>
      <c r="AA478" s="68"/>
      <c r="AB478" s="49" t="e">
        <f t="shared" si="21"/>
        <v>#N/A</v>
      </c>
      <c r="AC478" s="947"/>
      <c r="AD478" s="948"/>
      <c r="AE478" s="948"/>
      <c r="AF478" s="948"/>
      <c r="AG478" s="948"/>
      <c r="AH478" s="948"/>
      <c r="AI478" s="948"/>
      <c r="AJ478" s="948"/>
      <c r="AK478" s="948"/>
      <c r="AL478" s="948"/>
      <c r="AM478" s="948"/>
      <c r="AN478" s="948"/>
      <c r="AO478" s="948"/>
      <c r="AP478" s="948"/>
      <c r="AQ478" s="949"/>
      <c r="AR478" s="24"/>
      <c r="AS478" s="18"/>
      <c r="AT478" s="5"/>
      <c r="AU478" s="5"/>
      <c r="AV478" s="5"/>
    </row>
    <row r="479" spans="1:48" s="53" customFormat="1" ht="24.95" customHeight="1" outlineLevel="1" thickBot="1">
      <c r="A479" s="5"/>
      <c r="B479" s="947"/>
      <c r="C479" s="948"/>
      <c r="D479" s="948"/>
      <c r="E479" s="948"/>
      <c r="F479" s="948"/>
      <c r="G479" s="948"/>
      <c r="H479" s="948"/>
      <c r="I479" s="948"/>
      <c r="J479" s="948"/>
      <c r="K479" s="948"/>
      <c r="L479" s="948"/>
      <c r="M479" s="948"/>
      <c r="N479" s="948"/>
      <c r="O479" s="948"/>
      <c r="P479" s="948"/>
      <c r="Q479" s="949"/>
      <c r="R479" s="952"/>
      <c r="S479" s="953"/>
      <c r="T479" s="954"/>
      <c r="U479" s="955"/>
      <c r="V479" s="955"/>
      <c r="W479" s="955"/>
      <c r="X479" s="19"/>
      <c r="Y479" s="20"/>
      <c r="Z479" s="28"/>
      <c r="AA479" s="50"/>
      <c r="AB479" s="51" t="e">
        <f t="shared" si="21"/>
        <v>#N/A</v>
      </c>
      <c r="AC479" s="952"/>
      <c r="AD479" s="955"/>
      <c r="AE479" s="955"/>
      <c r="AF479" s="955"/>
      <c r="AG479" s="955"/>
      <c r="AH479" s="955"/>
      <c r="AI479" s="955"/>
      <c r="AJ479" s="955"/>
      <c r="AK479" s="955"/>
      <c r="AL479" s="955"/>
      <c r="AM479" s="955"/>
      <c r="AN479" s="955"/>
      <c r="AO479" s="955"/>
      <c r="AP479" s="955"/>
      <c r="AQ479" s="956"/>
      <c r="AR479" s="26"/>
      <c r="AS479" s="22"/>
      <c r="AT479" s="5"/>
      <c r="AU479" s="5"/>
      <c r="AV479" s="5"/>
    </row>
    <row r="480" spans="1:48" s="53" customFormat="1" ht="24.95" customHeight="1" outlineLevel="1" thickBot="1">
      <c r="B480" s="938"/>
      <c r="C480" s="939"/>
      <c r="D480" s="939"/>
      <c r="E480" s="939"/>
      <c r="F480" s="939"/>
      <c r="G480" s="939"/>
      <c r="H480" s="939"/>
      <c r="I480" s="939"/>
      <c r="J480" s="939"/>
      <c r="K480" s="939"/>
      <c r="L480" s="939"/>
      <c r="M480" s="939"/>
      <c r="N480" s="939"/>
      <c r="O480" s="939"/>
      <c r="P480" s="939"/>
      <c r="Q480" s="940"/>
      <c r="R480" s="1022" t="s">
        <v>132</v>
      </c>
      <c r="S480" s="1023"/>
      <c r="T480" s="1023"/>
      <c r="U480" s="1023"/>
      <c r="V480" s="1023"/>
      <c r="W480" s="1023"/>
      <c r="X480" s="1023"/>
      <c r="Y480" s="1024"/>
      <c r="Z480" s="62">
        <f>ROUNDUP(SUM(Z471:Z479)*$AK469,0)</f>
        <v>2</v>
      </c>
      <c r="AA480" s="63">
        <f>ROUNDUP(SUM(AA471:AA479)*$AK469,0)</f>
        <v>8</v>
      </c>
      <c r="AB480" s="69"/>
      <c r="AC480" s="944"/>
      <c r="AD480" s="945"/>
      <c r="AE480" s="945"/>
      <c r="AF480" s="945"/>
      <c r="AG480" s="945"/>
      <c r="AH480" s="945"/>
      <c r="AI480" s="945"/>
      <c r="AJ480" s="945"/>
      <c r="AK480" s="945"/>
      <c r="AL480" s="945"/>
      <c r="AM480" s="945"/>
      <c r="AN480" s="945"/>
      <c r="AO480" s="945"/>
      <c r="AP480" s="945"/>
      <c r="AQ480" s="945"/>
      <c r="AR480" s="945"/>
      <c r="AS480" s="946"/>
      <c r="AT480" s="5"/>
      <c r="AU480" s="5"/>
      <c r="AV480" s="5"/>
    </row>
    <row r="481" spans="1:48" s="53" customFormat="1" ht="24.95" customHeight="1" outlineLevel="1">
      <c r="A481" s="5"/>
      <c r="B481" s="66"/>
      <c r="C481" s="66"/>
      <c r="D481" s="66"/>
      <c r="E481" s="66"/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  <c r="AB481" s="66"/>
      <c r="AC481" s="66"/>
      <c r="AD481" s="66"/>
      <c r="AE481" s="66"/>
      <c r="AF481" s="66"/>
      <c r="AG481" s="66"/>
      <c r="AH481" s="66"/>
      <c r="AI481" s="66"/>
      <c r="AJ481" s="66"/>
      <c r="AK481" s="66"/>
      <c r="AL481" s="66"/>
      <c r="AM481" s="66"/>
      <c r="AN481" s="66"/>
      <c r="AO481" s="66"/>
      <c r="AP481" s="66"/>
      <c r="AQ481" s="66"/>
      <c r="AR481" s="67"/>
      <c r="AS481" s="67"/>
      <c r="AT481" s="5"/>
      <c r="AU481" s="5"/>
      <c r="AV481" s="5"/>
    </row>
    <row r="482" spans="1:48" s="53" customFormat="1" ht="24.95" customHeight="1" thickBo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1"/>
      <c r="AS482" s="1"/>
      <c r="AT482" s="5"/>
      <c r="AU482" s="5"/>
      <c r="AV482" s="5"/>
    </row>
    <row r="483" spans="1:48" s="53" customFormat="1" ht="24.95" customHeight="1">
      <c r="A483" s="5"/>
      <c r="B483" s="975" t="s">
        <v>257</v>
      </c>
      <c r="C483" s="976"/>
      <c r="D483" s="975" t="s">
        <v>99</v>
      </c>
      <c r="E483" s="979"/>
      <c r="F483" s="979"/>
      <c r="G483" s="979"/>
      <c r="H483" s="979"/>
      <c r="I483" s="979"/>
      <c r="J483" s="979"/>
      <c r="K483" s="979"/>
      <c r="L483" s="979"/>
      <c r="M483" s="979"/>
      <c r="N483" s="979"/>
      <c r="O483" s="979"/>
      <c r="P483" s="979"/>
      <c r="Q483" s="979"/>
      <c r="R483" s="979"/>
      <c r="S483" s="979"/>
      <c r="T483" s="979"/>
      <c r="U483" s="979"/>
      <c r="V483" s="979"/>
      <c r="W483" s="979"/>
      <c r="X483" s="979"/>
      <c r="Y483" s="979"/>
      <c r="Z483" s="979"/>
      <c r="AA483" s="979"/>
      <c r="AB483" s="979"/>
      <c r="AC483" s="979"/>
      <c r="AD483" s="979"/>
      <c r="AE483" s="979"/>
      <c r="AF483" s="979"/>
      <c r="AG483" s="979"/>
      <c r="AH483" s="979"/>
      <c r="AI483" s="979"/>
      <c r="AJ483" s="979"/>
      <c r="AK483" s="976"/>
      <c r="AL483" s="1016" t="s">
        <v>168</v>
      </c>
      <c r="AM483" s="1017"/>
      <c r="AN483" s="1017"/>
      <c r="AO483" s="1017"/>
      <c r="AP483" s="1017"/>
      <c r="AQ483" s="1017"/>
      <c r="AR483" s="1017"/>
      <c r="AS483" s="1018"/>
      <c r="AT483" s="5"/>
      <c r="AU483" s="5"/>
      <c r="AV483" s="5"/>
    </row>
    <row r="484" spans="1:48" s="53" customFormat="1" ht="24.95" customHeight="1" thickBot="1">
      <c r="A484" s="5"/>
      <c r="B484" s="977"/>
      <c r="C484" s="978"/>
      <c r="D484" s="977"/>
      <c r="E484" s="980"/>
      <c r="F484" s="980"/>
      <c r="G484" s="980"/>
      <c r="H484" s="980"/>
      <c r="I484" s="980"/>
      <c r="J484" s="980"/>
      <c r="K484" s="980"/>
      <c r="L484" s="980"/>
      <c r="M484" s="980"/>
      <c r="N484" s="980"/>
      <c r="O484" s="980"/>
      <c r="P484" s="980"/>
      <c r="Q484" s="980"/>
      <c r="R484" s="980"/>
      <c r="S484" s="980"/>
      <c r="T484" s="980"/>
      <c r="U484" s="980"/>
      <c r="V484" s="980"/>
      <c r="W484" s="980"/>
      <c r="X484" s="980"/>
      <c r="Y484" s="980"/>
      <c r="Z484" s="980"/>
      <c r="AA484" s="980"/>
      <c r="AB484" s="980"/>
      <c r="AC484" s="980"/>
      <c r="AD484" s="980"/>
      <c r="AE484" s="980"/>
      <c r="AF484" s="980"/>
      <c r="AG484" s="980"/>
      <c r="AH484" s="980"/>
      <c r="AI484" s="980"/>
      <c r="AJ484" s="980"/>
      <c r="AK484" s="978"/>
      <c r="AL484" s="1019"/>
      <c r="AM484" s="1020"/>
      <c r="AN484" s="1020"/>
      <c r="AO484" s="1020"/>
      <c r="AP484" s="1020"/>
      <c r="AQ484" s="1020"/>
      <c r="AR484" s="1020"/>
      <c r="AS484" s="1021"/>
      <c r="AT484" s="5"/>
      <c r="AU484" s="5"/>
      <c r="AV484" s="5"/>
    </row>
    <row r="485" spans="1:48" s="53" customFormat="1" ht="24.95" customHeight="1" outlineLevel="1" thickTop="1" thickBot="1">
      <c r="B485" s="1028"/>
      <c r="C485" s="1029"/>
      <c r="D485" s="1029"/>
      <c r="E485" s="1029"/>
      <c r="F485" s="1029"/>
      <c r="G485" s="1029"/>
      <c r="H485" s="1029"/>
      <c r="I485" s="1029"/>
      <c r="J485" s="1029"/>
      <c r="K485" s="1029"/>
      <c r="L485" s="1029"/>
      <c r="M485" s="1029"/>
      <c r="N485" s="1029"/>
      <c r="O485" s="1029"/>
      <c r="P485" s="1029"/>
      <c r="Q485" s="1029"/>
      <c r="R485" s="1029"/>
      <c r="S485" s="1029"/>
      <c r="T485" s="1029"/>
      <c r="U485" s="1029"/>
      <c r="V485" s="1029"/>
      <c r="W485" s="1029"/>
      <c r="X485" s="1029"/>
      <c r="Y485" s="1030"/>
      <c r="Z485" s="1031" t="s">
        <v>115</v>
      </c>
      <c r="AA485" s="1032"/>
      <c r="AB485" s="1033"/>
      <c r="AC485" s="920" t="s">
        <v>116</v>
      </c>
      <c r="AD485" s="963"/>
      <c r="AE485" s="963"/>
      <c r="AF485" s="963"/>
      <c r="AG485" s="963"/>
      <c r="AH485" s="963"/>
      <c r="AI485" s="1034">
        <v>25</v>
      </c>
      <c r="AJ485" s="1035"/>
      <c r="AK485" s="1036">
        <f>AI485/AR$9</f>
        <v>0.96153846153846156</v>
      </c>
      <c r="AL485" s="1037"/>
      <c r="AM485" s="920" t="s">
        <v>175</v>
      </c>
      <c r="AN485" s="963"/>
      <c r="AO485" s="963"/>
      <c r="AP485" s="963"/>
      <c r="AQ485" s="921"/>
      <c r="AR485" s="1007" t="s">
        <v>296</v>
      </c>
      <c r="AS485" s="962"/>
      <c r="AT485" s="5"/>
      <c r="AU485" s="5"/>
      <c r="AV485" s="5"/>
    </row>
    <row r="486" spans="1:48" s="53" customFormat="1" ht="24.95" customHeight="1" outlineLevel="1">
      <c r="B486" s="920" t="s">
        <v>117</v>
      </c>
      <c r="C486" s="963"/>
      <c r="D486" s="963"/>
      <c r="E486" s="963"/>
      <c r="F486" s="963"/>
      <c r="G486" s="963"/>
      <c r="H486" s="963"/>
      <c r="I486" s="963"/>
      <c r="J486" s="963"/>
      <c r="K486" s="963"/>
      <c r="L486" s="963"/>
      <c r="M486" s="963"/>
      <c r="N486" s="963"/>
      <c r="O486" s="963"/>
      <c r="P486" s="963"/>
      <c r="Q486" s="964"/>
      <c r="R486" s="920" t="s">
        <v>118</v>
      </c>
      <c r="S486" s="921"/>
      <c r="T486" s="963" t="s">
        <v>119</v>
      </c>
      <c r="U486" s="963"/>
      <c r="V486" s="963"/>
      <c r="W486" s="963"/>
      <c r="X486" s="967" t="s">
        <v>46</v>
      </c>
      <c r="Y486" s="969" t="s">
        <v>47</v>
      </c>
      <c r="Z486" s="971" t="s">
        <v>120</v>
      </c>
      <c r="AA486" s="973" t="s">
        <v>121</v>
      </c>
      <c r="AB486" s="969" t="s">
        <v>122</v>
      </c>
      <c r="AC486" s="920" t="s">
        <v>123</v>
      </c>
      <c r="AD486" s="963"/>
      <c r="AE486" s="963"/>
      <c r="AF486" s="963"/>
      <c r="AG486" s="963"/>
      <c r="AH486" s="963"/>
      <c r="AI486" s="963"/>
      <c r="AJ486" s="963"/>
      <c r="AK486" s="963"/>
      <c r="AL486" s="963"/>
      <c r="AM486" s="963"/>
      <c r="AN486" s="963"/>
      <c r="AO486" s="963"/>
      <c r="AP486" s="963"/>
      <c r="AQ486" s="964"/>
      <c r="AR486" s="1026" t="s">
        <v>124</v>
      </c>
      <c r="AS486" s="1027"/>
      <c r="AT486" s="5"/>
      <c r="AU486" s="5"/>
      <c r="AV486" s="5"/>
    </row>
    <row r="487" spans="1:48" s="53" customFormat="1" ht="24.95" customHeight="1" outlineLevel="1">
      <c r="B487" s="922"/>
      <c r="C487" s="965"/>
      <c r="D487" s="965"/>
      <c r="E487" s="965"/>
      <c r="F487" s="965"/>
      <c r="G487" s="965"/>
      <c r="H487" s="965"/>
      <c r="I487" s="965"/>
      <c r="J487" s="965"/>
      <c r="K487" s="965"/>
      <c r="L487" s="965"/>
      <c r="M487" s="965"/>
      <c r="N487" s="965"/>
      <c r="O487" s="965"/>
      <c r="P487" s="965"/>
      <c r="Q487" s="966"/>
      <c r="R487" s="922"/>
      <c r="S487" s="923"/>
      <c r="T487" s="965"/>
      <c r="U487" s="965"/>
      <c r="V487" s="965"/>
      <c r="W487" s="965"/>
      <c r="X487" s="968"/>
      <c r="Y487" s="970"/>
      <c r="Z487" s="972"/>
      <c r="AA487" s="974"/>
      <c r="AB487" s="970"/>
      <c r="AC487" s="922"/>
      <c r="AD487" s="965"/>
      <c r="AE487" s="965"/>
      <c r="AF487" s="965"/>
      <c r="AG487" s="965"/>
      <c r="AH487" s="965"/>
      <c r="AI487" s="965"/>
      <c r="AJ487" s="965"/>
      <c r="AK487" s="965"/>
      <c r="AL487" s="965"/>
      <c r="AM487" s="965"/>
      <c r="AN487" s="965"/>
      <c r="AO487" s="965"/>
      <c r="AP487" s="965"/>
      <c r="AQ487" s="966"/>
      <c r="AR487" s="23" t="s">
        <v>125</v>
      </c>
      <c r="AS487" s="12" t="s">
        <v>126</v>
      </c>
      <c r="AT487" s="5"/>
      <c r="AU487" s="5"/>
      <c r="AV487" s="5"/>
    </row>
    <row r="488" spans="1:48" s="53" customFormat="1" ht="24.95" customHeight="1" outlineLevel="1">
      <c r="A488" s="5"/>
      <c r="B488" s="947"/>
      <c r="C488" s="948"/>
      <c r="D488" s="948"/>
      <c r="E488" s="948"/>
      <c r="F488" s="948"/>
      <c r="G488" s="948"/>
      <c r="H488" s="948"/>
      <c r="I488" s="948"/>
      <c r="J488" s="948"/>
      <c r="K488" s="948"/>
      <c r="L488" s="948"/>
      <c r="M488" s="948"/>
      <c r="N488" s="948"/>
      <c r="O488" s="948"/>
      <c r="P488" s="948"/>
      <c r="Q488" s="949"/>
      <c r="R488" s="947" t="s">
        <v>69</v>
      </c>
      <c r="S488" s="950"/>
      <c r="T488" s="1025" t="s">
        <v>320</v>
      </c>
      <c r="U488" s="948"/>
      <c r="V488" s="948"/>
      <c r="W488" s="948"/>
      <c r="X488" s="13" t="s">
        <v>170</v>
      </c>
      <c r="Y488" s="14"/>
      <c r="Z488" s="13">
        <v>2</v>
      </c>
      <c r="AA488" s="68">
        <v>4</v>
      </c>
      <c r="AB488" s="49" t="str">
        <f>INDEX($AM$116:$AT$119,MATCH(Z488,$AK$116:$AK$119,0),MATCH(AA488,$AM$120:$AT$120,0))</f>
        <v>A</v>
      </c>
      <c r="AC488" s="947"/>
      <c r="AD488" s="948"/>
      <c r="AE488" s="948"/>
      <c r="AF488" s="948"/>
      <c r="AG488" s="948"/>
      <c r="AH488" s="948"/>
      <c r="AI488" s="948"/>
      <c r="AJ488" s="948"/>
      <c r="AK488" s="948"/>
      <c r="AL488" s="948"/>
      <c r="AM488" s="948"/>
      <c r="AN488" s="948"/>
      <c r="AO488" s="948"/>
      <c r="AP488" s="948"/>
      <c r="AQ488" s="949"/>
      <c r="AR488" s="24" t="s">
        <v>170</v>
      </c>
      <c r="AS488" s="18"/>
      <c r="AT488" s="5"/>
      <c r="AU488" s="5"/>
      <c r="AV488" s="5"/>
    </row>
    <row r="489" spans="1:48" s="53" customFormat="1" ht="24.95" customHeight="1" outlineLevel="1">
      <c r="A489" s="5"/>
      <c r="B489" s="947" t="s">
        <v>318</v>
      </c>
      <c r="C489" s="948"/>
      <c r="D489" s="948"/>
      <c r="E489" s="948"/>
      <c r="F489" s="948"/>
      <c r="G489" s="948"/>
      <c r="H489" s="948"/>
      <c r="I489" s="948"/>
      <c r="J489" s="948"/>
      <c r="K489" s="948"/>
      <c r="L489" s="948"/>
      <c r="M489" s="948"/>
      <c r="N489" s="948"/>
      <c r="O489" s="948"/>
      <c r="P489" s="948"/>
      <c r="Q489" s="949"/>
      <c r="R489" s="947"/>
      <c r="S489" s="950"/>
      <c r="T489" s="1025" t="s">
        <v>321</v>
      </c>
      <c r="U489" s="948"/>
      <c r="V489" s="948"/>
      <c r="W489" s="948"/>
      <c r="X489" s="13" t="s">
        <v>170</v>
      </c>
      <c r="Y489" s="14"/>
      <c r="Z489" s="13">
        <v>2</v>
      </c>
      <c r="AA489" s="68">
        <v>4</v>
      </c>
      <c r="AB489" s="49" t="str">
        <f t="shared" ref="AB489:AB495" si="22">INDEX($AM$116:$AT$119,MATCH(Z489,$AK$116:$AK$119,0),MATCH(AA489,$AM$120:$AT$120,0))</f>
        <v>A</v>
      </c>
      <c r="AC489" s="947"/>
      <c r="AD489" s="948"/>
      <c r="AE489" s="948"/>
      <c r="AF489" s="948"/>
      <c r="AG489" s="948"/>
      <c r="AH489" s="948"/>
      <c r="AI489" s="948"/>
      <c r="AJ489" s="948"/>
      <c r="AK489" s="948"/>
      <c r="AL489" s="948"/>
      <c r="AM489" s="948"/>
      <c r="AN489" s="948"/>
      <c r="AO489" s="948"/>
      <c r="AP489" s="948"/>
      <c r="AQ489" s="949"/>
      <c r="AR489" s="24"/>
      <c r="AS489" s="18"/>
      <c r="AT489" s="5"/>
      <c r="AU489" s="5"/>
      <c r="AV489" s="5"/>
    </row>
    <row r="490" spans="1:48" s="53" customFormat="1" ht="24.95" customHeight="1" outlineLevel="1">
      <c r="A490" s="5"/>
      <c r="B490" s="947" t="s">
        <v>319</v>
      </c>
      <c r="C490" s="948"/>
      <c r="D490" s="948"/>
      <c r="E490" s="948"/>
      <c r="F490" s="948"/>
      <c r="G490" s="948"/>
      <c r="H490" s="948"/>
      <c r="I490" s="948"/>
      <c r="J490" s="948"/>
      <c r="K490" s="948"/>
      <c r="L490" s="948"/>
      <c r="M490" s="948"/>
      <c r="N490" s="948"/>
      <c r="O490" s="948"/>
      <c r="P490" s="948"/>
      <c r="Q490" s="949"/>
      <c r="R490" s="947"/>
      <c r="S490" s="950"/>
      <c r="T490" s="1025"/>
      <c r="U490" s="948"/>
      <c r="V490" s="948"/>
      <c r="W490" s="948"/>
      <c r="X490" s="13"/>
      <c r="Y490" s="14"/>
      <c r="Z490" s="13"/>
      <c r="AA490" s="68"/>
      <c r="AB490" s="49" t="e">
        <f t="shared" si="22"/>
        <v>#N/A</v>
      </c>
      <c r="AC490" s="947"/>
      <c r="AD490" s="948"/>
      <c r="AE490" s="948"/>
      <c r="AF490" s="948"/>
      <c r="AG490" s="948"/>
      <c r="AH490" s="948"/>
      <c r="AI490" s="948"/>
      <c r="AJ490" s="948"/>
      <c r="AK490" s="948"/>
      <c r="AL490" s="948"/>
      <c r="AM490" s="948"/>
      <c r="AN490" s="948"/>
      <c r="AO490" s="948"/>
      <c r="AP490" s="948"/>
      <c r="AQ490" s="949"/>
      <c r="AR490" s="24"/>
      <c r="AS490" s="18"/>
      <c r="AT490" s="5"/>
      <c r="AU490" s="5"/>
      <c r="AV490" s="5"/>
    </row>
    <row r="491" spans="1:48" s="53" customFormat="1" ht="24.95" customHeight="1" outlineLevel="1">
      <c r="A491" s="5"/>
      <c r="B491" s="947"/>
      <c r="C491" s="948"/>
      <c r="D491" s="948"/>
      <c r="E491" s="948"/>
      <c r="F491" s="948"/>
      <c r="G491" s="948"/>
      <c r="H491" s="948"/>
      <c r="I491" s="948"/>
      <c r="J491" s="948"/>
      <c r="K491" s="948"/>
      <c r="L491" s="948"/>
      <c r="M491" s="948"/>
      <c r="N491" s="948"/>
      <c r="O491" s="948"/>
      <c r="P491" s="948"/>
      <c r="Q491" s="949"/>
      <c r="R491" s="947"/>
      <c r="S491" s="950"/>
      <c r="T491" s="1025"/>
      <c r="U491" s="948"/>
      <c r="V491" s="948"/>
      <c r="W491" s="948"/>
      <c r="X491" s="13"/>
      <c r="Y491" s="14"/>
      <c r="Z491" s="13"/>
      <c r="AA491" s="68"/>
      <c r="AB491" s="49" t="e">
        <f t="shared" si="22"/>
        <v>#N/A</v>
      </c>
      <c r="AC491" s="947"/>
      <c r="AD491" s="948"/>
      <c r="AE491" s="948"/>
      <c r="AF491" s="948"/>
      <c r="AG491" s="948"/>
      <c r="AH491" s="948"/>
      <c r="AI491" s="948"/>
      <c r="AJ491" s="948"/>
      <c r="AK491" s="948"/>
      <c r="AL491" s="948"/>
      <c r="AM491" s="948"/>
      <c r="AN491" s="948"/>
      <c r="AO491" s="948"/>
      <c r="AP491" s="948"/>
      <c r="AQ491" s="949"/>
      <c r="AR491" s="24"/>
      <c r="AS491" s="18"/>
      <c r="AT491" s="5"/>
      <c r="AU491" s="5"/>
      <c r="AV491" s="5"/>
    </row>
    <row r="492" spans="1:48" s="53" customFormat="1" ht="24.95" customHeight="1" outlineLevel="1">
      <c r="A492" s="5"/>
      <c r="B492" s="947"/>
      <c r="C492" s="948"/>
      <c r="D492" s="948"/>
      <c r="E492" s="948"/>
      <c r="F492" s="948"/>
      <c r="G492" s="948"/>
      <c r="H492" s="948"/>
      <c r="I492" s="948"/>
      <c r="J492" s="948"/>
      <c r="K492" s="948"/>
      <c r="L492" s="948"/>
      <c r="M492" s="948"/>
      <c r="N492" s="948"/>
      <c r="O492" s="948"/>
      <c r="P492" s="948"/>
      <c r="Q492" s="949"/>
      <c r="R492" s="947"/>
      <c r="S492" s="950"/>
      <c r="T492" s="1025"/>
      <c r="U492" s="948"/>
      <c r="V492" s="948"/>
      <c r="W492" s="948"/>
      <c r="X492" s="13"/>
      <c r="Y492" s="14"/>
      <c r="Z492" s="13"/>
      <c r="AA492" s="68"/>
      <c r="AB492" s="49" t="e">
        <f t="shared" si="22"/>
        <v>#N/A</v>
      </c>
      <c r="AC492" s="947"/>
      <c r="AD492" s="948"/>
      <c r="AE492" s="948"/>
      <c r="AF492" s="948"/>
      <c r="AG492" s="948"/>
      <c r="AH492" s="948"/>
      <c r="AI492" s="948"/>
      <c r="AJ492" s="948"/>
      <c r="AK492" s="948"/>
      <c r="AL492" s="948"/>
      <c r="AM492" s="948"/>
      <c r="AN492" s="948"/>
      <c r="AO492" s="948"/>
      <c r="AP492" s="948"/>
      <c r="AQ492" s="949"/>
      <c r="AR492" s="24"/>
      <c r="AS492" s="18"/>
      <c r="AT492" s="5"/>
      <c r="AU492" s="5"/>
      <c r="AV492" s="5"/>
    </row>
    <row r="493" spans="1:48" s="53" customFormat="1" ht="24.95" customHeight="1" outlineLevel="1">
      <c r="A493" s="5"/>
      <c r="B493" s="947"/>
      <c r="C493" s="948"/>
      <c r="D493" s="948"/>
      <c r="E493" s="948"/>
      <c r="F493" s="948"/>
      <c r="G493" s="948"/>
      <c r="H493" s="948"/>
      <c r="I493" s="948"/>
      <c r="J493" s="948"/>
      <c r="K493" s="948"/>
      <c r="L493" s="948"/>
      <c r="M493" s="948"/>
      <c r="N493" s="948"/>
      <c r="O493" s="948"/>
      <c r="P493" s="948"/>
      <c r="Q493" s="949"/>
      <c r="R493" s="947"/>
      <c r="S493" s="950"/>
      <c r="T493" s="1025"/>
      <c r="U493" s="948"/>
      <c r="V493" s="948"/>
      <c r="W493" s="948"/>
      <c r="X493" s="13"/>
      <c r="Y493" s="14"/>
      <c r="Z493" s="13"/>
      <c r="AA493" s="68"/>
      <c r="AB493" s="49" t="e">
        <f t="shared" si="22"/>
        <v>#N/A</v>
      </c>
      <c r="AC493" s="947"/>
      <c r="AD493" s="948"/>
      <c r="AE493" s="948"/>
      <c r="AF493" s="948"/>
      <c r="AG493" s="948"/>
      <c r="AH493" s="948"/>
      <c r="AI493" s="948"/>
      <c r="AJ493" s="948"/>
      <c r="AK493" s="948"/>
      <c r="AL493" s="948"/>
      <c r="AM493" s="948"/>
      <c r="AN493" s="948"/>
      <c r="AO493" s="948"/>
      <c r="AP493" s="948"/>
      <c r="AQ493" s="949"/>
      <c r="AR493" s="24"/>
      <c r="AS493" s="18"/>
      <c r="AT493" s="5"/>
      <c r="AU493" s="5"/>
      <c r="AV493" s="5"/>
    </row>
    <row r="494" spans="1:48" s="53" customFormat="1" ht="24.95" customHeight="1" outlineLevel="1">
      <c r="A494" s="5"/>
      <c r="B494" s="947"/>
      <c r="C494" s="948"/>
      <c r="D494" s="948"/>
      <c r="E494" s="948"/>
      <c r="F494" s="948"/>
      <c r="G494" s="948"/>
      <c r="H494" s="948"/>
      <c r="I494" s="948"/>
      <c r="J494" s="948"/>
      <c r="K494" s="948"/>
      <c r="L494" s="948"/>
      <c r="M494" s="948"/>
      <c r="N494" s="948"/>
      <c r="O494" s="948"/>
      <c r="P494" s="948"/>
      <c r="Q494" s="949"/>
      <c r="R494" s="947"/>
      <c r="S494" s="950"/>
      <c r="T494" s="1025"/>
      <c r="U494" s="948"/>
      <c r="V494" s="948"/>
      <c r="W494" s="948"/>
      <c r="X494" s="13"/>
      <c r="Y494" s="14"/>
      <c r="Z494" s="13"/>
      <c r="AA494" s="68"/>
      <c r="AB494" s="49" t="e">
        <f t="shared" si="22"/>
        <v>#N/A</v>
      </c>
      <c r="AC494" s="947"/>
      <c r="AD494" s="948"/>
      <c r="AE494" s="948"/>
      <c r="AF494" s="948"/>
      <c r="AG494" s="948"/>
      <c r="AH494" s="948"/>
      <c r="AI494" s="948"/>
      <c r="AJ494" s="948"/>
      <c r="AK494" s="948"/>
      <c r="AL494" s="948"/>
      <c r="AM494" s="948"/>
      <c r="AN494" s="948"/>
      <c r="AO494" s="948"/>
      <c r="AP494" s="948"/>
      <c r="AQ494" s="949"/>
      <c r="AR494" s="24"/>
      <c r="AS494" s="18"/>
      <c r="AT494" s="5"/>
      <c r="AU494" s="5"/>
      <c r="AV494" s="5"/>
    </row>
    <row r="495" spans="1:48" s="53" customFormat="1" ht="24.95" customHeight="1" outlineLevel="1" thickBot="1">
      <c r="A495" s="5"/>
      <c r="B495" s="947"/>
      <c r="C495" s="948"/>
      <c r="D495" s="948"/>
      <c r="E495" s="948"/>
      <c r="F495" s="948"/>
      <c r="G495" s="948"/>
      <c r="H495" s="948"/>
      <c r="I495" s="948"/>
      <c r="J495" s="948"/>
      <c r="K495" s="948"/>
      <c r="L495" s="948"/>
      <c r="M495" s="948"/>
      <c r="N495" s="948"/>
      <c r="O495" s="948"/>
      <c r="P495" s="948"/>
      <c r="Q495" s="949"/>
      <c r="R495" s="952"/>
      <c r="S495" s="953"/>
      <c r="T495" s="954"/>
      <c r="U495" s="955"/>
      <c r="V495" s="955"/>
      <c r="W495" s="955"/>
      <c r="X495" s="19"/>
      <c r="Y495" s="20"/>
      <c r="Z495" s="28"/>
      <c r="AA495" s="50"/>
      <c r="AB495" s="49" t="e">
        <f t="shared" si="22"/>
        <v>#N/A</v>
      </c>
      <c r="AC495" s="952"/>
      <c r="AD495" s="955"/>
      <c r="AE495" s="955"/>
      <c r="AF495" s="955"/>
      <c r="AG495" s="955"/>
      <c r="AH495" s="955"/>
      <c r="AI495" s="955"/>
      <c r="AJ495" s="955"/>
      <c r="AK495" s="955"/>
      <c r="AL495" s="955"/>
      <c r="AM495" s="955"/>
      <c r="AN495" s="955"/>
      <c r="AO495" s="955"/>
      <c r="AP495" s="955"/>
      <c r="AQ495" s="956"/>
      <c r="AR495" s="26"/>
      <c r="AS495" s="22"/>
      <c r="AT495" s="5"/>
      <c r="AU495" s="5"/>
      <c r="AV495" s="5"/>
    </row>
    <row r="496" spans="1:48" s="53" customFormat="1" ht="24.95" customHeight="1" outlineLevel="1" thickBot="1">
      <c r="B496" s="938"/>
      <c r="C496" s="939"/>
      <c r="D496" s="939"/>
      <c r="E496" s="939"/>
      <c r="F496" s="939"/>
      <c r="G496" s="939"/>
      <c r="H496" s="939"/>
      <c r="I496" s="939"/>
      <c r="J496" s="939"/>
      <c r="K496" s="939"/>
      <c r="L496" s="939"/>
      <c r="M496" s="939"/>
      <c r="N496" s="939"/>
      <c r="O496" s="939"/>
      <c r="P496" s="939"/>
      <c r="Q496" s="940"/>
      <c r="R496" s="1022" t="s">
        <v>132</v>
      </c>
      <c r="S496" s="1023"/>
      <c r="T496" s="1023"/>
      <c r="U496" s="1023"/>
      <c r="V496" s="1023"/>
      <c r="W496" s="1023"/>
      <c r="X496" s="1023"/>
      <c r="Y496" s="1024"/>
      <c r="Z496" s="62">
        <f>ROUNDUP(SUM(Z487:Z495)*$AK485,0)</f>
        <v>4</v>
      </c>
      <c r="AA496" s="63">
        <f>ROUNDUP(SUM(AA487:AA495)*$AK485,0)</f>
        <v>8</v>
      </c>
      <c r="AB496" s="69"/>
      <c r="AC496" s="944" t="s">
        <v>416</v>
      </c>
      <c r="AD496" s="945"/>
      <c r="AE496" s="945"/>
      <c r="AF496" s="945"/>
      <c r="AG496" s="945"/>
      <c r="AH496" s="945"/>
      <c r="AI496" s="945"/>
      <c r="AJ496" s="945"/>
      <c r="AK496" s="945"/>
      <c r="AL496" s="945"/>
      <c r="AM496" s="945"/>
      <c r="AN496" s="945"/>
      <c r="AO496" s="945"/>
      <c r="AP496" s="945"/>
      <c r="AQ496" s="945"/>
      <c r="AR496" s="945"/>
      <c r="AS496" s="946"/>
      <c r="AT496" s="5"/>
      <c r="AU496" s="5"/>
      <c r="AV496" s="5"/>
    </row>
    <row r="497" spans="1:48" s="53" customFormat="1" ht="24.95" customHeight="1" outlineLevel="1">
      <c r="A497" s="5"/>
      <c r="B497" s="66"/>
      <c r="C497" s="66"/>
      <c r="D497" s="66"/>
      <c r="E497" s="66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  <c r="AB497" s="66"/>
      <c r="AC497" s="66"/>
      <c r="AD497" s="66"/>
      <c r="AE497" s="66"/>
      <c r="AF497" s="66"/>
      <c r="AG497" s="66"/>
      <c r="AH497" s="66"/>
      <c r="AI497" s="66"/>
      <c r="AJ497" s="66"/>
      <c r="AK497" s="66"/>
      <c r="AL497" s="66"/>
      <c r="AM497" s="66"/>
      <c r="AN497" s="66"/>
      <c r="AO497" s="66"/>
      <c r="AP497" s="66"/>
      <c r="AQ497" s="66"/>
      <c r="AR497" s="67"/>
      <c r="AS497" s="67"/>
      <c r="AT497" s="5"/>
      <c r="AU497" s="5"/>
      <c r="AV497" s="5"/>
    </row>
    <row r="498" spans="1:48" s="53" customFormat="1" ht="24.95" customHeight="1" thickBo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1"/>
      <c r="AS498" s="1"/>
      <c r="AT498" s="5"/>
      <c r="AU498" s="5"/>
      <c r="AV498" s="5"/>
    </row>
    <row r="499" spans="1:48" s="53" customFormat="1" ht="24.95" customHeight="1">
      <c r="A499" s="5"/>
      <c r="B499" s="997" t="s">
        <v>258</v>
      </c>
      <c r="C499" s="998"/>
      <c r="D499" s="975" t="s">
        <v>100</v>
      </c>
      <c r="E499" s="979"/>
      <c r="F499" s="979"/>
      <c r="G499" s="979"/>
      <c r="H499" s="979"/>
      <c r="I499" s="979"/>
      <c r="J499" s="979"/>
      <c r="K499" s="979"/>
      <c r="L499" s="979"/>
      <c r="M499" s="979"/>
      <c r="N499" s="979"/>
      <c r="O499" s="979"/>
      <c r="P499" s="979"/>
      <c r="Q499" s="979"/>
      <c r="R499" s="979"/>
      <c r="S499" s="979"/>
      <c r="T499" s="979"/>
      <c r="U499" s="979"/>
      <c r="V499" s="979"/>
      <c r="W499" s="979"/>
      <c r="X499" s="979"/>
      <c r="Y499" s="979"/>
      <c r="Z499" s="979"/>
      <c r="AA499" s="979"/>
      <c r="AB499" s="979"/>
      <c r="AC499" s="979"/>
      <c r="AD499" s="979"/>
      <c r="AE499" s="979"/>
      <c r="AF499" s="979"/>
      <c r="AG499" s="979"/>
      <c r="AH499" s="979"/>
      <c r="AI499" s="979"/>
      <c r="AJ499" s="979"/>
      <c r="AK499" s="976"/>
      <c r="AL499" s="1016" t="s">
        <v>168</v>
      </c>
      <c r="AM499" s="1017"/>
      <c r="AN499" s="1017"/>
      <c r="AO499" s="1017"/>
      <c r="AP499" s="1017"/>
      <c r="AQ499" s="1017"/>
      <c r="AR499" s="1017"/>
      <c r="AS499" s="1018"/>
      <c r="AT499" s="5"/>
      <c r="AU499" s="5"/>
      <c r="AV499" s="5"/>
    </row>
    <row r="500" spans="1:48" s="53" customFormat="1" ht="24.95" customHeight="1" thickBot="1">
      <c r="A500" s="5"/>
      <c r="B500" s="999"/>
      <c r="C500" s="1000"/>
      <c r="D500" s="977"/>
      <c r="E500" s="980"/>
      <c r="F500" s="980"/>
      <c r="G500" s="980"/>
      <c r="H500" s="980"/>
      <c r="I500" s="980"/>
      <c r="J500" s="980"/>
      <c r="K500" s="980"/>
      <c r="L500" s="980"/>
      <c r="M500" s="980"/>
      <c r="N500" s="980"/>
      <c r="O500" s="980"/>
      <c r="P500" s="980"/>
      <c r="Q500" s="980"/>
      <c r="R500" s="980"/>
      <c r="S500" s="980"/>
      <c r="T500" s="980"/>
      <c r="U500" s="980"/>
      <c r="V500" s="980"/>
      <c r="W500" s="980"/>
      <c r="X500" s="980"/>
      <c r="Y500" s="980"/>
      <c r="Z500" s="980"/>
      <c r="AA500" s="980"/>
      <c r="AB500" s="980"/>
      <c r="AC500" s="980"/>
      <c r="AD500" s="980"/>
      <c r="AE500" s="980"/>
      <c r="AF500" s="980"/>
      <c r="AG500" s="980"/>
      <c r="AH500" s="980"/>
      <c r="AI500" s="980"/>
      <c r="AJ500" s="980"/>
      <c r="AK500" s="978"/>
      <c r="AL500" s="1019"/>
      <c r="AM500" s="1020"/>
      <c r="AN500" s="1020"/>
      <c r="AO500" s="1020"/>
      <c r="AP500" s="1020"/>
      <c r="AQ500" s="1020"/>
      <c r="AR500" s="1020"/>
      <c r="AS500" s="1021"/>
      <c r="AT500" s="5"/>
      <c r="AU500" s="5"/>
      <c r="AV500" s="5"/>
    </row>
    <row r="501" spans="1:48" s="53" customFormat="1" ht="24.95" customHeight="1" outlineLevel="1" thickTop="1" thickBot="1">
      <c r="B501" s="987"/>
      <c r="C501" s="988"/>
      <c r="D501" s="988"/>
      <c r="E501" s="988"/>
      <c r="F501" s="988"/>
      <c r="G501" s="988"/>
      <c r="H501" s="988"/>
      <c r="I501" s="988"/>
      <c r="J501" s="988"/>
      <c r="K501" s="988"/>
      <c r="L501" s="988"/>
      <c r="M501" s="988"/>
      <c r="N501" s="988"/>
      <c r="O501" s="988"/>
      <c r="P501" s="988"/>
      <c r="Q501" s="988"/>
      <c r="R501" s="988"/>
      <c r="S501" s="988"/>
      <c r="T501" s="988"/>
      <c r="U501" s="988"/>
      <c r="V501" s="988"/>
      <c r="W501" s="988"/>
      <c r="X501" s="988"/>
      <c r="Y501" s="989"/>
      <c r="Z501" s="990" t="s">
        <v>115</v>
      </c>
      <c r="AA501" s="991"/>
      <c r="AB501" s="992"/>
      <c r="AC501" s="993" t="s">
        <v>116</v>
      </c>
      <c r="AD501" s="994"/>
      <c r="AE501" s="994"/>
      <c r="AF501" s="994"/>
      <c r="AG501" s="994"/>
      <c r="AH501" s="994"/>
      <c r="AI501" s="581">
        <v>26</v>
      </c>
      <c r="AJ501" s="582"/>
      <c r="AK501" s="995">
        <f>AI501/AR$9</f>
        <v>1</v>
      </c>
      <c r="AL501" s="996"/>
      <c r="AM501" s="920" t="s">
        <v>175</v>
      </c>
      <c r="AN501" s="963"/>
      <c r="AO501" s="963"/>
      <c r="AP501" s="963"/>
      <c r="AQ501" s="921"/>
      <c r="AR501" s="961"/>
      <c r="AS501" s="962"/>
      <c r="AT501" s="5"/>
      <c r="AU501" s="5"/>
      <c r="AV501" s="5"/>
    </row>
    <row r="502" spans="1:48" s="53" customFormat="1" ht="24.95" customHeight="1" outlineLevel="1" thickTop="1">
      <c r="B502" s="920" t="s">
        <v>117</v>
      </c>
      <c r="C502" s="963"/>
      <c r="D502" s="963"/>
      <c r="E502" s="963"/>
      <c r="F502" s="963"/>
      <c r="G502" s="963"/>
      <c r="H502" s="963"/>
      <c r="I502" s="963"/>
      <c r="J502" s="963"/>
      <c r="K502" s="963"/>
      <c r="L502" s="963"/>
      <c r="M502" s="963"/>
      <c r="N502" s="963"/>
      <c r="O502" s="963"/>
      <c r="P502" s="963"/>
      <c r="Q502" s="964"/>
      <c r="R502" s="920" t="s">
        <v>118</v>
      </c>
      <c r="S502" s="921"/>
      <c r="T502" s="963" t="s">
        <v>119</v>
      </c>
      <c r="U502" s="963"/>
      <c r="V502" s="963"/>
      <c r="W502" s="963"/>
      <c r="X502" s="967" t="s">
        <v>46</v>
      </c>
      <c r="Y502" s="969" t="s">
        <v>47</v>
      </c>
      <c r="Z502" s="971" t="s">
        <v>120</v>
      </c>
      <c r="AA502" s="973" t="s">
        <v>121</v>
      </c>
      <c r="AB502" s="969" t="s">
        <v>122</v>
      </c>
      <c r="AC502" s="920" t="s">
        <v>123</v>
      </c>
      <c r="AD502" s="963"/>
      <c r="AE502" s="963"/>
      <c r="AF502" s="963"/>
      <c r="AG502" s="963"/>
      <c r="AH502" s="963"/>
      <c r="AI502" s="963"/>
      <c r="AJ502" s="963"/>
      <c r="AK502" s="963"/>
      <c r="AL502" s="963"/>
      <c r="AM502" s="963"/>
      <c r="AN502" s="963"/>
      <c r="AO502" s="963"/>
      <c r="AP502" s="963"/>
      <c r="AQ502" s="964"/>
      <c r="AR502" s="959" t="s">
        <v>124</v>
      </c>
      <c r="AS502" s="960"/>
      <c r="AT502" s="5"/>
      <c r="AU502" s="5"/>
      <c r="AV502" s="5"/>
    </row>
    <row r="503" spans="1:48" s="53" customFormat="1" ht="24.95" customHeight="1" outlineLevel="1">
      <c r="B503" s="922"/>
      <c r="C503" s="965"/>
      <c r="D503" s="965"/>
      <c r="E503" s="965"/>
      <c r="F503" s="965"/>
      <c r="G503" s="965"/>
      <c r="H503" s="965"/>
      <c r="I503" s="965"/>
      <c r="J503" s="965"/>
      <c r="K503" s="965"/>
      <c r="L503" s="965"/>
      <c r="M503" s="965"/>
      <c r="N503" s="965"/>
      <c r="O503" s="965"/>
      <c r="P503" s="965"/>
      <c r="Q503" s="966"/>
      <c r="R503" s="922"/>
      <c r="S503" s="923"/>
      <c r="T503" s="965"/>
      <c r="U503" s="965"/>
      <c r="V503" s="965"/>
      <c r="W503" s="965"/>
      <c r="X503" s="968"/>
      <c r="Y503" s="970"/>
      <c r="Z503" s="972"/>
      <c r="AA503" s="974"/>
      <c r="AB503" s="970"/>
      <c r="AC503" s="922"/>
      <c r="AD503" s="965"/>
      <c r="AE503" s="965"/>
      <c r="AF503" s="965"/>
      <c r="AG503" s="965"/>
      <c r="AH503" s="965"/>
      <c r="AI503" s="965"/>
      <c r="AJ503" s="965"/>
      <c r="AK503" s="965"/>
      <c r="AL503" s="965"/>
      <c r="AM503" s="965"/>
      <c r="AN503" s="965"/>
      <c r="AO503" s="965"/>
      <c r="AP503" s="965"/>
      <c r="AQ503" s="966"/>
      <c r="AR503" s="23" t="s">
        <v>125</v>
      </c>
      <c r="AS503" s="12" t="s">
        <v>126</v>
      </c>
      <c r="AT503" s="5"/>
      <c r="AU503" s="5"/>
      <c r="AV503" s="5"/>
    </row>
    <row r="504" spans="1:48" s="53" customFormat="1" ht="24.95" customHeight="1" outlineLevel="1">
      <c r="A504" s="5"/>
      <c r="B504" s="947"/>
      <c r="C504" s="948"/>
      <c r="D504" s="948"/>
      <c r="E504" s="948"/>
      <c r="F504" s="948"/>
      <c r="G504" s="948"/>
      <c r="H504" s="948"/>
      <c r="I504" s="948"/>
      <c r="J504" s="948"/>
      <c r="K504" s="948"/>
      <c r="L504" s="948"/>
      <c r="M504" s="948"/>
      <c r="N504" s="948"/>
      <c r="O504" s="948"/>
      <c r="P504" s="948"/>
      <c r="Q504" s="949"/>
      <c r="R504" s="947" t="s">
        <v>69</v>
      </c>
      <c r="S504" s="950"/>
      <c r="T504" s="951" t="s">
        <v>312</v>
      </c>
      <c r="U504" s="948"/>
      <c r="V504" s="948"/>
      <c r="W504" s="948"/>
      <c r="X504" s="13" t="s">
        <v>170</v>
      </c>
      <c r="Y504" s="14"/>
      <c r="Z504" s="13">
        <v>4</v>
      </c>
      <c r="AA504" s="15">
        <v>3</v>
      </c>
      <c r="AB504" s="49" t="str">
        <f>INDEX($AM$116:$AT$119,MATCH(Z504,$AK$116:$AK$119,0),MATCH(AA504,$AM$120:$AT$120,0))</f>
        <v>A</v>
      </c>
      <c r="AC504" s="947"/>
      <c r="AD504" s="948"/>
      <c r="AE504" s="948"/>
      <c r="AF504" s="948"/>
      <c r="AG504" s="948"/>
      <c r="AH504" s="948"/>
      <c r="AI504" s="948"/>
      <c r="AJ504" s="948"/>
      <c r="AK504" s="948"/>
      <c r="AL504" s="948"/>
      <c r="AM504" s="948"/>
      <c r="AN504" s="948"/>
      <c r="AO504" s="948"/>
      <c r="AP504" s="948"/>
      <c r="AQ504" s="949"/>
      <c r="AR504" s="24" t="s">
        <v>170</v>
      </c>
      <c r="AS504" s="18"/>
      <c r="AT504" s="5"/>
      <c r="AU504" s="5"/>
      <c r="AV504" s="5"/>
    </row>
    <row r="505" spans="1:48" s="53" customFormat="1" ht="24.95" customHeight="1" outlineLevel="1">
      <c r="A505" s="5"/>
      <c r="B505" s="947"/>
      <c r="C505" s="948"/>
      <c r="D505" s="948"/>
      <c r="E505" s="948"/>
      <c r="F505" s="948"/>
      <c r="G505" s="948"/>
      <c r="H505" s="948"/>
      <c r="I505" s="948"/>
      <c r="J505" s="948"/>
      <c r="K505" s="948"/>
      <c r="L505" s="948"/>
      <c r="M505" s="948"/>
      <c r="N505" s="948"/>
      <c r="O505" s="948"/>
      <c r="P505" s="948"/>
      <c r="Q505" s="949"/>
      <c r="R505" s="947"/>
      <c r="S505" s="950"/>
      <c r="T505" s="951"/>
      <c r="U505" s="948"/>
      <c r="V505" s="948"/>
      <c r="W505" s="948"/>
      <c r="X505" s="13"/>
      <c r="Y505" s="14"/>
      <c r="Z505" s="13"/>
      <c r="AA505" s="15"/>
      <c r="AB505" s="49" t="e">
        <f t="shared" ref="AB505:AB511" si="23">INDEX($AM$116:$AT$119,MATCH(Z505,$AK$116:$AK$119,0),MATCH(AA505,$AM$120:$AT$120,0))</f>
        <v>#N/A</v>
      </c>
      <c r="AC505" s="947"/>
      <c r="AD505" s="948"/>
      <c r="AE505" s="948"/>
      <c r="AF505" s="948"/>
      <c r="AG505" s="948"/>
      <c r="AH505" s="948"/>
      <c r="AI505" s="948"/>
      <c r="AJ505" s="948"/>
      <c r="AK505" s="948"/>
      <c r="AL505" s="948"/>
      <c r="AM505" s="948"/>
      <c r="AN505" s="948"/>
      <c r="AO505" s="948"/>
      <c r="AP505" s="948"/>
      <c r="AQ505" s="949"/>
      <c r="AR505" s="24"/>
      <c r="AS505" s="18"/>
      <c r="AT505" s="5"/>
      <c r="AU505" s="5"/>
      <c r="AV505" s="5"/>
    </row>
    <row r="506" spans="1:48" s="53" customFormat="1" ht="24.95" customHeight="1" outlineLevel="1">
      <c r="A506" s="5"/>
      <c r="B506" s="947"/>
      <c r="C506" s="948"/>
      <c r="D506" s="948"/>
      <c r="E506" s="948"/>
      <c r="F506" s="948"/>
      <c r="G506" s="948"/>
      <c r="H506" s="948"/>
      <c r="I506" s="948"/>
      <c r="J506" s="948"/>
      <c r="K506" s="948"/>
      <c r="L506" s="948"/>
      <c r="M506" s="948"/>
      <c r="N506" s="948"/>
      <c r="O506" s="948"/>
      <c r="P506" s="948"/>
      <c r="Q506" s="949"/>
      <c r="R506" s="947"/>
      <c r="S506" s="950"/>
      <c r="T506" s="951"/>
      <c r="U506" s="948"/>
      <c r="V506" s="948"/>
      <c r="W506" s="948"/>
      <c r="X506" s="13"/>
      <c r="Y506" s="14"/>
      <c r="Z506" s="13"/>
      <c r="AA506" s="15"/>
      <c r="AB506" s="49" t="e">
        <f t="shared" si="23"/>
        <v>#N/A</v>
      </c>
      <c r="AC506" s="947"/>
      <c r="AD506" s="948"/>
      <c r="AE506" s="948"/>
      <c r="AF506" s="948"/>
      <c r="AG506" s="948"/>
      <c r="AH506" s="948"/>
      <c r="AI506" s="948"/>
      <c r="AJ506" s="948"/>
      <c r="AK506" s="948"/>
      <c r="AL506" s="948"/>
      <c r="AM506" s="948"/>
      <c r="AN506" s="948"/>
      <c r="AO506" s="948"/>
      <c r="AP506" s="948"/>
      <c r="AQ506" s="949"/>
      <c r="AR506" s="24"/>
      <c r="AS506" s="18"/>
      <c r="AT506" s="5"/>
      <c r="AU506" s="5"/>
      <c r="AV506" s="5"/>
    </row>
    <row r="507" spans="1:48" s="53" customFormat="1" ht="24.95" customHeight="1" outlineLevel="1">
      <c r="A507" s="5"/>
      <c r="B507" s="947"/>
      <c r="C507" s="948"/>
      <c r="D507" s="948"/>
      <c r="E507" s="948"/>
      <c r="F507" s="948"/>
      <c r="G507" s="948"/>
      <c r="H507" s="948"/>
      <c r="I507" s="948"/>
      <c r="J507" s="948"/>
      <c r="K507" s="948"/>
      <c r="L507" s="948"/>
      <c r="M507" s="948"/>
      <c r="N507" s="948"/>
      <c r="O507" s="948"/>
      <c r="P507" s="948"/>
      <c r="Q507" s="949"/>
      <c r="R507" s="947"/>
      <c r="S507" s="950"/>
      <c r="T507" s="951"/>
      <c r="U507" s="948"/>
      <c r="V507" s="948"/>
      <c r="W507" s="948"/>
      <c r="X507" s="13"/>
      <c r="Y507" s="14"/>
      <c r="Z507" s="13"/>
      <c r="AA507" s="15"/>
      <c r="AB507" s="49" t="e">
        <f t="shared" si="23"/>
        <v>#N/A</v>
      </c>
      <c r="AC507" s="947"/>
      <c r="AD507" s="948"/>
      <c r="AE507" s="948"/>
      <c r="AF507" s="948"/>
      <c r="AG507" s="948"/>
      <c r="AH507" s="948"/>
      <c r="AI507" s="948"/>
      <c r="AJ507" s="948"/>
      <c r="AK507" s="948"/>
      <c r="AL507" s="948"/>
      <c r="AM507" s="948"/>
      <c r="AN507" s="948"/>
      <c r="AO507" s="948"/>
      <c r="AP507" s="948"/>
      <c r="AQ507" s="949"/>
      <c r="AR507" s="24"/>
      <c r="AS507" s="18"/>
      <c r="AT507" s="5"/>
      <c r="AU507" s="5"/>
      <c r="AV507" s="5"/>
    </row>
    <row r="508" spans="1:48" s="53" customFormat="1" ht="24.95" customHeight="1" outlineLevel="1">
      <c r="A508" s="5"/>
      <c r="B508" s="947"/>
      <c r="C508" s="948"/>
      <c r="D508" s="948"/>
      <c r="E508" s="948"/>
      <c r="F508" s="948"/>
      <c r="G508" s="948"/>
      <c r="H508" s="948"/>
      <c r="I508" s="948"/>
      <c r="J508" s="948"/>
      <c r="K508" s="948"/>
      <c r="L508" s="948"/>
      <c r="M508" s="948"/>
      <c r="N508" s="948"/>
      <c r="O508" s="948"/>
      <c r="P508" s="948"/>
      <c r="Q508" s="949"/>
      <c r="R508" s="947"/>
      <c r="S508" s="950"/>
      <c r="T508" s="951"/>
      <c r="U508" s="948"/>
      <c r="V508" s="948"/>
      <c r="W508" s="948"/>
      <c r="X508" s="13"/>
      <c r="Y508" s="14"/>
      <c r="Z508" s="13"/>
      <c r="AA508" s="15"/>
      <c r="AB508" s="49" t="e">
        <f t="shared" si="23"/>
        <v>#N/A</v>
      </c>
      <c r="AC508" s="947"/>
      <c r="AD508" s="948"/>
      <c r="AE508" s="948"/>
      <c r="AF508" s="948"/>
      <c r="AG508" s="948"/>
      <c r="AH508" s="948"/>
      <c r="AI508" s="948"/>
      <c r="AJ508" s="948"/>
      <c r="AK508" s="948"/>
      <c r="AL508" s="948"/>
      <c r="AM508" s="948"/>
      <c r="AN508" s="948"/>
      <c r="AO508" s="948"/>
      <c r="AP508" s="948"/>
      <c r="AQ508" s="949"/>
      <c r="AR508" s="24"/>
      <c r="AS508" s="18"/>
      <c r="AT508" s="5"/>
      <c r="AU508" s="5"/>
      <c r="AV508" s="5"/>
    </row>
    <row r="509" spans="1:48" s="53" customFormat="1" ht="24.95" customHeight="1" outlineLevel="1">
      <c r="A509" s="5"/>
      <c r="B509" s="947"/>
      <c r="C509" s="948"/>
      <c r="D509" s="948"/>
      <c r="E509" s="948"/>
      <c r="F509" s="948"/>
      <c r="G509" s="948"/>
      <c r="H509" s="948"/>
      <c r="I509" s="948"/>
      <c r="J509" s="948"/>
      <c r="K509" s="948"/>
      <c r="L509" s="948"/>
      <c r="M509" s="948"/>
      <c r="N509" s="948"/>
      <c r="O509" s="948"/>
      <c r="P509" s="948"/>
      <c r="Q509" s="949"/>
      <c r="R509" s="947"/>
      <c r="S509" s="950"/>
      <c r="T509" s="951"/>
      <c r="U509" s="948"/>
      <c r="V509" s="948"/>
      <c r="W509" s="948"/>
      <c r="X509" s="13"/>
      <c r="Y509" s="14"/>
      <c r="Z509" s="13"/>
      <c r="AA509" s="15"/>
      <c r="AB509" s="49" t="e">
        <f t="shared" si="23"/>
        <v>#N/A</v>
      </c>
      <c r="AC509" s="947"/>
      <c r="AD509" s="948"/>
      <c r="AE509" s="948"/>
      <c r="AF509" s="948"/>
      <c r="AG509" s="948"/>
      <c r="AH509" s="948"/>
      <c r="AI509" s="948"/>
      <c r="AJ509" s="948"/>
      <c r="AK509" s="948"/>
      <c r="AL509" s="948"/>
      <c r="AM509" s="948"/>
      <c r="AN509" s="948"/>
      <c r="AO509" s="948"/>
      <c r="AP509" s="948"/>
      <c r="AQ509" s="949"/>
      <c r="AR509" s="24"/>
      <c r="AS509" s="18"/>
      <c r="AT509" s="5"/>
      <c r="AU509" s="5"/>
      <c r="AV509" s="5"/>
    </row>
    <row r="510" spans="1:48" s="53" customFormat="1" ht="24.95" customHeight="1" outlineLevel="1">
      <c r="A510" s="5"/>
      <c r="B510" s="947"/>
      <c r="C510" s="948"/>
      <c r="D510" s="948"/>
      <c r="E510" s="948"/>
      <c r="F510" s="948"/>
      <c r="G510" s="948"/>
      <c r="H510" s="948"/>
      <c r="I510" s="948"/>
      <c r="J510" s="948"/>
      <c r="K510" s="948"/>
      <c r="L510" s="948"/>
      <c r="M510" s="948"/>
      <c r="N510" s="948"/>
      <c r="O510" s="948"/>
      <c r="P510" s="948"/>
      <c r="Q510" s="949"/>
      <c r="R510" s="947"/>
      <c r="S510" s="950"/>
      <c r="T510" s="951"/>
      <c r="U510" s="948"/>
      <c r="V510" s="948"/>
      <c r="W510" s="948"/>
      <c r="X510" s="13"/>
      <c r="Y510" s="14"/>
      <c r="Z510" s="13"/>
      <c r="AA510" s="15"/>
      <c r="AB510" s="49" t="e">
        <f t="shared" si="23"/>
        <v>#N/A</v>
      </c>
      <c r="AC510" s="947"/>
      <c r="AD510" s="948"/>
      <c r="AE510" s="948"/>
      <c r="AF510" s="948"/>
      <c r="AG510" s="948"/>
      <c r="AH510" s="948"/>
      <c r="AI510" s="948"/>
      <c r="AJ510" s="948"/>
      <c r="AK510" s="948"/>
      <c r="AL510" s="948"/>
      <c r="AM510" s="948"/>
      <c r="AN510" s="948"/>
      <c r="AO510" s="948"/>
      <c r="AP510" s="948"/>
      <c r="AQ510" s="949"/>
      <c r="AR510" s="24"/>
      <c r="AS510" s="18"/>
      <c r="AT510" s="5"/>
      <c r="AU510" s="5"/>
      <c r="AV510" s="5"/>
    </row>
    <row r="511" spans="1:48" s="53" customFormat="1" ht="24.95" customHeight="1" outlineLevel="1" thickBot="1">
      <c r="A511" s="5"/>
      <c r="B511" s="947"/>
      <c r="C511" s="948"/>
      <c r="D511" s="948"/>
      <c r="E511" s="948"/>
      <c r="F511" s="948"/>
      <c r="G511" s="948"/>
      <c r="H511" s="948"/>
      <c r="I511" s="948"/>
      <c r="J511" s="948"/>
      <c r="K511" s="948"/>
      <c r="L511" s="948"/>
      <c r="M511" s="948"/>
      <c r="N511" s="948"/>
      <c r="O511" s="948"/>
      <c r="P511" s="948"/>
      <c r="Q511" s="949"/>
      <c r="R511" s="952"/>
      <c r="S511" s="953"/>
      <c r="T511" s="954"/>
      <c r="U511" s="955"/>
      <c r="V511" s="955"/>
      <c r="W511" s="955"/>
      <c r="X511" s="19"/>
      <c r="Y511" s="20"/>
      <c r="Z511" s="28"/>
      <c r="AA511" s="50"/>
      <c r="AB511" s="49" t="e">
        <f t="shared" si="23"/>
        <v>#N/A</v>
      </c>
      <c r="AC511" s="952"/>
      <c r="AD511" s="955"/>
      <c r="AE511" s="955"/>
      <c r="AF511" s="955"/>
      <c r="AG511" s="955"/>
      <c r="AH511" s="955"/>
      <c r="AI511" s="955"/>
      <c r="AJ511" s="955"/>
      <c r="AK511" s="955"/>
      <c r="AL511" s="955"/>
      <c r="AM511" s="955"/>
      <c r="AN511" s="955"/>
      <c r="AO511" s="955"/>
      <c r="AP511" s="955"/>
      <c r="AQ511" s="956"/>
      <c r="AR511" s="26"/>
      <c r="AS511" s="22"/>
      <c r="AT511" s="5"/>
      <c r="AU511" s="5"/>
      <c r="AV511" s="5"/>
    </row>
    <row r="512" spans="1:48" s="53" customFormat="1" ht="24.95" customHeight="1" outlineLevel="1" thickBot="1">
      <c r="B512" s="938"/>
      <c r="C512" s="939"/>
      <c r="D512" s="939"/>
      <c r="E512" s="939"/>
      <c r="F512" s="939"/>
      <c r="G512" s="939"/>
      <c r="H512" s="939"/>
      <c r="I512" s="939"/>
      <c r="J512" s="939"/>
      <c r="K512" s="939"/>
      <c r="L512" s="939"/>
      <c r="M512" s="939"/>
      <c r="N512" s="939"/>
      <c r="O512" s="939"/>
      <c r="P512" s="939"/>
      <c r="Q512" s="940"/>
      <c r="R512" s="941" t="s">
        <v>132</v>
      </c>
      <c r="S512" s="942"/>
      <c r="T512" s="942"/>
      <c r="U512" s="942"/>
      <c r="V512" s="942"/>
      <c r="W512" s="942"/>
      <c r="X512" s="942"/>
      <c r="Y512" s="943"/>
      <c r="Z512" s="62">
        <f>ROUNDUP(SUM(Z503:Z511)*$AK501,0)</f>
        <v>4</v>
      </c>
      <c r="AA512" s="63">
        <f>ROUNDUP(SUM(AA503:AA511)*$AK501,0)</f>
        <v>3</v>
      </c>
      <c r="AB512" s="69"/>
      <c r="AC512" s="944"/>
      <c r="AD512" s="945"/>
      <c r="AE512" s="945"/>
      <c r="AF512" s="945"/>
      <c r="AG512" s="945"/>
      <c r="AH512" s="945"/>
      <c r="AI512" s="945"/>
      <c r="AJ512" s="945"/>
      <c r="AK512" s="945"/>
      <c r="AL512" s="945"/>
      <c r="AM512" s="945"/>
      <c r="AN512" s="945"/>
      <c r="AO512" s="945"/>
      <c r="AP512" s="945"/>
      <c r="AQ512" s="945"/>
      <c r="AR512" s="945"/>
      <c r="AS512" s="946"/>
      <c r="AT512" s="5"/>
      <c r="AU512" s="5"/>
      <c r="AV512" s="5"/>
    </row>
    <row r="513" spans="1:48" s="53" customFormat="1" ht="24.95" customHeight="1" outlineLevel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1"/>
      <c r="AS513" s="1"/>
      <c r="AT513" s="5"/>
      <c r="AU513" s="5"/>
      <c r="AV513" s="5"/>
    </row>
    <row r="514" spans="1:48" s="53" customFormat="1" ht="24.95" customHeight="1" thickBo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1"/>
      <c r="AS514" s="1"/>
      <c r="AT514" s="5"/>
      <c r="AU514" s="5"/>
      <c r="AV514" s="5"/>
    </row>
    <row r="515" spans="1:48" s="53" customFormat="1" ht="24.95" customHeight="1">
      <c r="A515" s="5"/>
      <c r="B515" s="997" t="s">
        <v>259</v>
      </c>
      <c r="C515" s="998"/>
      <c r="D515" s="975" t="s">
        <v>101</v>
      </c>
      <c r="E515" s="979"/>
      <c r="F515" s="979"/>
      <c r="G515" s="979"/>
      <c r="H515" s="979"/>
      <c r="I515" s="979"/>
      <c r="J515" s="979"/>
      <c r="K515" s="979"/>
      <c r="L515" s="979"/>
      <c r="M515" s="979"/>
      <c r="N515" s="979"/>
      <c r="O515" s="979"/>
      <c r="P515" s="979"/>
      <c r="Q515" s="979"/>
      <c r="R515" s="979"/>
      <c r="S515" s="979"/>
      <c r="T515" s="979"/>
      <c r="U515" s="979"/>
      <c r="V515" s="979"/>
      <c r="W515" s="979"/>
      <c r="X515" s="979"/>
      <c r="Y515" s="979"/>
      <c r="Z515" s="979"/>
      <c r="AA515" s="979"/>
      <c r="AB515" s="979"/>
      <c r="AC515" s="979"/>
      <c r="AD515" s="979"/>
      <c r="AE515" s="979"/>
      <c r="AF515" s="979"/>
      <c r="AG515" s="979"/>
      <c r="AH515" s="979"/>
      <c r="AI515" s="979"/>
      <c r="AJ515" s="979"/>
      <c r="AK515" s="976"/>
      <c r="AL515" s="1001" t="s">
        <v>168</v>
      </c>
      <c r="AM515" s="1002"/>
      <c r="AN515" s="1002"/>
      <c r="AO515" s="1002"/>
      <c r="AP515" s="1002"/>
      <c r="AQ515" s="1002"/>
      <c r="AR515" s="1002"/>
      <c r="AS515" s="1003"/>
      <c r="AT515" s="5"/>
      <c r="AU515" s="5"/>
      <c r="AV515" s="5"/>
    </row>
    <row r="516" spans="1:48" s="53" customFormat="1" ht="24.95" customHeight="1" thickBot="1">
      <c r="A516" s="5"/>
      <c r="B516" s="999"/>
      <c r="C516" s="1000"/>
      <c r="D516" s="977"/>
      <c r="E516" s="980"/>
      <c r="F516" s="980"/>
      <c r="G516" s="980"/>
      <c r="H516" s="980"/>
      <c r="I516" s="980"/>
      <c r="J516" s="980"/>
      <c r="K516" s="980"/>
      <c r="L516" s="980"/>
      <c r="M516" s="980"/>
      <c r="N516" s="980"/>
      <c r="O516" s="980"/>
      <c r="P516" s="980"/>
      <c r="Q516" s="980"/>
      <c r="R516" s="980"/>
      <c r="S516" s="980"/>
      <c r="T516" s="980"/>
      <c r="U516" s="980"/>
      <c r="V516" s="980"/>
      <c r="W516" s="980"/>
      <c r="X516" s="980"/>
      <c r="Y516" s="980"/>
      <c r="Z516" s="980"/>
      <c r="AA516" s="980"/>
      <c r="AB516" s="980"/>
      <c r="AC516" s="980"/>
      <c r="AD516" s="980"/>
      <c r="AE516" s="980"/>
      <c r="AF516" s="980"/>
      <c r="AG516" s="980"/>
      <c r="AH516" s="980"/>
      <c r="AI516" s="980"/>
      <c r="AJ516" s="980"/>
      <c r="AK516" s="978"/>
      <c r="AL516" s="1004"/>
      <c r="AM516" s="1005"/>
      <c r="AN516" s="1005"/>
      <c r="AO516" s="1005"/>
      <c r="AP516" s="1005"/>
      <c r="AQ516" s="1005"/>
      <c r="AR516" s="1005"/>
      <c r="AS516" s="1006"/>
      <c r="AT516" s="5"/>
      <c r="AU516" s="5"/>
      <c r="AV516" s="5"/>
    </row>
    <row r="517" spans="1:48" s="53" customFormat="1" ht="24.95" customHeight="1" outlineLevel="1" thickTop="1" thickBot="1">
      <c r="B517" s="987"/>
      <c r="C517" s="988"/>
      <c r="D517" s="988"/>
      <c r="E517" s="988"/>
      <c r="F517" s="988"/>
      <c r="G517" s="988"/>
      <c r="H517" s="988"/>
      <c r="I517" s="988"/>
      <c r="J517" s="988"/>
      <c r="K517" s="988"/>
      <c r="L517" s="988"/>
      <c r="M517" s="988"/>
      <c r="N517" s="988"/>
      <c r="O517" s="988"/>
      <c r="P517" s="988"/>
      <c r="Q517" s="988"/>
      <c r="R517" s="988"/>
      <c r="S517" s="988"/>
      <c r="T517" s="988"/>
      <c r="U517" s="988"/>
      <c r="V517" s="988"/>
      <c r="W517" s="988"/>
      <c r="X517" s="988"/>
      <c r="Y517" s="989"/>
      <c r="Z517" s="990" t="s">
        <v>115</v>
      </c>
      <c r="AA517" s="991"/>
      <c r="AB517" s="992"/>
      <c r="AC517" s="993" t="s">
        <v>116</v>
      </c>
      <c r="AD517" s="994"/>
      <c r="AE517" s="994"/>
      <c r="AF517" s="994"/>
      <c r="AG517" s="994"/>
      <c r="AH517" s="994"/>
      <c r="AI517" s="581">
        <v>26</v>
      </c>
      <c r="AJ517" s="582"/>
      <c r="AK517" s="995">
        <f>AI517/AR$9</f>
        <v>1</v>
      </c>
      <c r="AL517" s="996"/>
      <c r="AM517" s="920" t="s">
        <v>175</v>
      </c>
      <c r="AN517" s="963"/>
      <c r="AO517" s="963"/>
      <c r="AP517" s="963"/>
      <c r="AQ517" s="921"/>
      <c r="AR517" s="961"/>
      <c r="AS517" s="962"/>
      <c r="AT517" s="5"/>
      <c r="AU517" s="5"/>
      <c r="AV517" s="5"/>
    </row>
    <row r="518" spans="1:48" s="53" customFormat="1" ht="24.95" customHeight="1" outlineLevel="1" thickTop="1">
      <c r="B518" s="920" t="s">
        <v>117</v>
      </c>
      <c r="C518" s="963"/>
      <c r="D518" s="963"/>
      <c r="E518" s="963"/>
      <c r="F518" s="963"/>
      <c r="G518" s="963"/>
      <c r="H518" s="963"/>
      <c r="I518" s="963"/>
      <c r="J518" s="963"/>
      <c r="K518" s="963"/>
      <c r="L518" s="963"/>
      <c r="M518" s="963"/>
      <c r="N518" s="963"/>
      <c r="O518" s="963"/>
      <c r="P518" s="963"/>
      <c r="Q518" s="964"/>
      <c r="R518" s="920" t="s">
        <v>118</v>
      </c>
      <c r="S518" s="921"/>
      <c r="T518" s="963" t="s">
        <v>119</v>
      </c>
      <c r="U518" s="963"/>
      <c r="V518" s="963"/>
      <c r="W518" s="963"/>
      <c r="X518" s="967" t="s">
        <v>46</v>
      </c>
      <c r="Y518" s="969" t="s">
        <v>47</v>
      </c>
      <c r="Z518" s="971" t="s">
        <v>120</v>
      </c>
      <c r="AA518" s="973" t="s">
        <v>121</v>
      </c>
      <c r="AB518" s="969" t="s">
        <v>122</v>
      </c>
      <c r="AC518" s="920" t="s">
        <v>123</v>
      </c>
      <c r="AD518" s="963"/>
      <c r="AE518" s="963"/>
      <c r="AF518" s="963"/>
      <c r="AG518" s="963"/>
      <c r="AH518" s="963"/>
      <c r="AI518" s="963"/>
      <c r="AJ518" s="963"/>
      <c r="AK518" s="963"/>
      <c r="AL518" s="963"/>
      <c r="AM518" s="963"/>
      <c r="AN518" s="963"/>
      <c r="AO518" s="963"/>
      <c r="AP518" s="963"/>
      <c r="AQ518" s="964"/>
      <c r="AR518" s="959" t="s">
        <v>124</v>
      </c>
      <c r="AS518" s="960"/>
      <c r="AT518" s="5"/>
      <c r="AU518" s="5"/>
      <c r="AV518" s="5"/>
    </row>
    <row r="519" spans="1:48" s="53" customFormat="1" ht="24.95" customHeight="1" outlineLevel="1">
      <c r="B519" s="922"/>
      <c r="C519" s="965"/>
      <c r="D519" s="965"/>
      <c r="E519" s="965"/>
      <c r="F519" s="965"/>
      <c r="G519" s="965"/>
      <c r="H519" s="965"/>
      <c r="I519" s="965"/>
      <c r="J519" s="965"/>
      <c r="K519" s="965"/>
      <c r="L519" s="965"/>
      <c r="M519" s="965"/>
      <c r="N519" s="965"/>
      <c r="O519" s="965"/>
      <c r="P519" s="965"/>
      <c r="Q519" s="966"/>
      <c r="R519" s="922"/>
      <c r="S519" s="923"/>
      <c r="T519" s="965"/>
      <c r="U519" s="965"/>
      <c r="V519" s="965"/>
      <c r="W519" s="965"/>
      <c r="X519" s="968"/>
      <c r="Y519" s="970"/>
      <c r="Z519" s="972"/>
      <c r="AA519" s="974"/>
      <c r="AB519" s="970"/>
      <c r="AC519" s="922"/>
      <c r="AD519" s="965"/>
      <c r="AE519" s="965"/>
      <c r="AF519" s="965"/>
      <c r="AG519" s="965"/>
      <c r="AH519" s="965"/>
      <c r="AI519" s="965"/>
      <c r="AJ519" s="965"/>
      <c r="AK519" s="965"/>
      <c r="AL519" s="965"/>
      <c r="AM519" s="965"/>
      <c r="AN519" s="965"/>
      <c r="AO519" s="965"/>
      <c r="AP519" s="965"/>
      <c r="AQ519" s="966"/>
      <c r="AR519" s="23" t="s">
        <v>125</v>
      </c>
      <c r="AS519" s="12" t="s">
        <v>126</v>
      </c>
      <c r="AT519" s="5"/>
      <c r="AU519" s="5"/>
      <c r="AV519" s="5"/>
    </row>
    <row r="520" spans="1:48" s="53" customFormat="1" ht="24.95" customHeight="1" outlineLevel="1">
      <c r="A520" s="5"/>
      <c r="B520" s="947" t="s">
        <v>313</v>
      </c>
      <c r="C520" s="948"/>
      <c r="D520" s="948"/>
      <c r="E520" s="948"/>
      <c r="F520" s="948"/>
      <c r="G520" s="948"/>
      <c r="H520" s="948"/>
      <c r="I520" s="948"/>
      <c r="J520" s="948"/>
      <c r="K520" s="948"/>
      <c r="L520" s="948"/>
      <c r="M520" s="948"/>
      <c r="N520" s="948"/>
      <c r="O520" s="948"/>
      <c r="P520" s="948"/>
      <c r="Q520" s="949"/>
      <c r="R520" s="947" t="s">
        <v>69</v>
      </c>
      <c r="S520" s="950"/>
      <c r="T520" s="951" t="s">
        <v>315</v>
      </c>
      <c r="U520" s="948"/>
      <c r="V520" s="948"/>
      <c r="W520" s="948"/>
      <c r="X520" s="13" t="s">
        <v>170</v>
      </c>
      <c r="Y520" s="14"/>
      <c r="Z520" s="13">
        <v>4</v>
      </c>
      <c r="AA520" s="15">
        <v>3</v>
      </c>
      <c r="AB520" s="49" t="str">
        <f>INDEX($AM$116:$AT$119,MATCH(Z520,$AK$116:$AK$119,0),MATCH(AA520,$AM$120:$AT$120,0))</f>
        <v>A</v>
      </c>
      <c r="AC520" s="947" t="s">
        <v>316</v>
      </c>
      <c r="AD520" s="948"/>
      <c r="AE520" s="948"/>
      <c r="AF520" s="948"/>
      <c r="AG520" s="948"/>
      <c r="AH520" s="948"/>
      <c r="AI520" s="948"/>
      <c r="AJ520" s="948"/>
      <c r="AK520" s="948"/>
      <c r="AL520" s="948"/>
      <c r="AM520" s="948"/>
      <c r="AN520" s="948"/>
      <c r="AO520" s="948"/>
      <c r="AP520" s="948"/>
      <c r="AQ520" s="949"/>
      <c r="AR520" s="24"/>
      <c r="AS520" s="18"/>
      <c r="AT520" s="5"/>
      <c r="AU520" s="5"/>
      <c r="AV520" s="5"/>
    </row>
    <row r="521" spans="1:48" s="53" customFormat="1" ht="24.95" customHeight="1" outlineLevel="1">
      <c r="A521" s="5"/>
      <c r="B521" s="947" t="s">
        <v>314</v>
      </c>
      <c r="C521" s="948"/>
      <c r="D521" s="948"/>
      <c r="E521" s="948"/>
      <c r="F521" s="948"/>
      <c r="G521" s="948"/>
      <c r="H521" s="948"/>
      <c r="I521" s="948"/>
      <c r="J521" s="948"/>
      <c r="K521" s="948"/>
      <c r="L521" s="948"/>
      <c r="M521" s="948"/>
      <c r="N521" s="948"/>
      <c r="O521" s="948"/>
      <c r="P521" s="948"/>
      <c r="Q521" s="949"/>
      <c r="R521" s="947"/>
      <c r="S521" s="950"/>
      <c r="T521" s="951"/>
      <c r="U521" s="948"/>
      <c r="V521" s="948"/>
      <c r="W521" s="948"/>
      <c r="X521" s="13"/>
      <c r="Y521" s="14"/>
      <c r="Z521" s="13"/>
      <c r="AA521" s="15"/>
      <c r="AB521" s="49" t="e">
        <f t="shared" ref="AB521:AB527" si="24">INDEX($AM$116:$AT$119,MATCH(Z521,$AK$116:$AK$119,0),MATCH(AA521,$AM$120:$AT$120,0))</f>
        <v>#N/A</v>
      </c>
      <c r="AC521" s="947"/>
      <c r="AD521" s="948"/>
      <c r="AE521" s="948"/>
      <c r="AF521" s="948"/>
      <c r="AG521" s="948"/>
      <c r="AH521" s="948"/>
      <c r="AI521" s="948"/>
      <c r="AJ521" s="948"/>
      <c r="AK521" s="948"/>
      <c r="AL521" s="948"/>
      <c r="AM521" s="948"/>
      <c r="AN521" s="948"/>
      <c r="AO521" s="948"/>
      <c r="AP521" s="948"/>
      <c r="AQ521" s="949"/>
      <c r="AR521" s="24"/>
      <c r="AS521" s="18"/>
      <c r="AT521" s="5"/>
      <c r="AU521" s="5"/>
      <c r="AV521" s="5"/>
    </row>
    <row r="522" spans="1:48" s="53" customFormat="1" ht="24.95" customHeight="1" outlineLevel="1">
      <c r="A522" s="5"/>
      <c r="B522" s="947"/>
      <c r="C522" s="948"/>
      <c r="D522" s="948"/>
      <c r="E522" s="948"/>
      <c r="F522" s="948"/>
      <c r="G522" s="948"/>
      <c r="H522" s="948"/>
      <c r="I522" s="948"/>
      <c r="J522" s="948"/>
      <c r="K522" s="948"/>
      <c r="L522" s="948"/>
      <c r="M522" s="948"/>
      <c r="N522" s="948"/>
      <c r="O522" s="948"/>
      <c r="P522" s="948"/>
      <c r="Q522" s="949"/>
      <c r="R522" s="947"/>
      <c r="S522" s="950"/>
      <c r="T522" s="951"/>
      <c r="U522" s="948"/>
      <c r="V522" s="948"/>
      <c r="W522" s="948"/>
      <c r="X522" s="13"/>
      <c r="Y522" s="14"/>
      <c r="Z522" s="13"/>
      <c r="AA522" s="15"/>
      <c r="AB522" s="49" t="e">
        <f t="shared" si="24"/>
        <v>#N/A</v>
      </c>
      <c r="AC522" s="947"/>
      <c r="AD522" s="948"/>
      <c r="AE522" s="948"/>
      <c r="AF522" s="948"/>
      <c r="AG522" s="948"/>
      <c r="AH522" s="948"/>
      <c r="AI522" s="948"/>
      <c r="AJ522" s="948"/>
      <c r="AK522" s="948"/>
      <c r="AL522" s="948"/>
      <c r="AM522" s="948"/>
      <c r="AN522" s="948"/>
      <c r="AO522" s="948"/>
      <c r="AP522" s="948"/>
      <c r="AQ522" s="949"/>
      <c r="AR522" s="24"/>
      <c r="AS522" s="18"/>
      <c r="AT522" s="5"/>
      <c r="AU522" s="5"/>
      <c r="AV522" s="5"/>
    </row>
    <row r="523" spans="1:48" s="53" customFormat="1" ht="24.95" customHeight="1" outlineLevel="1">
      <c r="A523" s="5"/>
      <c r="B523" s="947"/>
      <c r="C523" s="948"/>
      <c r="D523" s="948"/>
      <c r="E523" s="948"/>
      <c r="F523" s="948"/>
      <c r="G523" s="948"/>
      <c r="H523" s="948"/>
      <c r="I523" s="948"/>
      <c r="J523" s="948"/>
      <c r="K523" s="948"/>
      <c r="L523" s="948"/>
      <c r="M523" s="948"/>
      <c r="N523" s="948"/>
      <c r="O523" s="948"/>
      <c r="P523" s="948"/>
      <c r="Q523" s="949"/>
      <c r="R523" s="947"/>
      <c r="S523" s="950"/>
      <c r="T523" s="951"/>
      <c r="U523" s="948"/>
      <c r="V523" s="948"/>
      <c r="W523" s="948"/>
      <c r="X523" s="13"/>
      <c r="Y523" s="14"/>
      <c r="Z523" s="13"/>
      <c r="AA523" s="15"/>
      <c r="AB523" s="49" t="e">
        <f t="shared" si="24"/>
        <v>#N/A</v>
      </c>
      <c r="AC523" s="947"/>
      <c r="AD523" s="948"/>
      <c r="AE523" s="948"/>
      <c r="AF523" s="948"/>
      <c r="AG523" s="948"/>
      <c r="AH523" s="948"/>
      <c r="AI523" s="948"/>
      <c r="AJ523" s="948"/>
      <c r="AK523" s="948"/>
      <c r="AL523" s="948"/>
      <c r="AM523" s="948"/>
      <c r="AN523" s="948"/>
      <c r="AO523" s="948"/>
      <c r="AP523" s="948"/>
      <c r="AQ523" s="949"/>
      <c r="AR523" s="24"/>
      <c r="AS523" s="18"/>
      <c r="AT523" s="5"/>
      <c r="AU523" s="5"/>
      <c r="AV523" s="5"/>
    </row>
    <row r="524" spans="1:48" s="53" customFormat="1" ht="24.95" customHeight="1" outlineLevel="1">
      <c r="A524" s="5"/>
      <c r="B524" s="947"/>
      <c r="C524" s="948"/>
      <c r="D524" s="948"/>
      <c r="E524" s="948"/>
      <c r="F524" s="948"/>
      <c r="G524" s="948"/>
      <c r="H524" s="948"/>
      <c r="I524" s="948"/>
      <c r="J524" s="948"/>
      <c r="K524" s="948"/>
      <c r="L524" s="948"/>
      <c r="M524" s="948"/>
      <c r="N524" s="948"/>
      <c r="O524" s="948"/>
      <c r="P524" s="948"/>
      <c r="Q524" s="949"/>
      <c r="R524" s="947"/>
      <c r="S524" s="950"/>
      <c r="T524" s="951"/>
      <c r="U524" s="948"/>
      <c r="V524" s="948"/>
      <c r="W524" s="948"/>
      <c r="X524" s="13"/>
      <c r="Y524" s="14"/>
      <c r="Z524" s="13"/>
      <c r="AA524" s="15"/>
      <c r="AB524" s="49" t="e">
        <f t="shared" si="24"/>
        <v>#N/A</v>
      </c>
      <c r="AC524" s="947"/>
      <c r="AD524" s="948"/>
      <c r="AE524" s="948"/>
      <c r="AF524" s="948"/>
      <c r="AG524" s="948"/>
      <c r="AH524" s="948"/>
      <c r="AI524" s="948"/>
      <c r="AJ524" s="948"/>
      <c r="AK524" s="948"/>
      <c r="AL524" s="948"/>
      <c r="AM524" s="948"/>
      <c r="AN524" s="948"/>
      <c r="AO524" s="948"/>
      <c r="AP524" s="948"/>
      <c r="AQ524" s="949"/>
      <c r="AR524" s="24"/>
      <c r="AS524" s="18"/>
      <c r="AT524" s="5"/>
      <c r="AU524" s="5"/>
      <c r="AV524" s="5"/>
    </row>
    <row r="525" spans="1:48" s="53" customFormat="1" ht="24.95" customHeight="1" outlineLevel="1">
      <c r="A525" s="5"/>
      <c r="B525" s="947"/>
      <c r="C525" s="948"/>
      <c r="D525" s="948"/>
      <c r="E525" s="948"/>
      <c r="F525" s="948"/>
      <c r="G525" s="948"/>
      <c r="H525" s="948"/>
      <c r="I525" s="948"/>
      <c r="J525" s="948"/>
      <c r="K525" s="948"/>
      <c r="L525" s="948"/>
      <c r="M525" s="948"/>
      <c r="N525" s="948"/>
      <c r="O525" s="948"/>
      <c r="P525" s="948"/>
      <c r="Q525" s="949"/>
      <c r="R525" s="947"/>
      <c r="S525" s="950"/>
      <c r="T525" s="951"/>
      <c r="U525" s="948"/>
      <c r="V525" s="948"/>
      <c r="W525" s="948"/>
      <c r="X525" s="13"/>
      <c r="Y525" s="14"/>
      <c r="Z525" s="13"/>
      <c r="AA525" s="15"/>
      <c r="AB525" s="49" t="e">
        <f t="shared" si="24"/>
        <v>#N/A</v>
      </c>
      <c r="AC525" s="947"/>
      <c r="AD525" s="948"/>
      <c r="AE525" s="948"/>
      <c r="AF525" s="948"/>
      <c r="AG525" s="948"/>
      <c r="AH525" s="948"/>
      <c r="AI525" s="948"/>
      <c r="AJ525" s="948"/>
      <c r="AK525" s="948"/>
      <c r="AL525" s="948"/>
      <c r="AM525" s="948"/>
      <c r="AN525" s="948"/>
      <c r="AO525" s="948"/>
      <c r="AP525" s="948"/>
      <c r="AQ525" s="949"/>
      <c r="AR525" s="24"/>
      <c r="AS525" s="18"/>
      <c r="AT525" s="5"/>
      <c r="AU525" s="5"/>
      <c r="AV525" s="5"/>
    </row>
    <row r="526" spans="1:48" s="53" customFormat="1" ht="24.95" customHeight="1" outlineLevel="1">
      <c r="A526" s="5"/>
      <c r="B526" s="947"/>
      <c r="C526" s="948"/>
      <c r="D526" s="948"/>
      <c r="E526" s="948"/>
      <c r="F526" s="948"/>
      <c r="G526" s="948"/>
      <c r="H526" s="948"/>
      <c r="I526" s="948"/>
      <c r="J526" s="948"/>
      <c r="K526" s="948"/>
      <c r="L526" s="948"/>
      <c r="M526" s="948"/>
      <c r="N526" s="948"/>
      <c r="O526" s="948"/>
      <c r="P526" s="948"/>
      <c r="Q526" s="949"/>
      <c r="R526" s="947"/>
      <c r="S526" s="950"/>
      <c r="T526" s="951"/>
      <c r="U526" s="948"/>
      <c r="V526" s="948"/>
      <c r="W526" s="948"/>
      <c r="X526" s="13"/>
      <c r="Y526" s="14"/>
      <c r="Z526" s="13"/>
      <c r="AA526" s="15"/>
      <c r="AB526" s="49" t="e">
        <f t="shared" si="24"/>
        <v>#N/A</v>
      </c>
      <c r="AC526" s="947"/>
      <c r="AD526" s="948"/>
      <c r="AE526" s="948"/>
      <c r="AF526" s="948"/>
      <c r="AG526" s="948"/>
      <c r="AH526" s="948"/>
      <c r="AI526" s="948"/>
      <c r="AJ526" s="948"/>
      <c r="AK526" s="948"/>
      <c r="AL526" s="948"/>
      <c r="AM526" s="948"/>
      <c r="AN526" s="948"/>
      <c r="AO526" s="948"/>
      <c r="AP526" s="948"/>
      <c r="AQ526" s="949"/>
      <c r="AR526" s="24"/>
      <c r="AS526" s="18"/>
      <c r="AT526" s="5"/>
      <c r="AU526" s="5"/>
      <c r="AV526" s="5"/>
    </row>
    <row r="527" spans="1:48" s="53" customFormat="1" ht="24.95" customHeight="1" outlineLevel="1" thickBot="1">
      <c r="A527" s="5"/>
      <c r="B527" s="947"/>
      <c r="C527" s="948"/>
      <c r="D527" s="948"/>
      <c r="E527" s="948"/>
      <c r="F527" s="948"/>
      <c r="G527" s="948"/>
      <c r="H527" s="948"/>
      <c r="I527" s="948"/>
      <c r="J527" s="948"/>
      <c r="K527" s="948"/>
      <c r="L527" s="948"/>
      <c r="M527" s="948"/>
      <c r="N527" s="948"/>
      <c r="O527" s="948"/>
      <c r="P527" s="948"/>
      <c r="Q527" s="949"/>
      <c r="R527" s="952"/>
      <c r="S527" s="953"/>
      <c r="T527" s="954"/>
      <c r="U527" s="955"/>
      <c r="V527" s="955"/>
      <c r="W527" s="955"/>
      <c r="X527" s="13"/>
      <c r="Y527" s="14"/>
      <c r="Z527" s="28"/>
      <c r="AA527" s="50"/>
      <c r="AB527" s="49" t="e">
        <f t="shared" si="24"/>
        <v>#N/A</v>
      </c>
      <c r="AC527" s="952"/>
      <c r="AD527" s="955"/>
      <c r="AE527" s="955"/>
      <c r="AF527" s="955"/>
      <c r="AG527" s="955"/>
      <c r="AH527" s="955"/>
      <c r="AI527" s="955"/>
      <c r="AJ527" s="955"/>
      <c r="AK527" s="955"/>
      <c r="AL527" s="955"/>
      <c r="AM527" s="955"/>
      <c r="AN527" s="955"/>
      <c r="AO527" s="955"/>
      <c r="AP527" s="955"/>
      <c r="AQ527" s="956"/>
      <c r="AR527" s="26"/>
      <c r="AS527" s="22"/>
      <c r="AT527" s="5"/>
      <c r="AU527" s="5"/>
      <c r="AV527" s="5"/>
    </row>
    <row r="528" spans="1:48" s="53" customFormat="1" ht="24.95" customHeight="1" outlineLevel="1" thickBot="1">
      <c r="B528" s="938"/>
      <c r="C528" s="939"/>
      <c r="D528" s="939"/>
      <c r="E528" s="939"/>
      <c r="F528" s="939"/>
      <c r="G528" s="939"/>
      <c r="H528" s="939"/>
      <c r="I528" s="939"/>
      <c r="J528" s="939"/>
      <c r="K528" s="939"/>
      <c r="L528" s="939"/>
      <c r="M528" s="939"/>
      <c r="N528" s="939"/>
      <c r="O528" s="939"/>
      <c r="P528" s="939"/>
      <c r="Q528" s="940"/>
      <c r="R528" s="941" t="s">
        <v>132</v>
      </c>
      <c r="S528" s="942"/>
      <c r="T528" s="942"/>
      <c r="U528" s="942"/>
      <c r="V528" s="942"/>
      <c r="W528" s="942"/>
      <c r="X528" s="942"/>
      <c r="Y528" s="943"/>
      <c r="Z528" s="62">
        <f>ROUNDUP(SUM(Z519:Z527)*$AK517,0)</f>
        <v>4</v>
      </c>
      <c r="AA528" s="63">
        <f>ROUNDUP(SUM(AA519:AA527)*$AK517,0)</f>
        <v>3</v>
      </c>
      <c r="AB528" s="69"/>
      <c r="AC528" s="944"/>
      <c r="AD528" s="945"/>
      <c r="AE528" s="945"/>
      <c r="AF528" s="945"/>
      <c r="AG528" s="945"/>
      <c r="AH528" s="945"/>
      <c r="AI528" s="945"/>
      <c r="AJ528" s="945"/>
      <c r="AK528" s="945"/>
      <c r="AL528" s="945"/>
      <c r="AM528" s="945"/>
      <c r="AN528" s="945"/>
      <c r="AO528" s="945"/>
      <c r="AP528" s="945"/>
      <c r="AQ528" s="945"/>
      <c r="AR528" s="945"/>
      <c r="AS528" s="946"/>
      <c r="AT528" s="5"/>
      <c r="AU528" s="5"/>
      <c r="AV528" s="5"/>
    </row>
    <row r="529" spans="1:48" s="53" customFormat="1" ht="24.95" customHeight="1" outlineLevel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1"/>
      <c r="AS529" s="1"/>
      <c r="AT529" s="5"/>
      <c r="AU529" s="5"/>
      <c r="AV529" s="5"/>
    </row>
    <row r="530" spans="1:48" s="53" customFormat="1" ht="24.95" customHeight="1" thickBo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1"/>
      <c r="AS530" s="1"/>
      <c r="AT530" s="5"/>
      <c r="AU530" s="5"/>
      <c r="AV530" s="5"/>
    </row>
    <row r="531" spans="1:48" s="53" customFormat="1" ht="24.95" customHeight="1">
      <c r="A531" s="5"/>
      <c r="B531" s="975" t="s">
        <v>260</v>
      </c>
      <c r="C531" s="976"/>
      <c r="D531" s="975" t="s">
        <v>102</v>
      </c>
      <c r="E531" s="979"/>
      <c r="F531" s="979"/>
      <c r="G531" s="979"/>
      <c r="H531" s="979"/>
      <c r="I531" s="979"/>
      <c r="J531" s="979"/>
      <c r="K531" s="979"/>
      <c r="L531" s="979"/>
      <c r="M531" s="979"/>
      <c r="N531" s="979"/>
      <c r="O531" s="979"/>
      <c r="P531" s="979"/>
      <c r="Q531" s="979"/>
      <c r="R531" s="979"/>
      <c r="S531" s="979"/>
      <c r="T531" s="979"/>
      <c r="U531" s="979"/>
      <c r="V531" s="979"/>
      <c r="W531" s="979"/>
      <c r="X531" s="979"/>
      <c r="Y531" s="979"/>
      <c r="Z531" s="979"/>
      <c r="AA531" s="979"/>
      <c r="AB531" s="979"/>
      <c r="AC531" s="979"/>
      <c r="AD531" s="979"/>
      <c r="AE531" s="979"/>
      <c r="AF531" s="979"/>
      <c r="AG531" s="979"/>
      <c r="AH531" s="979"/>
      <c r="AI531" s="979"/>
      <c r="AJ531" s="979"/>
      <c r="AK531" s="976"/>
      <c r="AL531" s="981" t="s">
        <v>168</v>
      </c>
      <c r="AM531" s="982"/>
      <c r="AN531" s="982"/>
      <c r="AO531" s="982"/>
      <c r="AP531" s="982"/>
      <c r="AQ531" s="982"/>
      <c r="AR531" s="982"/>
      <c r="AS531" s="983"/>
      <c r="AT531" s="5"/>
      <c r="AU531" s="5"/>
      <c r="AV531" s="5"/>
    </row>
    <row r="532" spans="1:48" s="53" customFormat="1" ht="24.95" customHeight="1" thickBot="1">
      <c r="A532" s="5"/>
      <c r="B532" s="977"/>
      <c r="C532" s="978"/>
      <c r="D532" s="977"/>
      <c r="E532" s="980"/>
      <c r="F532" s="980"/>
      <c r="G532" s="980"/>
      <c r="H532" s="980"/>
      <c r="I532" s="980"/>
      <c r="J532" s="980"/>
      <c r="K532" s="980"/>
      <c r="L532" s="980"/>
      <c r="M532" s="980"/>
      <c r="N532" s="980"/>
      <c r="O532" s="980"/>
      <c r="P532" s="980"/>
      <c r="Q532" s="980"/>
      <c r="R532" s="980"/>
      <c r="S532" s="980"/>
      <c r="T532" s="980"/>
      <c r="U532" s="980"/>
      <c r="V532" s="980"/>
      <c r="W532" s="980"/>
      <c r="X532" s="980"/>
      <c r="Y532" s="980"/>
      <c r="Z532" s="980"/>
      <c r="AA532" s="980"/>
      <c r="AB532" s="980"/>
      <c r="AC532" s="980"/>
      <c r="AD532" s="980"/>
      <c r="AE532" s="980"/>
      <c r="AF532" s="980"/>
      <c r="AG532" s="980"/>
      <c r="AH532" s="980"/>
      <c r="AI532" s="980"/>
      <c r="AJ532" s="980"/>
      <c r="AK532" s="978"/>
      <c r="AL532" s="984"/>
      <c r="AM532" s="985"/>
      <c r="AN532" s="985"/>
      <c r="AO532" s="985"/>
      <c r="AP532" s="985"/>
      <c r="AQ532" s="985"/>
      <c r="AR532" s="985"/>
      <c r="AS532" s="986"/>
      <c r="AT532" s="5"/>
      <c r="AU532" s="5"/>
      <c r="AV532" s="5"/>
    </row>
    <row r="533" spans="1:48" s="53" customFormat="1" ht="24.95" customHeight="1" outlineLevel="1" thickTop="1" thickBot="1">
      <c r="B533" s="987" t="s">
        <v>323</v>
      </c>
      <c r="C533" s="988"/>
      <c r="D533" s="988"/>
      <c r="E533" s="988"/>
      <c r="F533" s="988"/>
      <c r="G533" s="988"/>
      <c r="H533" s="988"/>
      <c r="I533" s="988"/>
      <c r="J533" s="988"/>
      <c r="K533" s="988"/>
      <c r="L533" s="988"/>
      <c r="M533" s="988"/>
      <c r="N533" s="988"/>
      <c r="O533" s="988"/>
      <c r="P533" s="988"/>
      <c r="Q533" s="988"/>
      <c r="R533" s="988"/>
      <c r="S533" s="988"/>
      <c r="T533" s="988"/>
      <c r="U533" s="988"/>
      <c r="V533" s="988"/>
      <c r="W533" s="988"/>
      <c r="X533" s="988"/>
      <c r="Y533" s="989"/>
      <c r="Z533" s="990" t="s">
        <v>115</v>
      </c>
      <c r="AA533" s="991"/>
      <c r="AB533" s="992"/>
      <c r="AC533" s="993" t="s">
        <v>116</v>
      </c>
      <c r="AD533" s="994"/>
      <c r="AE533" s="994"/>
      <c r="AF533" s="994"/>
      <c r="AG533" s="994"/>
      <c r="AH533" s="994"/>
      <c r="AI533" s="581">
        <v>20</v>
      </c>
      <c r="AJ533" s="582"/>
      <c r="AK533" s="995">
        <f>AI533/AR$9</f>
        <v>0.76923076923076927</v>
      </c>
      <c r="AL533" s="996"/>
      <c r="AM533" s="920" t="s">
        <v>175</v>
      </c>
      <c r="AN533" s="963"/>
      <c r="AO533" s="963"/>
      <c r="AP533" s="963"/>
      <c r="AQ533" s="921"/>
      <c r="AR533" s="961"/>
      <c r="AS533" s="962"/>
      <c r="AT533" s="5"/>
      <c r="AU533" s="5"/>
      <c r="AV533" s="5"/>
    </row>
    <row r="534" spans="1:48" s="53" customFormat="1" ht="24.95" customHeight="1" outlineLevel="1" thickTop="1">
      <c r="B534" s="920" t="s">
        <v>117</v>
      </c>
      <c r="C534" s="963"/>
      <c r="D534" s="963"/>
      <c r="E534" s="963"/>
      <c r="F534" s="963"/>
      <c r="G534" s="963"/>
      <c r="H534" s="963"/>
      <c r="I534" s="963"/>
      <c r="J534" s="963"/>
      <c r="K534" s="963"/>
      <c r="L534" s="963"/>
      <c r="M534" s="963"/>
      <c r="N534" s="963"/>
      <c r="O534" s="963"/>
      <c r="P534" s="963"/>
      <c r="Q534" s="964"/>
      <c r="R534" s="920" t="s">
        <v>118</v>
      </c>
      <c r="S534" s="921"/>
      <c r="T534" s="963" t="s">
        <v>119</v>
      </c>
      <c r="U534" s="963"/>
      <c r="V534" s="963"/>
      <c r="W534" s="963"/>
      <c r="X534" s="967" t="s">
        <v>46</v>
      </c>
      <c r="Y534" s="969" t="s">
        <v>47</v>
      </c>
      <c r="Z534" s="971" t="s">
        <v>120</v>
      </c>
      <c r="AA534" s="973" t="s">
        <v>121</v>
      </c>
      <c r="AB534" s="969" t="s">
        <v>122</v>
      </c>
      <c r="AC534" s="920" t="s">
        <v>123</v>
      </c>
      <c r="AD534" s="963"/>
      <c r="AE534" s="963"/>
      <c r="AF534" s="963"/>
      <c r="AG534" s="963"/>
      <c r="AH534" s="963"/>
      <c r="AI534" s="963"/>
      <c r="AJ534" s="963"/>
      <c r="AK534" s="963"/>
      <c r="AL534" s="963"/>
      <c r="AM534" s="963"/>
      <c r="AN534" s="963"/>
      <c r="AO534" s="963"/>
      <c r="AP534" s="963"/>
      <c r="AQ534" s="964"/>
      <c r="AR534" s="959" t="s">
        <v>124</v>
      </c>
      <c r="AS534" s="960"/>
      <c r="AT534" s="5"/>
      <c r="AU534" s="5"/>
      <c r="AV534" s="5"/>
    </row>
    <row r="535" spans="1:48" s="53" customFormat="1" ht="24.95" customHeight="1" outlineLevel="1">
      <c r="B535" s="922"/>
      <c r="C535" s="965"/>
      <c r="D535" s="965"/>
      <c r="E535" s="965"/>
      <c r="F535" s="965"/>
      <c r="G535" s="965"/>
      <c r="H535" s="965"/>
      <c r="I535" s="965"/>
      <c r="J535" s="965"/>
      <c r="K535" s="965"/>
      <c r="L535" s="965"/>
      <c r="M535" s="965"/>
      <c r="N535" s="965"/>
      <c r="O535" s="965"/>
      <c r="P535" s="965"/>
      <c r="Q535" s="966"/>
      <c r="R535" s="922"/>
      <c r="S535" s="923"/>
      <c r="T535" s="965"/>
      <c r="U535" s="965"/>
      <c r="V535" s="965"/>
      <c r="W535" s="965"/>
      <c r="X535" s="968"/>
      <c r="Y535" s="970"/>
      <c r="Z535" s="972"/>
      <c r="AA535" s="974"/>
      <c r="AB535" s="970"/>
      <c r="AC535" s="922"/>
      <c r="AD535" s="965"/>
      <c r="AE535" s="965"/>
      <c r="AF535" s="965"/>
      <c r="AG535" s="965"/>
      <c r="AH535" s="965"/>
      <c r="AI535" s="965"/>
      <c r="AJ535" s="965"/>
      <c r="AK535" s="965"/>
      <c r="AL535" s="965"/>
      <c r="AM535" s="965"/>
      <c r="AN535" s="965"/>
      <c r="AO535" s="965"/>
      <c r="AP535" s="965"/>
      <c r="AQ535" s="966"/>
      <c r="AR535" s="23" t="s">
        <v>125</v>
      </c>
      <c r="AS535" s="12" t="s">
        <v>126</v>
      </c>
      <c r="AT535" s="5"/>
      <c r="AU535" s="5"/>
      <c r="AV535" s="5"/>
    </row>
    <row r="536" spans="1:48" s="53" customFormat="1" ht="24.95" customHeight="1" outlineLevel="1">
      <c r="A536" s="5"/>
      <c r="B536" s="947"/>
      <c r="C536" s="948"/>
      <c r="D536" s="948"/>
      <c r="E536" s="948"/>
      <c r="F536" s="948"/>
      <c r="G536" s="948"/>
      <c r="H536" s="948"/>
      <c r="I536" s="948"/>
      <c r="J536" s="948"/>
      <c r="K536" s="948"/>
      <c r="L536" s="948"/>
      <c r="M536" s="948"/>
      <c r="N536" s="948"/>
      <c r="O536" s="948"/>
      <c r="P536" s="948"/>
      <c r="Q536" s="949"/>
      <c r="R536" s="947" t="s">
        <v>69</v>
      </c>
      <c r="S536" s="950"/>
      <c r="T536" s="951" t="s">
        <v>372</v>
      </c>
      <c r="U536" s="948"/>
      <c r="V536" s="948"/>
      <c r="W536" s="948"/>
      <c r="X536" s="13" t="s">
        <v>170</v>
      </c>
      <c r="Y536" s="14"/>
      <c r="Z536" s="13">
        <v>3</v>
      </c>
      <c r="AA536" s="15">
        <v>3</v>
      </c>
      <c r="AB536" s="49" t="str">
        <f>INDEX($AM$116:$AT$119,MATCH(Z536,$AK$116:$AK$119,0),MATCH(AA536,$AM$120:$AT$120,0))</f>
        <v>B</v>
      </c>
      <c r="AC536" s="947"/>
      <c r="AD536" s="948"/>
      <c r="AE536" s="948"/>
      <c r="AF536" s="948"/>
      <c r="AG536" s="948"/>
      <c r="AH536" s="948"/>
      <c r="AI536" s="948"/>
      <c r="AJ536" s="948"/>
      <c r="AK536" s="948"/>
      <c r="AL536" s="948"/>
      <c r="AM536" s="948"/>
      <c r="AN536" s="948"/>
      <c r="AO536" s="948"/>
      <c r="AP536" s="948"/>
      <c r="AQ536" s="949"/>
      <c r="AR536" s="24"/>
      <c r="AS536" s="18"/>
      <c r="AT536" s="5"/>
      <c r="AU536" s="5"/>
      <c r="AV536" s="5"/>
    </row>
    <row r="537" spans="1:48" s="53" customFormat="1" ht="24.95" customHeight="1" outlineLevel="1">
      <c r="A537" s="5"/>
      <c r="B537" s="947"/>
      <c r="C537" s="948"/>
      <c r="D537" s="948"/>
      <c r="E537" s="948"/>
      <c r="F537" s="948"/>
      <c r="G537" s="948"/>
      <c r="H537" s="948"/>
      <c r="I537" s="948"/>
      <c r="J537" s="948"/>
      <c r="K537" s="948"/>
      <c r="L537" s="948"/>
      <c r="M537" s="948"/>
      <c r="N537" s="948"/>
      <c r="O537" s="948"/>
      <c r="P537" s="948"/>
      <c r="Q537" s="949"/>
      <c r="R537" s="947" t="s">
        <v>69</v>
      </c>
      <c r="S537" s="950"/>
      <c r="T537" s="951" t="s">
        <v>373</v>
      </c>
      <c r="U537" s="948"/>
      <c r="V537" s="948"/>
      <c r="W537" s="948"/>
      <c r="X537" s="13" t="s">
        <v>170</v>
      </c>
      <c r="Y537" s="14"/>
      <c r="Z537" s="13">
        <v>4</v>
      </c>
      <c r="AA537" s="15">
        <v>3</v>
      </c>
      <c r="AB537" s="49" t="str">
        <f t="shared" ref="AB537:AB543" si="25">INDEX($AM$116:$AT$119,MATCH(Z537,$AK$116:$AK$119,0),MATCH(AA537,$AM$120:$AT$120,0))</f>
        <v>A</v>
      </c>
      <c r="AC537" s="947"/>
      <c r="AD537" s="948"/>
      <c r="AE537" s="948"/>
      <c r="AF537" s="948"/>
      <c r="AG537" s="948"/>
      <c r="AH537" s="948"/>
      <c r="AI537" s="948"/>
      <c r="AJ537" s="948"/>
      <c r="AK537" s="948"/>
      <c r="AL537" s="948"/>
      <c r="AM537" s="948"/>
      <c r="AN537" s="948"/>
      <c r="AO537" s="948"/>
      <c r="AP537" s="948"/>
      <c r="AQ537" s="949"/>
      <c r="AR537" s="24"/>
      <c r="AS537" s="18"/>
      <c r="AT537" s="5"/>
      <c r="AU537" s="5"/>
      <c r="AV537" s="5"/>
    </row>
    <row r="538" spans="1:48" s="53" customFormat="1" ht="24.95" customHeight="1" outlineLevel="1">
      <c r="A538" s="5"/>
      <c r="B538" s="947"/>
      <c r="C538" s="948"/>
      <c r="D538" s="948"/>
      <c r="E538" s="948"/>
      <c r="F538" s="948"/>
      <c r="G538" s="948"/>
      <c r="H538" s="948"/>
      <c r="I538" s="948"/>
      <c r="J538" s="948"/>
      <c r="K538" s="948"/>
      <c r="L538" s="948"/>
      <c r="M538" s="948"/>
      <c r="N538" s="948"/>
      <c r="O538" s="948"/>
      <c r="P538" s="948"/>
      <c r="Q538" s="949"/>
      <c r="R538" s="947"/>
      <c r="S538" s="950"/>
      <c r="T538" s="951"/>
      <c r="U538" s="948"/>
      <c r="V538" s="948"/>
      <c r="W538" s="948"/>
      <c r="X538" s="13"/>
      <c r="Y538" s="14"/>
      <c r="Z538" s="13"/>
      <c r="AA538" s="15"/>
      <c r="AB538" s="49" t="e">
        <f t="shared" si="25"/>
        <v>#N/A</v>
      </c>
      <c r="AC538" s="947"/>
      <c r="AD538" s="948"/>
      <c r="AE538" s="948"/>
      <c r="AF538" s="948"/>
      <c r="AG538" s="948"/>
      <c r="AH538" s="948"/>
      <c r="AI538" s="948"/>
      <c r="AJ538" s="948"/>
      <c r="AK538" s="948"/>
      <c r="AL538" s="948"/>
      <c r="AM538" s="948"/>
      <c r="AN538" s="948"/>
      <c r="AO538" s="948"/>
      <c r="AP538" s="948"/>
      <c r="AQ538" s="949"/>
      <c r="AR538" s="24"/>
      <c r="AS538" s="18"/>
      <c r="AT538" s="5"/>
      <c r="AU538" s="5"/>
      <c r="AV538" s="5"/>
    </row>
    <row r="539" spans="1:48" s="53" customFormat="1" ht="24.95" customHeight="1" outlineLevel="1">
      <c r="A539" s="5"/>
      <c r="B539" s="947"/>
      <c r="C539" s="948"/>
      <c r="D539" s="948"/>
      <c r="E539" s="948"/>
      <c r="F539" s="948"/>
      <c r="G539" s="948"/>
      <c r="H539" s="948"/>
      <c r="I539" s="948"/>
      <c r="J539" s="948"/>
      <c r="K539" s="948"/>
      <c r="L539" s="948"/>
      <c r="M539" s="948"/>
      <c r="N539" s="948"/>
      <c r="O539" s="948"/>
      <c r="P539" s="948"/>
      <c r="Q539" s="949"/>
      <c r="R539" s="947"/>
      <c r="S539" s="950"/>
      <c r="T539" s="951"/>
      <c r="U539" s="948"/>
      <c r="V539" s="948"/>
      <c r="W539" s="948"/>
      <c r="X539" s="13"/>
      <c r="Y539" s="14"/>
      <c r="Z539" s="13"/>
      <c r="AA539" s="15"/>
      <c r="AB539" s="49" t="e">
        <f t="shared" si="25"/>
        <v>#N/A</v>
      </c>
      <c r="AC539" s="947"/>
      <c r="AD539" s="948"/>
      <c r="AE539" s="948"/>
      <c r="AF539" s="948"/>
      <c r="AG539" s="948"/>
      <c r="AH539" s="948"/>
      <c r="AI539" s="948"/>
      <c r="AJ539" s="948"/>
      <c r="AK539" s="948"/>
      <c r="AL539" s="948"/>
      <c r="AM539" s="948"/>
      <c r="AN539" s="948"/>
      <c r="AO539" s="948"/>
      <c r="AP539" s="948"/>
      <c r="AQ539" s="949"/>
      <c r="AR539" s="24"/>
      <c r="AS539" s="18"/>
      <c r="AT539" s="5"/>
      <c r="AU539" s="5"/>
      <c r="AV539" s="5"/>
    </row>
    <row r="540" spans="1:48" s="53" customFormat="1" ht="24.95" customHeight="1" outlineLevel="1">
      <c r="A540" s="5"/>
      <c r="B540" s="947"/>
      <c r="C540" s="948"/>
      <c r="D540" s="948"/>
      <c r="E540" s="948"/>
      <c r="F540" s="948"/>
      <c r="G540" s="948"/>
      <c r="H540" s="948"/>
      <c r="I540" s="948"/>
      <c r="J540" s="948"/>
      <c r="K540" s="948"/>
      <c r="L540" s="948"/>
      <c r="M540" s="948"/>
      <c r="N540" s="948"/>
      <c r="O540" s="948"/>
      <c r="P540" s="948"/>
      <c r="Q540" s="949"/>
      <c r="R540" s="947"/>
      <c r="S540" s="950"/>
      <c r="T540" s="951"/>
      <c r="U540" s="948"/>
      <c r="V540" s="948"/>
      <c r="W540" s="948"/>
      <c r="X540" s="13"/>
      <c r="Y540" s="14"/>
      <c r="Z540" s="13"/>
      <c r="AA540" s="15"/>
      <c r="AB540" s="49" t="e">
        <f t="shared" si="25"/>
        <v>#N/A</v>
      </c>
      <c r="AC540" s="947"/>
      <c r="AD540" s="948"/>
      <c r="AE540" s="948"/>
      <c r="AF540" s="948"/>
      <c r="AG540" s="948"/>
      <c r="AH540" s="948"/>
      <c r="AI540" s="948"/>
      <c r="AJ540" s="948"/>
      <c r="AK540" s="948"/>
      <c r="AL540" s="948"/>
      <c r="AM540" s="948"/>
      <c r="AN540" s="948"/>
      <c r="AO540" s="948"/>
      <c r="AP540" s="948"/>
      <c r="AQ540" s="949"/>
      <c r="AR540" s="24"/>
      <c r="AS540" s="18"/>
      <c r="AT540" s="5"/>
      <c r="AU540" s="5"/>
      <c r="AV540" s="5"/>
    </row>
    <row r="541" spans="1:48" s="53" customFormat="1" ht="24.95" customHeight="1" outlineLevel="1">
      <c r="A541" s="5"/>
      <c r="B541" s="947"/>
      <c r="C541" s="948"/>
      <c r="D541" s="948"/>
      <c r="E541" s="948"/>
      <c r="F541" s="948"/>
      <c r="G541" s="948"/>
      <c r="H541" s="948"/>
      <c r="I541" s="948"/>
      <c r="J541" s="948"/>
      <c r="K541" s="948"/>
      <c r="L541" s="948"/>
      <c r="M541" s="948"/>
      <c r="N541" s="948"/>
      <c r="O541" s="948"/>
      <c r="P541" s="948"/>
      <c r="Q541" s="949"/>
      <c r="R541" s="947"/>
      <c r="S541" s="950"/>
      <c r="T541" s="951"/>
      <c r="U541" s="948"/>
      <c r="V541" s="948"/>
      <c r="W541" s="948"/>
      <c r="X541" s="13"/>
      <c r="Y541" s="14"/>
      <c r="Z541" s="13"/>
      <c r="AA541" s="15"/>
      <c r="AB541" s="49" t="e">
        <f t="shared" si="25"/>
        <v>#N/A</v>
      </c>
      <c r="AC541" s="947"/>
      <c r="AD541" s="948"/>
      <c r="AE541" s="948"/>
      <c r="AF541" s="948"/>
      <c r="AG541" s="948"/>
      <c r="AH541" s="948"/>
      <c r="AI541" s="948"/>
      <c r="AJ541" s="948"/>
      <c r="AK541" s="948"/>
      <c r="AL541" s="948"/>
      <c r="AM541" s="948"/>
      <c r="AN541" s="948"/>
      <c r="AO541" s="948"/>
      <c r="AP541" s="948"/>
      <c r="AQ541" s="949"/>
      <c r="AR541" s="24"/>
      <c r="AS541" s="18"/>
      <c r="AT541" s="5"/>
      <c r="AU541" s="5"/>
      <c r="AV541" s="5"/>
    </row>
    <row r="542" spans="1:48" s="53" customFormat="1" ht="24.95" customHeight="1" outlineLevel="1">
      <c r="A542" s="5"/>
      <c r="B542" s="947"/>
      <c r="C542" s="948"/>
      <c r="D542" s="948"/>
      <c r="E542" s="948"/>
      <c r="F542" s="948"/>
      <c r="G542" s="948"/>
      <c r="H542" s="948"/>
      <c r="I542" s="948"/>
      <c r="J542" s="948"/>
      <c r="K542" s="948"/>
      <c r="L542" s="948"/>
      <c r="M542" s="948"/>
      <c r="N542" s="948"/>
      <c r="O542" s="948"/>
      <c r="P542" s="948"/>
      <c r="Q542" s="949"/>
      <c r="R542" s="947"/>
      <c r="S542" s="950"/>
      <c r="T542" s="951"/>
      <c r="U542" s="948"/>
      <c r="V542" s="948"/>
      <c r="W542" s="948"/>
      <c r="X542" s="13"/>
      <c r="Y542" s="14"/>
      <c r="Z542" s="13"/>
      <c r="AA542" s="15"/>
      <c r="AB542" s="49" t="e">
        <f t="shared" si="25"/>
        <v>#N/A</v>
      </c>
      <c r="AC542" s="947"/>
      <c r="AD542" s="948"/>
      <c r="AE542" s="948"/>
      <c r="AF542" s="948"/>
      <c r="AG542" s="948"/>
      <c r="AH542" s="948"/>
      <c r="AI542" s="948"/>
      <c r="AJ542" s="948"/>
      <c r="AK542" s="948"/>
      <c r="AL542" s="948"/>
      <c r="AM542" s="948"/>
      <c r="AN542" s="948"/>
      <c r="AO542" s="948"/>
      <c r="AP542" s="948"/>
      <c r="AQ542" s="949"/>
      <c r="AR542" s="24"/>
      <c r="AS542" s="18"/>
      <c r="AT542" s="5"/>
      <c r="AU542" s="5"/>
      <c r="AV542" s="5"/>
    </row>
    <row r="543" spans="1:48" s="53" customFormat="1" ht="24.95" customHeight="1" outlineLevel="1" thickBot="1">
      <c r="A543" s="5"/>
      <c r="B543" s="947"/>
      <c r="C543" s="948"/>
      <c r="D543" s="948"/>
      <c r="E543" s="948"/>
      <c r="F543" s="948"/>
      <c r="G543" s="948"/>
      <c r="H543" s="948"/>
      <c r="I543" s="948"/>
      <c r="J543" s="948"/>
      <c r="K543" s="948"/>
      <c r="L543" s="948"/>
      <c r="M543" s="948"/>
      <c r="N543" s="948"/>
      <c r="O543" s="948"/>
      <c r="P543" s="948"/>
      <c r="Q543" s="949"/>
      <c r="R543" s="952"/>
      <c r="S543" s="953"/>
      <c r="T543" s="954"/>
      <c r="U543" s="955"/>
      <c r="V543" s="955"/>
      <c r="W543" s="955"/>
      <c r="X543" s="19"/>
      <c r="Y543" s="20"/>
      <c r="Z543" s="28"/>
      <c r="AA543" s="50"/>
      <c r="AB543" s="49" t="e">
        <f t="shared" si="25"/>
        <v>#N/A</v>
      </c>
      <c r="AC543" s="952"/>
      <c r="AD543" s="955"/>
      <c r="AE543" s="955"/>
      <c r="AF543" s="955"/>
      <c r="AG543" s="955"/>
      <c r="AH543" s="955"/>
      <c r="AI543" s="955"/>
      <c r="AJ543" s="955"/>
      <c r="AK543" s="955"/>
      <c r="AL543" s="955"/>
      <c r="AM543" s="955"/>
      <c r="AN543" s="955"/>
      <c r="AO543" s="955"/>
      <c r="AP543" s="955"/>
      <c r="AQ543" s="956"/>
      <c r="AR543" s="26"/>
      <c r="AS543" s="22"/>
      <c r="AT543" s="5"/>
      <c r="AU543" s="5"/>
      <c r="AV543" s="5"/>
    </row>
    <row r="544" spans="1:48" s="53" customFormat="1" ht="24.95" customHeight="1" outlineLevel="1" thickBot="1">
      <c r="B544" s="938"/>
      <c r="C544" s="939"/>
      <c r="D544" s="939"/>
      <c r="E544" s="939"/>
      <c r="F544" s="939"/>
      <c r="G544" s="939"/>
      <c r="H544" s="939"/>
      <c r="I544" s="939"/>
      <c r="J544" s="939"/>
      <c r="K544" s="939"/>
      <c r="L544" s="939"/>
      <c r="M544" s="939"/>
      <c r="N544" s="939"/>
      <c r="O544" s="939"/>
      <c r="P544" s="939"/>
      <c r="Q544" s="940"/>
      <c r="R544" s="941" t="s">
        <v>132</v>
      </c>
      <c r="S544" s="942"/>
      <c r="T544" s="942"/>
      <c r="U544" s="942"/>
      <c r="V544" s="942"/>
      <c r="W544" s="942"/>
      <c r="X544" s="942"/>
      <c r="Y544" s="943"/>
      <c r="Z544" s="62">
        <f>ROUNDUP(SUM(Z535:Z543)*$AK533,0)</f>
        <v>6</v>
      </c>
      <c r="AA544" s="63">
        <f>ROUNDUP(SUM(AA535:AA543)*$AK533,0)</f>
        <v>5</v>
      </c>
      <c r="AB544" s="69"/>
      <c r="AC544" s="944"/>
      <c r="AD544" s="945"/>
      <c r="AE544" s="945"/>
      <c r="AF544" s="945"/>
      <c r="AG544" s="945"/>
      <c r="AH544" s="945"/>
      <c r="AI544" s="945"/>
      <c r="AJ544" s="945"/>
      <c r="AK544" s="945"/>
      <c r="AL544" s="945"/>
      <c r="AM544" s="945"/>
      <c r="AN544" s="945"/>
      <c r="AO544" s="945"/>
      <c r="AP544" s="945"/>
      <c r="AQ544" s="945"/>
      <c r="AR544" s="945"/>
      <c r="AS544" s="946"/>
      <c r="AT544" s="5"/>
      <c r="AU544" s="5"/>
      <c r="AV544" s="5"/>
    </row>
    <row r="545" spans="1:48" s="53" customFormat="1" ht="24.95" customHeight="1" outlineLevel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1"/>
      <c r="AS545" s="1"/>
      <c r="AT545" s="5"/>
      <c r="AU545" s="5"/>
      <c r="AV545" s="5"/>
    </row>
    <row r="546" spans="1:48" s="53" customFormat="1" ht="24.95" customHeight="1" thickBo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1"/>
      <c r="AS546" s="1"/>
      <c r="AT546" s="5"/>
      <c r="AU546" s="5"/>
      <c r="AV546" s="5"/>
    </row>
    <row r="547" spans="1:48" s="53" customFormat="1" ht="24.95" customHeight="1">
      <c r="A547" s="5"/>
      <c r="B547" s="975" t="s">
        <v>261</v>
      </c>
      <c r="C547" s="976"/>
      <c r="D547" s="975" t="s">
        <v>103</v>
      </c>
      <c r="E547" s="979"/>
      <c r="F547" s="979"/>
      <c r="G547" s="979"/>
      <c r="H547" s="979"/>
      <c r="I547" s="979"/>
      <c r="J547" s="979"/>
      <c r="K547" s="979"/>
      <c r="L547" s="979"/>
      <c r="M547" s="979"/>
      <c r="N547" s="979"/>
      <c r="O547" s="979"/>
      <c r="P547" s="979"/>
      <c r="Q547" s="979"/>
      <c r="R547" s="979"/>
      <c r="S547" s="979"/>
      <c r="T547" s="979"/>
      <c r="U547" s="979"/>
      <c r="V547" s="979"/>
      <c r="W547" s="979"/>
      <c r="X547" s="979"/>
      <c r="Y547" s="979"/>
      <c r="Z547" s="979"/>
      <c r="AA547" s="979"/>
      <c r="AB547" s="979"/>
      <c r="AC547" s="979"/>
      <c r="AD547" s="979"/>
      <c r="AE547" s="979"/>
      <c r="AF547" s="979"/>
      <c r="AG547" s="979"/>
      <c r="AH547" s="979"/>
      <c r="AI547" s="979"/>
      <c r="AJ547" s="979"/>
      <c r="AK547" s="976"/>
      <c r="AL547" s="981" t="s">
        <v>168</v>
      </c>
      <c r="AM547" s="982"/>
      <c r="AN547" s="982"/>
      <c r="AO547" s="982"/>
      <c r="AP547" s="982"/>
      <c r="AQ547" s="982"/>
      <c r="AR547" s="982"/>
      <c r="AS547" s="983"/>
      <c r="AT547" s="5"/>
      <c r="AU547" s="5"/>
      <c r="AV547" s="5"/>
    </row>
    <row r="548" spans="1:48" s="53" customFormat="1" ht="24.95" customHeight="1" thickBot="1">
      <c r="A548" s="5"/>
      <c r="B548" s="977"/>
      <c r="C548" s="978"/>
      <c r="D548" s="977"/>
      <c r="E548" s="980"/>
      <c r="F548" s="980"/>
      <c r="G548" s="980"/>
      <c r="H548" s="980"/>
      <c r="I548" s="980"/>
      <c r="J548" s="980"/>
      <c r="K548" s="980"/>
      <c r="L548" s="980"/>
      <c r="M548" s="980"/>
      <c r="N548" s="980"/>
      <c r="O548" s="980"/>
      <c r="P548" s="980"/>
      <c r="Q548" s="980"/>
      <c r="R548" s="980"/>
      <c r="S548" s="980"/>
      <c r="T548" s="980"/>
      <c r="U548" s="980"/>
      <c r="V548" s="980"/>
      <c r="W548" s="980"/>
      <c r="X548" s="980"/>
      <c r="Y548" s="980"/>
      <c r="Z548" s="980"/>
      <c r="AA548" s="980"/>
      <c r="AB548" s="980"/>
      <c r="AC548" s="980"/>
      <c r="AD548" s="980"/>
      <c r="AE548" s="980"/>
      <c r="AF548" s="980"/>
      <c r="AG548" s="980"/>
      <c r="AH548" s="980"/>
      <c r="AI548" s="980"/>
      <c r="AJ548" s="980"/>
      <c r="AK548" s="978"/>
      <c r="AL548" s="984"/>
      <c r="AM548" s="985"/>
      <c r="AN548" s="985"/>
      <c r="AO548" s="985"/>
      <c r="AP548" s="985"/>
      <c r="AQ548" s="985"/>
      <c r="AR548" s="985"/>
      <c r="AS548" s="986"/>
      <c r="AT548" s="5"/>
      <c r="AU548" s="5"/>
      <c r="AV548" s="5"/>
    </row>
    <row r="549" spans="1:48" s="53" customFormat="1" ht="24.95" customHeight="1" outlineLevel="1" thickTop="1" thickBot="1">
      <c r="B549" s="987"/>
      <c r="C549" s="988"/>
      <c r="D549" s="988"/>
      <c r="E549" s="988"/>
      <c r="F549" s="988"/>
      <c r="G549" s="988"/>
      <c r="H549" s="988"/>
      <c r="I549" s="988"/>
      <c r="J549" s="988"/>
      <c r="K549" s="988"/>
      <c r="L549" s="988"/>
      <c r="M549" s="988"/>
      <c r="N549" s="988"/>
      <c r="O549" s="988"/>
      <c r="P549" s="988"/>
      <c r="Q549" s="988"/>
      <c r="R549" s="988"/>
      <c r="S549" s="988"/>
      <c r="T549" s="988"/>
      <c r="U549" s="988"/>
      <c r="V549" s="988"/>
      <c r="W549" s="988"/>
      <c r="X549" s="988"/>
      <c r="Y549" s="989"/>
      <c r="Z549" s="990" t="s">
        <v>115</v>
      </c>
      <c r="AA549" s="991"/>
      <c r="AB549" s="992"/>
      <c r="AC549" s="993" t="s">
        <v>116</v>
      </c>
      <c r="AD549" s="994"/>
      <c r="AE549" s="994"/>
      <c r="AF549" s="994"/>
      <c r="AG549" s="994"/>
      <c r="AH549" s="994"/>
      <c r="AI549" s="581">
        <v>0</v>
      </c>
      <c r="AJ549" s="582"/>
      <c r="AK549" s="995">
        <f>AI549/AR$9</f>
        <v>0</v>
      </c>
      <c r="AL549" s="996"/>
      <c r="AM549" s="920" t="s">
        <v>175</v>
      </c>
      <c r="AN549" s="963"/>
      <c r="AO549" s="963"/>
      <c r="AP549" s="963"/>
      <c r="AQ549" s="921"/>
      <c r="AR549" s="961"/>
      <c r="AS549" s="962"/>
      <c r="AT549" s="5"/>
      <c r="AU549" s="5"/>
      <c r="AV549" s="5"/>
    </row>
    <row r="550" spans="1:48" s="53" customFormat="1" ht="24.95" customHeight="1" outlineLevel="1" thickTop="1">
      <c r="B550" s="920" t="s">
        <v>117</v>
      </c>
      <c r="C550" s="963"/>
      <c r="D550" s="963"/>
      <c r="E550" s="963"/>
      <c r="F550" s="963"/>
      <c r="G550" s="963"/>
      <c r="H550" s="963"/>
      <c r="I550" s="963"/>
      <c r="J550" s="963"/>
      <c r="K550" s="963"/>
      <c r="L550" s="963"/>
      <c r="M550" s="963"/>
      <c r="N550" s="963"/>
      <c r="O550" s="963"/>
      <c r="P550" s="963"/>
      <c r="Q550" s="964"/>
      <c r="R550" s="920" t="s">
        <v>118</v>
      </c>
      <c r="S550" s="921"/>
      <c r="T550" s="963" t="s">
        <v>119</v>
      </c>
      <c r="U550" s="963"/>
      <c r="V550" s="963"/>
      <c r="W550" s="963"/>
      <c r="X550" s="967" t="s">
        <v>46</v>
      </c>
      <c r="Y550" s="969" t="s">
        <v>47</v>
      </c>
      <c r="Z550" s="971" t="s">
        <v>120</v>
      </c>
      <c r="AA550" s="973" t="s">
        <v>121</v>
      </c>
      <c r="AB550" s="969" t="s">
        <v>122</v>
      </c>
      <c r="AC550" s="920" t="s">
        <v>123</v>
      </c>
      <c r="AD550" s="963"/>
      <c r="AE550" s="963"/>
      <c r="AF550" s="963"/>
      <c r="AG550" s="963"/>
      <c r="AH550" s="963"/>
      <c r="AI550" s="963"/>
      <c r="AJ550" s="963"/>
      <c r="AK550" s="963"/>
      <c r="AL550" s="963"/>
      <c r="AM550" s="963"/>
      <c r="AN550" s="963"/>
      <c r="AO550" s="963"/>
      <c r="AP550" s="963"/>
      <c r="AQ550" s="964"/>
      <c r="AR550" s="959" t="s">
        <v>124</v>
      </c>
      <c r="AS550" s="960"/>
      <c r="AT550" s="5"/>
      <c r="AU550" s="5"/>
      <c r="AV550" s="5"/>
    </row>
    <row r="551" spans="1:48" s="53" customFormat="1" ht="24.95" customHeight="1" outlineLevel="1">
      <c r="B551" s="922"/>
      <c r="C551" s="965"/>
      <c r="D551" s="965"/>
      <c r="E551" s="965"/>
      <c r="F551" s="965"/>
      <c r="G551" s="965"/>
      <c r="H551" s="965"/>
      <c r="I551" s="965"/>
      <c r="J551" s="965"/>
      <c r="K551" s="965"/>
      <c r="L551" s="965"/>
      <c r="M551" s="965"/>
      <c r="N551" s="965"/>
      <c r="O551" s="965"/>
      <c r="P551" s="965"/>
      <c r="Q551" s="966"/>
      <c r="R551" s="922"/>
      <c r="S551" s="923"/>
      <c r="T551" s="965"/>
      <c r="U551" s="965"/>
      <c r="V551" s="965"/>
      <c r="W551" s="965"/>
      <c r="X551" s="968"/>
      <c r="Y551" s="970"/>
      <c r="Z551" s="972"/>
      <c r="AA551" s="974"/>
      <c r="AB551" s="970"/>
      <c r="AC551" s="922"/>
      <c r="AD551" s="965"/>
      <c r="AE551" s="965"/>
      <c r="AF551" s="965"/>
      <c r="AG551" s="965"/>
      <c r="AH551" s="965"/>
      <c r="AI551" s="965"/>
      <c r="AJ551" s="965"/>
      <c r="AK551" s="965"/>
      <c r="AL551" s="965"/>
      <c r="AM551" s="965"/>
      <c r="AN551" s="965"/>
      <c r="AO551" s="965"/>
      <c r="AP551" s="965"/>
      <c r="AQ551" s="966"/>
      <c r="AR551" s="23" t="s">
        <v>125</v>
      </c>
      <c r="AS551" s="12" t="s">
        <v>126</v>
      </c>
      <c r="AT551" s="5"/>
      <c r="AU551" s="5"/>
      <c r="AV551" s="5"/>
    </row>
    <row r="552" spans="1:48" s="53" customFormat="1" ht="24.95" customHeight="1" outlineLevel="1">
      <c r="A552" s="5"/>
      <c r="B552" s="947"/>
      <c r="C552" s="948"/>
      <c r="D552" s="948"/>
      <c r="E552" s="948"/>
      <c r="F552" s="948"/>
      <c r="G552" s="948"/>
      <c r="H552" s="948"/>
      <c r="I552" s="948"/>
      <c r="J552" s="948"/>
      <c r="K552" s="948"/>
      <c r="L552" s="948"/>
      <c r="M552" s="948"/>
      <c r="N552" s="948"/>
      <c r="O552" s="948"/>
      <c r="P552" s="948"/>
      <c r="Q552" s="949"/>
      <c r="R552" s="947"/>
      <c r="S552" s="950"/>
      <c r="T552" s="951"/>
      <c r="U552" s="948"/>
      <c r="V552" s="948"/>
      <c r="W552" s="948"/>
      <c r="X552" s="13"/>
      <c r="Y552" s="14"/>
      <c r="Z552" s="13"/>
      <c r="AA552" s="15"/>
      <c r="AB552" s="49" t="e">
        <f>INDEX($AM$116:$AT$119,MATCH(Z552,$AK$116:$AK$119,0),MATCH(AA552,$AM$120:$AT$120,0))</f>
        <v>#N/A</v>
      </c>
      <c r="AC552" s="947"/>
      <c r="AD552" s="948"/>
      <c r="AE552" s="948"/>
      <c r="AF552" s="948"/>
      <c r="AG552" s="948"/>
      <c r="AH552" s="948"/>
      <c r="AI552" s="948"/>
      <c r="AJ552" s="948"/>
      <c r="AK552" s="948"/>
      <c r="AL552" s="948"/>
      <c r="AM552" s="948"/>
      <c r="AN552" s="948"/>
      <c r="AO552" s="948"/>
      <c r="AP552" s="948"/>
      <c r="AQ552" s="949"/>
      <c r="AR552" s="24"/>
      <c r="AS552" s="18"/>
      <c r="AT552" s="5"/>
      <c r="AU552" s="5"/>
      <c r="AV552" s="5"/>
    </row>
    <row r="553" spans="1:48" s="53" customFormat="1" ht="24.95" customHeight="1" outlineLevel="1">
      <c r="A553" s="5"/>
      <c r="B553" s="947"/>
      <c r="C553" s="948"/>
      <c r="D553" s="948"/>
      <c r="E553" s="948"/>
      <c r="F553" s="948"/>
      <c r="G553" s="948"/>
      <c r="H553" s="948"/>
      <c r="I553" s="948"/>
      <c r="J553" s="948"/>
      <c r="K553" s="948"/>
      <c r="L553" s="948"/>
      <c r="M553" s="948"/>
      <c r="N553" s="948"/>
      <c r="O553" s="948"/>
      <c r="P553" s="948"/>
      <c r="Q553" s="949"/>
      <c r="R553" s="947"/>
      <c r="S553" s="950"/>
      <c r="T553" s="951"/>
      <c r="U553" s="948"/>
      <c r="V553" s="948"/>
      <c r="W553" s="948"/>
      <c r="X553" s="13"/>
      <c r="Y553" s="14"/>
      <c r="Z553" s="13"/>
      <c r="AA553" s="15"/>
      <c r="AB553" s="49" t="e">
        <f t="shared" ref="AB553:AB559" si="26">INDEX($AM$116:$AT$119,MATCH(Z553,$AK$116:$AK$119,0),MATCH(AA553,$AM$120:$AT$120,0))</f>
        <v>#N/A</v>
      </c>
      <c r="AC553" s="947"/>
      <c r="AD553" s="948"/>
      <c r="AE553" s="948"/>
      <c r="AF553" s="948"/>
      <c r="AG553" s="948"/>
      <c r="AH553" s="948"/>
      <c r="AI553" s="948"/>
      <c r="AJ553" s="948"/>
      <c r="AK553" s="948"/>
      <c r="AL553" s="948"/>
      <c r="AM553" s="948"/>
      <c r="AN553" s="948"/>
      <c r="AO553" s="948"/>
      <c r="AP553" s="948"/>
      <c r="AQ553" s="949"/>
      <c r="AR553" s="24"/>
      <c r="AS553" s="18"/>
      <c r="AT553" s="5"/>
      <c r="AU553" s="5"/>
      <c r="AV553" s="5"/>
    </row>
    <row r="554" spans="1:48" s="53" customFormat="1" ht="24.95" customHeight="1" outlineLevel="1">
      <c r="A554" s="5"/>
      <c r="B554" s="947"/>
      <c r="C554" s="948"/>
      <c r="D554" s="948"/>
      <c r="E554" s="948"/>
      <c r="F554" s="948"/>
      <c r="G554" s="948"/>
      <c r="H554" s="948"/>
      <c r="I554" s="948"/>
      <c r="J554" s="948"/>
      <c r="K554" s="948"/>
      <c r="L554" s="948"/>
      <c r="M554" s="948"/>
      <c r="N554" s="948"/>
      <c r="O554" s="948"/>
      <c r="P554" s="948"/>
      <c r="Q554" s="949"/>
      <c r="R554" s="947"/>
      <c r="S554" s="950"/>
      <c r="T554" s="951"/>
      <c r="U554" s="948"/>
      <c r="V554" s="948"/>
      <c r="W554" s="948"/>
      <c r="X554" s="13"/>
      <c r="Y554" s="14"/>
      <c r="Z554" s="13"/>
      <c r="AA554" s="15"/>
      <c r="AB554" s="49" t="e">
        <f t="shared" si="26"/>
        <v>#N/A</v>
      </c>
      <c r="AC554" s="947"/>
      <c r="AD554" s="948"/>
      <c r="AE554" s="948"/>
      <c r="AF554" s="948"/>
      <c r="AG554" s="948"/>
      <c r="AH554" s="948"/>
      <c r="AI554" s="948"/>
      <c r="AJ554" s="948"/>
      <c r="AK554" s="948"/>
      <c r="AL554" s="948"/>
      <c r="AM554" s="948"/>
      <c r="AN554" s="948"/>
      <c r="AO554" s="948"/>
      <c r="AP554" s="948"/>
      <c r="AQ554" s="949"/>
      <c r="AR554" s="24"/>
      <c r="AS554" s="18"/>
      <c r="AT554" s="5"/>
      <c r="AU554" s="5"/>
      <c r="AV554" s="5"/>
    </row>
    <row r="555" spans="1:48" s="53" customFormat="1" ht="24.95" customHeight="1" outlineLevel="1">
      <c r="A555" s="5"/>
      <c r="B555" s="947"/>
      <c r="C555" s="948"/>
      <c r="D555" s="948"/>
      <c r="E555" s="948"/>
      <c r="F555" s="948"/>
      <c r="G555" s="948"/>
      <c r="H555" s="948"/>
      <c r="I555" s="948"/>
      <c r="J555" s="948"/>
      <c r="K555" s="948"/>
      <c r="L555" s="948"/>
      <c r="M555" s="948"/>
      <c r="N555" s="948"/>
      <c r="O555" s="948"/>
      <c r="P555" s="948"/>
      <c r="Q555" s="949"/>
      <c r="R555" s="947"/>
      <c r="S555" s="950"/>
      <c r="T555" s="951"/>
      <c r="U555" s="948"/>
      <c r="V555" s="948"/>
      <c r="W555" s="948"/>
      <c r="X555" s="13"/>
      <c r="Y555" s="14"/>
      <c r="Z555" s="13"/>
      <c r="AA555" s="15"/>
      <c r="AB555" s="49" t="e">
        <f t="shared" si="26"/>
        <v>#N/A</v>
      </c>
      <c r="AC555" s="947"/>
      <c r="AD555" s="948"/>
      <c r="AE555" s="948"/>
      <c r="AF555" s="948"/>
      <c r="AG555" s="948"/>
      <c r="AH555" s="948"/>
      <c r="AI555" s="948"/>
      <c r="AJ555" s="948"/>
      <c r="AK555" s="948"/>
      <c r="AL555" s="948"/>
      <c r="AM555" s="948"/>
      <c r="AN555" s="948"/>
      <c r="AO555" s="948"/>
      <c r="AP555" s="948"/>
      <c r="AQ555" s="949"/>
      <c r="AR555" s="24"/>
      <c r="AS555" s="18"/>
      <c r="AT555" s="5"/>
      <c r="AU555" s="5"/>
      <c r="AV555" s="5"/>
    </row>
    <row r="556" spans="1:48" s="53" customFormat="1" ht="24.95" customHeight="1" outlineLevel="1">
      <c r="A556" s="5"/>
      <c r="B556" s="947"/>
      <c r="C556" s="948"/>
      <c r="D556" s="948"/>
      <c r="E556" s="948"/>
      <c r="F556" s="948"/>
      <c r="G556" s="948"/>
      <c r="H556" s="948"/>
      <c r="I556" s="948"/>
      <c r="J556" s="948"/>
      <c r="K556" s="948"/>
      <c r="L556" s="948"/>
      <c r="M556" s="948"/>
      <c r="N556" s="948"/>
      <c r="O556" s="948"/>
      <c r="P556" s="948"/>
      <c r="Q556" s="949"/>
      <c r="R556" s="947"/>
      <c r="S556" s="950"/>
      <c r="T556" s="951"/>
      <c r="U556" s="948"/>
      <c r="V556" s="948"/>
      <c r="W556" s="948"/>
      <c r="X556" s="13"/>
      <c r="Y556" s="14"/>
      <c r="Z556" s="13"/>
      <c r="AA556" s="15"/>
      <c r="AB556" s="49" t="e">
        <f t="shared" si="26"/>
        <v>#N/A</v>
      </c>
      <c r="AC556" s="947"/>
      <c r="AD556" s="948"/>
      <c r="AE556" s="948"/>
      <c r="AF556" s="948"/>
      <c r="AG556" s="948"/>
      <c r="AH556" s="948"/>
      <c r="AI556" s="948"/>
      <c r="AJ556" s="948"/>
      <c r="AK556" s="948"/>
      <c r="AL556" s="948"/>
      <c r="AM556" s="948"/>
      <c r="AN556" s="948"/>
      <c r="AO556" s="948"/>
      <c r="AP556" s="948"/>
      <c r="AQ556" s="949"/>
      <c r="AR556" s="24"/>
      <c r="AS556" s="18"/>
      <c r="AT556" s="5"/>
      <c r="AU556" s="5"/>
      <c r="AV556" s="5"/>
    </row>
    <row r="557" spans="1:48" s="53" customFormat="1" ht="24.95" customHeight="1" outlineLevel="1">
      <c r="A557" s="5"/>
      <c r="B557" s="947"/>
      <c r="C557" s="948"/>
      <c r="D557" s="948"/>
      <c r="E557" s="948"/>
      <c r="F557" s="948"/>
      <c r="G557" s="948"/>
      <c r="H557" s="948"/>
      <c r="I557" s="948"/>
      <c r="J557" s="948"/>
      <c r="K557" s="948"/>
      <c r="L557" s="948"/>
      <c r="M557" s="948"/>
      <c r="N557" s="948"/>
      <c r="O557" s="948"/>
      <c r="P557" s="948"/>
      <c r="Q557" s="949"/>
      <c r="R557" s="947"/>
      <c r="S557" s="950"/>
      <c r="T557" s="951"/>
      <c r="U557" s="948"/>
      <c r="V557" s="948"/>
      <c r="W557" s="948"/>
      <c r="X557" s="13"/>
      <c r="Y557" s="14"/>
      <c r="Z557" s="13"/>
      <c r="AA557" s="15"/>
      <c r="AB557" s="49" t="e">
        <f t="shared" si="26"/>
        <v>#N/A</v>
      </c>
      <c r="AC557" s="947"/>
      <c r="AD557" s="948"/>
      <c r="AE557" s="948"/>
      <c r="AF557" s="948"/>
      <c r="AG557" s="948"/>
      <c r="AH557" s="948"/>
      <c r="AI557" s="948"/>
      <c r="AJ557" s="948"/>
      <c r="AK557" s="948"/>
      <c r="AL557" s="948"/>
      <c r="AM557" s="948"/>
      <c r="AN557" s="948"/>
      <c r="AO557" s="948"/>
      <c r="AP557" s="948"/>
      <c r="AQ557" s="949"/>
      <c r="AR557" s="24"/>
      <c r="AS557" s="18"/>
      <c r="AT557" s="5"/>
      <c r="AU557" s="5"/>
      <c r="AV557" s="5"/>
    </row>
    <row r="558" spans="1:48" s="53" customFormat="1" ht="24.95" customHeight="1" outlineLevel="1">
      <c r="A558" s="5"/>
      <c r="B558" s="947"/>
      <c r="C558" s="948"/>
      <c r="D558" s="948"/>
      <c r="E558" s="948"/>
      <c r="F558" s="948"/>
      <c r="G558" s="948"/>
      <c r="H558" s="948"/>
      <c r="I558" s="948"/>
      <c r="J558" s="948"/>
      <c r="K558" s="948"/>
      <c r="L558" s="948"/>
      <c r="M558" s="948"/>
      <c r="N558" s="948"/>
      <c r="O558" s="948"/>
      <c r="P558" s="948"/>
      <c r="Q558" s="949"/>
      <c r="R558" s="947"/>
      <c r="S558" s="950"/>
      <c r="T558" s="951"/>
      <c r="U558" s="948"/>
      <c r="V558" s="948"/>
      <c r="W558" s="948"/>
      <c r="X558" s="13" t="s">
        <v>173</v>
      </c>
      <c r="Y558" s="14" t="s">
        <v>173</v>
      </c>
      <c r="Z558" s="13"/>
      <c r="AA558" s="15"/>
      <c r="AB558" s="49" t="e">
        <f t="shared" si="26"/>
        <v>#N/A</v>
      </c>
      <c r="AC558" s="947"/>
      <c r="AD558" s="948"/>
      <c r="AE558" s="948"/>
      <c r="AF558" s="948"/>
      <c r="AG558" s="948"/>
      <c r="AH558" s="948"/>
      <c r="AI558" s="948"/>
      <c r="AJ558" s="948"/>
      <c r="AK558" s="948"/>
      <c r="AL558" s="948"/>
      <c r="AM558" s="948"/>
      <c r="AN558" s="948"/>
      <c r="AO558" s="948"/>
      <c r="AP558" s="948"/>
      <c r="AQ558" s="949"/>
      <c r="AR558" s="24"/>
      <c r="AS558" s="18"/>
      <c r="AT558" s="5"/>
      <c r="AU558" s="5"/>
      <c r="AV558" s="5"/>
    </row>
    <row r="559" spans="1:48" s="53" customFormat="1" ht="24.95" customHeight="1" outlineLevel="1" thickBot="1">
      <c r="A559" s="5"/>
      <c r="B559" s="947"/>
      <c r="C559" s="948"/>
      <c r="D559" s="948"/>
      <c r="E559" s="948"/>
      <c r="F559" s="948"/>
      <c r="G559" s="948"/>
      <c r="H559" s="948"/>
      <c r="I559" s="948"/>
      <c r="J559" s="948"/>
      <c r="K559" s="948"/>
      <c r="L559" s="948"/>
      <c r="M559" s="948"/>
      <c r="N559" s="948"/>
      <c r="O559" s="948"/>
      <c r="P559" s="948"/>
      <c r="Q559" s="949"/>
      <c r="R559" s="952"/>
      <c r="S559" s="953"/>
      <c r="T559" s="954"/>
      <c r="U559" s="955"/>
      <c r="V559" s="955"/>
      <c r="W559" s="955"/>
      <c r="X559" s="19" t="s">
        <v>173</v>
      </c>
      <c r="Y559" s="20" t="s">
        <v>173</v>
      </c>
      <c r="Z559" s="28"/>
      <c r="AA559" s="50"/>
      <c r="AB559" s="49" t="e">
        <f t="shared" si="26"/>
        <v>#N/A</v>
      </c>
      <c r="AC559" s="952"/>
      <c r="AD559" s="955"/>
      <c r="AE559" s="955"/>
      <c r="AF559" s="955"/>
      <c r="AG559" s="955"/>
      <c r="AH559" s="955"/>
      <c r="AI559" s="955"/>
      <c r="AJ559" s="955"/>
      <c r="AK559" s="955"/>
      <c r="AL559" s="955"/>
      <c r="AM559" s="955"/>
      <c r="AN559" s="955"/>
      <c r="AO559" s="955"/>
      <c r="AP559" s="955"/>
      <c r="AQ559" s="956"/>
      <c r="AR559" s="26"/>
      <c r="AS559" s="22"/>
      <c r="AT559" s="5"/>
      <c r="AU559" s="5"/>
      <c r="AV559" s="5"/>
    </row>
    <row r="560" spans="1:48" s="53" customFormat="1" ht="24.95" customHeight="1" outlineLevel="1" thickBot="1">
      <c r="B560" s="938"/>
      <c r="C560" s="939"/>
      <c r="D560" s="939"/>
      <c r="E560" s="939"/>
      <c r="F560" s="939"/>
      <c r="G560" s="939"/>
      <c r="H560" s="939"/>
      <c r="I560" s="939"/>
      <c r="J560" s="939"/>
      <c r="K560" s="939"/>
      <c r="L560" s="939"/>
      <c r="M560" s="939"/>
      <c r="N560" s="939"/>
      <c r="O560" s="939"/>
      <c r="P560" s="939"/>
      <c r="Q560" s="940"/>
      <c r="R560" s="941" t="s">
        <v>132</v>
      </c>
      <c r="S560" s="942"/>
      <c r="T560" s="942"/>
      <c r="U560" s="942"/>
      <c r="V560" s="942"/>
      <c r="W560" s="942"/>
      <c r="X560" s="942"/>
      <c r="Y560" s="943"/>
      <c r="Z560" s="62">
        <f>ROUNDUP(SUM(Z551:Z559)*$AK549,0)</f>
        <v>0</v>
      </c>
      <c r="AA560" s="63">
        <f>ROUNDUP(SUM(AA551:AA559)*$AK549,0)</f>
        <v>0</v>
      </c>
      <c r="AB560" s="69"/>
      <c r="AC560" s="944"/>
      <c r="AD560" s="945"/>
      <c r="AE560" s="945"/>
      <c r="AF560" s="945"/>
      <c r="AG560" s="945"/>
      <c r="AH560" s="945"/>
      <c r="AI560" s="945"/>
      <c r="AJ560" s="945"/>
      <c r="AK560" s="945"/>
      <c r="AL560" s="945"/>
      <c r="AM560" s="945"/>
      <c r="AN560" s="945"/>
      <c r="AO560" s="945"/>
      <c r="AP560" s="945"/>
      <c r="AQ560" s="945"/>
      <c r="AR560" s="945"/>
      <c r="AS560" s="946"/>
      <c r="AT560" s="5"/>
      <c r="AU560" s="5"/>
      <c r="AV560" s="5"/>
    </row>
    <row r="561" spans="1:48" s="53" customFormat="1" ht="24.95" customHeight="1" outlineLevel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1"/>
      <c r="AS561" s="1"/>
      <c r="AT561" s="5"/>
      <c r="AU561" s="5"/>
      <c r="AV561" s="5"/>
    </row>
    <row r="562" spans="1:48" s="53" customFormat="1" ht="24.95" customHeight="1" thickBo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1"/>
      <c r="AS562" s="1"/>
      <c r="AT562" s="5"/>
      <c r="AU562" s="5"/>
      <c r="AV562" s="5"/>
    </row>
    <row r="563" spans="1:48" s="53" customFormat="1" ht="24.95" customHeight="1">
      <c r="A563" s="5"/>
      <c r="B563" s="997" t="s">
        <v>262</v>
      </c>
      <c r="C563" s="998"/>
      <c r="D563" s="975" t="s">
        <v>104</v>
      </c>
      <c r="E563" s="979"/>
      <c r="F563" s="979"/>
      <c r="G563" s="979"/>
      <c r="H563" s="979"/>
      <c r="I563" s="979"/>
      <c r="J563" s="979"/>
      <c r="K563" s="979"/>
      <c r="L563" s="979"/>
      <c r="M563" s="979"/>
      <c r="N563" s="979"/>
      <c r="O563" s="979"/>
      <c r="P563" s="979"/>
      <c r="Q563" s="979"/>
      <c r="R563" s="979"/>
      <c r="S563" s="979"/>
      <c r="T563" s="979"/>
      <c r="U563" s="979"/>
      <c r="V563" s="979"/>
      <c r="W563" s="979"/>
      <c r="X563" s="979"/>
      <c r="Y563" s="979"/>
      <c r="Z563" s="979"/>
      <c r="AA563" s="979"/>
      <c r="AB563" s="979"/>
      <c r="AC563" s="979"/>
      <c r="AD563" s="979"/>
      <c r="AE563" s="979"/>
      <c r="AF563" s="979"/>
      <c r="AG563" s="979"/>
      <c r="AH563" s="979"/>
      <c r="AI563" s="979"/>
      <c r="AJ563" s="979"/>
      <c r="AK563" s="976"/>
      <c r="AL563" s="1001" t="s">
        <v>168</v>
      </c>
      <c r="AM563" s="1002"/>
      <c r="AN563" s="1002"/>
      <c r="AO563" s="1002"/>
      <c r="AP563" s="1002"/>
      <c r="AQ563" s="1002"/>
      <c r="AR563" s="1002"/>
      <c r="AS563" s="1003"/>
      <c r="AT563" s="5"/>
      <c r="AU563" s="5"/>
      <c r="AV563" s="5"/>
    </row>
    <row r="564" spans="1:48" s="53" customFormat="1" ht="24.95" customHeight="1" thickBot="1">
      <c r="A564" s="5"/>
      <c r="B564" s="999"/>
      <c r="C564" s="1000"/>
      <c r="D564" s="977"/>
      <c r="E564" s="980"/>
      <c r="F564" s="980"/>
      <c r="G564" s="980"/>
      <c r="H564" s="980"/>
      <c r="I564" s="980"/>
      <c r="J564" s="980"/>
      <c r="K564" s="980"/>
      <c r="L564" s="980"/>
      <c r="M564" s="980"/>
      <c r="N564" s="980"/>
      <c r="O564" s="980"/>
      <c r="P564" s="980"/>
      <c r="Q564" s="980"/>
      <c r="R564" s="980"/>
      <c r="S564" s="980"/>
      <c r="T564" s="980"/>
      <c r="U564" s="980"/>
      <c r="V564" s="980"/>
      <c r="W564" s="980"/>
      <c r="X564" s="980"/>
      <c r="Y564" s="980"/>
      <c r="Z564" s="980"/>
      <c r="AA564" s="980"/>
      <c r="AB564" s="980"/>
      <c r="AC564" s="980"/>
      <c r="AD564" s="980"/>
      <c r="AE564" s="980"/>
      <c r="AF564" s="980"/>
      <c r="AG564" s="980"/>
      <c r="AH564" s="980"/>
      <c r="AI564" s="980"/>
      <c r="AJ564" s="980"/>
      <c r="AK564" s="978"/>
      <c r="AL564" s="1004"/>
      <c r="AM564" s="1005"/>
      <c r="AN564" s="1005"/>
      <c r="AO564" s="1005"/>
      <c r="AP564" s="1005"/>
      <c r="AQ564" s="1005"/>
      <c r="AR564" s="1005"/>
      <c r="AS564" s="1006"/>
      <c r="AT564" s="5"/>
      <c r="AU564" s="5"/>
      <c r="AV564" s="5"/>
    </row>
    <row r="565" spans="1:48" s="53" customFormat="1" ht="24.95" customHeight="1" outlineLevel="1" thickTop="1" thickBot="1">
      <c r="B565" s="987"/>
      <c r="C565" s="988"/>
      <c r="D565" s="988"/>
      <c r="E565" s="988"/>
      <c r="F565" s="988"/>
      <c r="G565" s="988"/>
      <c r="H565" s="988"/>
      <c r="I565" s="988"/>
      <c r="J565" s="988"/>
      <c r="K565" s="988"/>
      <c r="L565" s="988"/>
      <c r="M565" s="988"/>
      <c r="N565" s="988"/>
      <c r="O565" s="988"/>
      <c r="P565" s="988"/>
      <c r="Q565" s="988"/>
      <c r="R565" s="988"/>
      <c r="S565" s="988"/>
      <c r="T565" s="988"/>
      <c r="U565" s="988"/>
      <c r="V565" s="988"/>
      <c r="W565" s="988"/>
      <c r="X565" s="988"/>
      <c r="Y565" s="989"/>
      <c r="Z565" s="990" t="s">
        <v>115</v>
      </c>
      <c r="AA565" s="991"/>
      <c r="AB565" s="992"/>
      <c r="AC565" s="993" t="s">
        <v>116</v>
      </c>
      <c r="AD565" s="994"/>
      <c r="AE565" s="994"/>
      <c r="AF565" s="994"/>
      <c r="AG565" s="994"/>
      <c r="AH565" s="994"/>
      <c r="AI565" s="581">
        <v>10</v>
      </c>
      <c r="AJ565" s="582"/>
      <c r="AK565" s="995">
        <f>AI565/AR$9</f>
        <v>0.38461538461538464</v>
      </c>
      <c r="AL565" s="996"/>
      <c r="AM565" s="920" t="s">
        <v>175</v>
      </c>
      <c r="AN565" s="963"/>
      <c r="AO565" s="963"/>
      <c r="AP565" s="963"/>
      <c r="AQ565" s="921"/>
      <c r="AR565" s="961" t="s">
        <v>226</v>
      </c>
      <c r="AS565" s="962"/>
      <c r="AT565" s="5"/>
      <c r="AU565" s="5"/>
      <c r="AV565" s="5"/>
    </row>
    <row r="566" spans="1:48" s="53" customFormat="1" ht="24.95" customHeight="1" outlineLevel="1" thickTop="1">
      <c r="B566" s="920" t="s">
        <v>117</v>
      </c>
      <c r="C566" s="963"/>
      <c r="D566" s="963"/>
      <c r="E566" s="963"/>
      <c r="F566" s="963"/>
      <c r="G566" s="963"/>
      <c r="H566" s="963"/>
      <c r="I566" s="963"/>
      <c r="J566" s="963"/>
      <c r="K566" s="963"/>
      <c r="L566" s="963"/>
      <c r="M566" s="963"/>
      <c r="N566" s="963"/>
      <c r="O566" s="963"/>
      <c r="P566" s="963"/>
      <c r="Q566" s="964"/>
      <c r="R566" s="920" t="s">
        <v>118</v>
      </c>
      <c r="S566" s="921"/>
      <c r="T566" s="963" t="s">
        <v>119</v>
      </c>
      <c r="U566" s="963"/>
      <c r="V566" s="963"/>
      <c r="W566" s="963"/>
      <c r="X566" s="967" t="s">
        <v>46</v>
      </c>
      <c r="Y566" s="969" t="s">
        <v>47</v>
      </c>
      <c r="Z566" s="971" t="s">
        <v>120</v>
      </c>
      <c r="AA566" s="973" t="s">
        <v>121</v>
      </c>
      <c r="AB566" s="969" t="s">
        <v>122</v>
      </c>
      <c r="AC566" s="920" t="s">
        <v>123</v>
      </c>
      <c r="AD566" s="963"/>
      <c r="AE566" s="963"/>
      <c r="AF566" s="963"/>
      <c r="AG566" s="963"/>
      <c r="AH566" s="963"/>
      <c r="AI566" s="963"/>
      <c r="AJ566" s="963"/>
      <c r="AK566" s="963"/>
      <c r="AL566" s="963"/>
      <c r="AM566" s="963"/>
      <c r="AN566" s="963"/>
      <c r="AO566" s="963"/>
      <c r="AP566" s="963"/>
      <c r="AQ566" s="964"/>
      <c r="AR566" s="959" t="s">
        <v>124</v>
      </c>
      <c r="AS566" s="960"/>
      <c r="AT566" s="5"/>
      <c r="AU566" s="5"/>
      <c r="AV566" s="5"/>
    </row>
    <row r="567" spans="1:48" s="53" customFormat="1" ht="24.95" customHeight="1" outlineLevel="1">
      <c r="B567" s="922"/>
      <c r="C567" s="965"/>
      <c r="D567" s="965"/>
      <c r="E567" s="965"/>
      <c r="F567" s="965"/>
      <c r="G567" s="965"/>
      <c r="H567" s="965"/>
      <c r="I567" s="965"/>
      <c r="J567" s="965"/>
      <c r="K567" s="965"/>
      <c r="L567" s="965"/>
      <c r="M567" s="965"/>
      <c r="N567" s="965"/>
      <c r="O567" s="965"/>
      <c r="P567" s="965"/>
      <c r="Q567" s="966"/>
      <c r="R567" s="922"/>
      <c r="S567" s="923"/>
      <c r="T567" s="965"/>
      <c r="U567" s="965"/>
      <c r="V567" s="965"/>
      <c r="W567" s="965"/>
      <c r="X567" s="968"/>
      <c r="Y567" s="970"/>
      <c r="Z567" s="972"/>
      <c r="AA567" s="974"/>
      <c r="AB567" s="970"/>
      <c r="AC567" s="922"/>
      <c r="AD567" s="965"/>
      <c r="AE567" s="965"/>
      <c r="AF567" s="965"/>
      <c r="AG567" s="965"/>
      <c r="AH567" s="965"/>
      <c r="AI567" s="965"/>
      <c r="AJ567" s="965"/>
      <c r="AK567" s="965"/>
      <c r="AL567" s="965"/>
      <c r="AM567" s="965"/>
      <c r="AN567" s="965"/>
      <c r="AO567" s="965"/>
      <c r="AP567" s="965"/>
      <c r="AQ567" s="966"/>
      <c r="AR567" s="23" t="s">
        <v>125</v>
      </c>
      <c r="AS567" s="12" t="s">
        <v>126</v>
      </c>
      <c r="AT567" s="5"/>
      <c r="AU567" s="5"/>
      <c r="AV567" s="5"/>
    </row>
    <row r="568" spans="1:48" s="53" customFormat="1" ht="24.95" customHeight="1" outlineLevel="1">
      <c r="A568" s="5"/>
      <c r="B568" s="947" t="s">
        <v>374</v>
      </c>
      <c r="C568" s="948"/>
      <c r="D568" s="948"/>
      <c r="E568" s="948"/>
      <c r="F568" s="948"/>
      <c r="G568" s="948"/>
      <c r="H568" s="948"/>
      <c r="I568" s="948"/>
      <c r="J568" s="948"/>
      <c r="K568" s="948"/>
      <c r="L568" s="948"/>
      <c r="M568" s="948"/>
      <c r="N568" s="948"/>
      <c r="O568" s="948"/>
      <c r="P568" s="948"/>
      <c r="Q568" s="949"/>
      <c r="R568" s="947" t="s">
        <v>69</v>
      </c>
      <c r="S568" s="950"/>
      <c r="T568" s="951" t="s">
        <v>325</v>
      </c>
      <c r="U568" s="948"/>
      <c r="V568" s="948"/>
      <c r="W568" s="948"/>
      <c r="X568" s="13" t="s">
        <v>170</v>
      </c>
      <c r="Y568" s="14"/>
      <c r="Z568" s="13">
        <v>3</v>
      </c>
      <c r="AA568" s="15">
        <v>3</v>
      </c>
      <c r="AB568" s="49" t="str">
        <f>INDEX($AM$116:$AT$119,MATCH(Z568,$AK$116:$AK$119,0),MATCH(AA568,$AM$120:$AT$120,0))</f>
        <v>B</v>
      </c>
      <c r="AC568" s="947" t="s">
        <v>326</v>
      </c>
      <c r="AD568" s="948"/>
      <c r="AE568" s="948"/>
      <c r="AF568" s="948"/>
      <c r="AG568" s="948"/>
      <c r="AH568" s="948"/>
      <c r="AI568" s="948"/>
      <c r="AJ568" s="948"/>
      <c r="AK568" s="948"/>
      <c r="AL568" s="948"/>
      <c r="AM568" s="948"/>
      <c r="AN568" s="948"/>
      <c r="AO568" s="948"/>
      <c r="AP568" s="948"/>
      <c r="AQ568" s="949"/>
      <c r="AR568" s="24" t="s">
        <v>170</v>
      </c>
      <c r="AS568" s="18"/>
      <c r="AT568" s="5"/>
      <c r="AU568" s="5"/>
      <c r="AV568" s="5"/>
    </row>
    <row r="569" spans="1:48" s="53" customFormat="1" ht="24.95" customHeight="1" outlineLevel="1">
      <c r="A569" s="5"/>
      <c r="B569" s="947"/>
      <c r="C569" s="948"/>
      <c r="D569" s="948"/>
      <c r="E569" s="948"/>
      <c r="F569" s="948"/>
      <c r="G569" s="948"/>
      <c r="H569" s="948"/>
      <c r="I569" s="948"/>
      <c r="J569" s="948"/>
      <c r="K569" s="948"/>
      <c r="L569" s="948"/>
      <c r="M569" s="948"/>
      <c r="N569" s="948"/>
      <c r="O569" s="948"/>
      <c r="P569" s="948"/>
      <c r="Q569" s="949"/>
      <c r="R569" s="947" t="s">
        <v>69</v>
      </c>
      <c r="S569" s="950"/>
      <c r="T569" s="951" t="s">
        <v>375</v>
      </c>
      <c r="U569" s="948"/>
      <c r="V569" s="948"/>
      <c r="W569" s="948"/>
      <c r="X569" s="13" t="s">
        <v>170</v>
      </c>
      <c r="Y569" s="14"/>
      <c r="Z569" s="13">
        <v>3</v>
      </c>
      <c r="AA569" s="15">
        <v>4</v>
      </c>
      <c r="AB569" s="49" t="str">
        <f t="shared" ref="AB569:AB575" si="27">INDEX($AM$116:$AT$119,MATCH(Z569,$AK$116:$AK$119,0),MATCH(AA569,$AM$120:$AT$120,0))</f>
        <v>A</v>
      </c>
      <c r="AC569" s="947" t="s">
        <v>376</v>
      </c>
      <c r="AD569" s="948"/>
      <c r="AE569" s="948"/>
      <c r="AF569" s="948"/>
      <c r="AG569" s="948"/>
      <c r="AH569" s="948"/>
      <c r="AI569" s="948"/>
      <c r="AJ569" s="948"/>
      <c r="AK569" s="948"/>
      <c r="AL569" s="948"/>
      <c r="AM569" s="948"/>
      <c r="AN569" s="948"/>
      <c r="AO569" s="948"/>
      <c r="AP569" s="948"/>
      <c r="AQ569" s="949"/>
      <c r="AR569" s="24" t="s">
        <v>170</v>
      </c>
      <c r="AS569" s="18"/>
      <c r="AT569" s="5"/>
      <c r="AU569" s="5"/>
      <c r="AV569" s="5"/>
    </row>
    <row r="570" spans="1:48" s="53" customFormat="1" ht="24.95" customHeight="1" outlineLevel="1">
      <c r="A570" s="5"/>
      <c r="B570" s="947"/>
      <c r="C570" s="948"/>
      <c r="D570" s="948"/>
      <c r="E570" s="948"/>
      <c r="F570" s="948"/>
      <c r="G570" s="948"/>
      <c r="H570" s="948"/>
      <c r="I570" s="948"/>
      <c r="J570" s="948"/>
      <c r="K570" s="948"/>
      <c r="L570" s="948"/>
      <c r="M570" s="948"/>
      <c r="N570" s="948"/>
      <c r="O570" s="948"/>
      <c r="P570" s="948"/>
      <c r="Q570" s="949"/>
      <c r="R570" s="947"/>
      <c r="S570" s="950"/>
      <c r="T570" s="951"/>
      <c r="U570" s="948"/>
      <c r="V570" s="948"/>
      <c r="W570" s="948"/>
      <c r="X570" s="13"/>
      <c r="Y570" s="14"/>
      <c r="Z570" s="13"/>
      <c r="AA570" s="15"/>
      <c r="AB570" s="49" t="e">
        <f t="shared" si="27"/>
        <v>#N/A</v>
      </c>
      <c r="AC570" s="947"/>
      <c r="AD570" s="948"/>
      <c r="AE570" s="948"/>
      <c r="AF570" s="948"/>
      <c r="AG570" s="948"/>
      <c r="AH570" s="948"/>
      <c r="AI570" s="948"/>
      <c r="AJ570" s="948"/>
      <c r="AK570" s="948"/>
      <c r="AL570" s="948"/>
      <c r="AM570" s="948"/>
      <c r="AN570" s="948"/>
      <c r="AO570" s="948"/>
      <c r="AP570" s="948"/>
      <c r="AQ570" s="949"/>
      <c r="AR570" s="24"/>
      <c r="AS570" s="18"/>
      <c r="AT570" s="5"/>
      <c r="AU570" s="5"/>
      <c r="AV570" s="5"/>
    </row>
    <row r="571" spans="1:48" s="53" customFormat="1" ht="24.95" customHeight="1" outlineLevel="1">
      <c r="A571" s="5"/>
      <c r="B571" s="947"/>
      <c r="C571" s="948"/>
      <c r="D571" s="948"/>
      <c r="E571" s="948"/>
      <c r="F571" s="948"/>
      <c r="G571" s="948"/>
      <c r="H571" s="948"/>
      <c r="I571" s="948"/>
      <c r="J571" s="948"/>
      <c r="K571" s="948"/>
      <c r="L571" s="948"/>
      <c r="M571" s="948"/>
      <c r="N571" s="948"/>
      <c r="O571" s="948"/>
      <c r="P571" s="948"/>
      <c r="Q571" s="949"/>
      <c r="R571" s="947"/>
      <c r="S571" s="950"/>
      <c r="T571" s="951"/>
      <c r="U571" s="948"/>
      <c r="V571" s="948"/>
      <c r="W571" s="948"/>
      <c r="X571" s="13"/>
      <c r="Y571" s="14"/>
      <c r="Z571" s="13"/>
      <c r="AA571" s="15"/>
      <c r="AB571" s="49" t="e">
        <f t="shared" si="27"/>
        <v>#N/A</v>
      </c>
      <c r="AC571" s="947"/>
      <c r="AD571" s="948"/>
      <c r="AE571" s="948"/>
      <c r="AF571" s="948"/>
      <c r="AG571" s="948"/>
      <c r="AH571" s="948"/>
      <c r="AI571" s="948"/>
      <c r="AJ571" s="948"/>
      <c r="AK571" s="948"/>
      <c r="AL571" s="948"/>
      <c r="AM571" s="948"/>
      <c r="AN571" s="948"/>
      <c r="AO571" s="948"/>
      <c r="AP571" s="948"/>
      <c r="AQ571" s="949"/>
      <c r="AR571" s="24"/>
      <c r="AS571" s="18"/>
      <c r="AT571" s="5"/>
      <c r="AU571" s="5"/>
      <c r="AV571" s="5"/>
    </row>
    <row r="572" spans="1:48" s="53" customFormat="1" ht="24.95" customHeight="1" outlineLevel="1">
      <c r="A572" s="5"/>
      <c r="B572" s="947"/>
      <c r="C572" s="948"/>
      <c r="D572" s="948"/>
      <c r="E572" s="948"/>
      <c r="F572" s="948"/>
      <c r="G572" s="948"/>
      <c r="H572" s="948"/>
      <c r="I572" s="948"/>
      <c r="J572" s="948"/>
      <c r="K572" s="948"/>
      <c r="L572" s="948"/>
      <c r="M572" s="948"/>
      <c r="N572" s="948"/>
      <c r="O572" s="948"/>
      <c r="P572" s="948"/>
      <c r="Q572" s="949"/>
      <c r="R572" s="947"/>
      <c r="S572" s="950"/>
      <c r="T572" s="951"/>
      <c r="U572" s="948"/>
      <c r="V572" s="948"/>
      <c r="W572" s="948"/>
      <c r="X572" s="13"/>
      <c r="Y572" s="14"/>
      <c r="Z572" s="13"/>
      <c r="AA572" s="15"/>
      <c r="AB572" s="49" t="e">
        <f t="shared" si="27"/>
        <v>#N/A</v>
      </c>
      <c r="AC572" s="947"/>
      <c r="AD572" s="948"/>
      <c r="AE572" s="948"/>
      <c r="AF572" s="948"/>
      <c r="AG572" s="948"/>
      <c r="AH572" s="948"/>
      <c r="AI572" s="948"/>
      <c r="AJ572" s="948"/>
      <c r="AK572" s="948"/>
      <c r="AL572" s="948"/>
      <c r="AM572" s="948"/>
      <c r="AN572" s="948"/>
      <c r="AO572" s="948"/>
      <c r="AP572" s="948"/>
      <c r="AQ572" s="949"/>
      <c r="AR572" s="24"/>
      <c r="AS572" s="18"/>
      <c r="AT572" s="5"/>
      <c r="AU572" s="5"/>
      <c r="AV572" s="5"/>
    </row>
    <row r="573" spans="1:48" s="53" customFormat="1" ht="24.95" customHeight="1" outlineLevel="1">
      <c r="A573" s="5"/>
      <c r="B573" s="947"/>
      <c r="C573" s="948"/>
      <c r="D573" s="948"/>
      <c r="E573" s="948"/>
      <c r="F573" s="948"/>
      <c r="G573" s="948"/>
      <c r="H573" s="948"/>
      <c r="I573" s="948"/>
      <c r="J573" s="948"/>
      <c r="K573" s="948"/>
      <c r="L573" s="948"/>
      <c r="M573" s="948"/>
      <c r="N573" s="948"/>
      <c r="O573" s="948"/>
      <c r="P573" s="948"/>
      <c r="Q573" s="949"/>
      <c r="R573" s="947"/>
      <c r="S573" s="950"/>
      <c r="T573" s="951"/>
      <c r="U573" s="948"/>
      <c r="V573" s="948"/>
      <c r="W573" s="948"/>
      <c r="X573" s="13"/>
      <c r="Y573" s="14"/>
      <c r="Z573" s="13"/>
      <c r="AA573" s="15"/>
      <c r="AB573" s="49" t="e">
        <f t="shared" si="27"/>
        <v>#N/A</v>
      </c>
      <c r="AC573" s="947"/>
      <c r="AD573" s="948"/>
      <c r="AE573" s="948"/>
      <c r="AF573" s="948"/>
      <c r="AG573" s="948"/>
      <c r="AH573" s="948"/>
      <c r="AI573" s="948"/>
      <c r="AJ573" s="948"/>
      <c r="AK573" s="948"/>
      <c r="AL573" s="948"/>
      <c r="AM573" s="948"/>
      <c r="AN573" s="948"/>
      <c r="AO573" s="948"/>
      <c r="AP573" s="948"/>
      <c r="AQ573" s="949"/>
      <c r="AR573" s="24"/>
      <c r="AS573" s="18"/>
      <c r="AT573" s="5"/>
      <c r="AU573" s="5"/>
      <c r="AV573" s="5"/>
    </row>
    <row r="574" spans="1:48" s="53" customFormat="1" ht="24.95" customHeight="1" outlineLevel="1">
      <c r="A574" s="5"/>
      <c r="B574" s="947"/>
      <c r="C574" s="948"/>
      <c r="D574" s="948"/>
      <c r="E574" s="948"/>
      <c r="F574" s="948"/>
      <c r="G574" s="948"/>
      <c r="H574" s="948"/>
      <c r="I574" s="948"/>
      <c r="J574" s="948"/>
      <c r="K574" s="948"/>
      <c r="L574" s="948"/>
      <c r="M574" s="948"/>
      <c r="N574" s="948"/>
      <c r="O574" s="948"/>
      <c r="P574" s="948"/>
      <c r="Q574" s="949"/>
      <c r="R574" s="947"/>
      <c r="S574" s="950"/>
      <c r="T574" s="951"/>
      <c r="U574" s="948"/>
      <c r="V574" s="948"/>
      <c r="W574" s="948"/>
      <c r="X574" s="13"/>
      <c r="Y574" s="14"/>
      <c r="Z574" s="13"/>
      <c r="AA574" s="15"/>
      <c r="AB574" s="49" t="e">
        <f t="shared" si="27"/>
        <v>#N/A</v>
      </c>
      <c r="AC574" s="947"/>
      <c r="AD574" s="948"/>
      <c r="AE574" s="948"/>
      <c r="AF574" s="948"/>
      <c r="AG574" s="948"/>
      <c r="AH574" s="948"/>
      <c r="AI574" s="948"/>
      <c r="AJ574" s="948"/>
      <c r="AK574" s="948"/>
      <c r="AL574" s="948"/>
      <c r="AM574" s="948"/>
      <c r="AN574" s="948"/>
      <c r="AO574" s="948"/>
      <c r="AP574" s="948"/>
      <c r="AQ574" s="949"/>
      <c r="AR574" s="24"/>
      <c r="AS574" s="18"/>
      <c r="AT574" s="5"/>
      <c r="AU574" s="5"/>
      <c r="AV574" s="5"/>
    </row>
    <row r="575" spans="1:48" s="53" customFormat="1" ht="24.95" customHeight="1" outlineLevel="1" thickBot="1">
      <c r="A575" s="5"/>
      <c r="B575" s="947"/>
      <c r="C575" s="948"/>
      <c r="D575" s="948"/>
      <c r="E575" s="948"/>
      <c r="F575" s="948"/>
      <c r="G575" s="948"/>
      <c r="H575" s="948"/>
      <c r="I575" s="948"/>
      <c r="J575" s="948"/>
      <c r="K575" s="948"/>
      <c r="L575" s="948"/>
      <c r="M575" s="948"/>
      <c r="N575" s="948"/>
      <c r="O575" s="948"/>
      <c r="P575" s="948"/>
      <c r="Q575" s="949"/>
      <c r="R575" s="952"/>
      <c r="S575" s="953"/>
      <c r="T575" s="954"/>
      <c r="U575" s="955"/>
      <c r="V575" s="955"/>
      <c r="W575" s="955"/>
      <c r="X575" s="13"/>
      <c r="Y575" s="14"/>
      <c r="Z575" s="28"/>
      <c r="AA575" s="50"/>
      <c r="AB575" s="49" t="e">
        <f t="shared" si="27"/>
        <v>#N/A</v>
      </c>
      <c r="AC575" s="952"/>
      <c r="AD575" s="955"/>
      <c r="AE575" s="955"/>
      <c r="AF575" s="955"/>
      <c r="AG575" s="955"/>
      <c r="AH575" s="955"/>
      <c r="AI575" s="955"/>
      <c r="AJ575" s="955"/>
      <c r="AK575" s="955"/>
      <c r="AL575" s="955"/>
      <c r="AM575" s="955"/>
      <c r="AN575" s="955"/>
      <c r="AO575" s="955"/>
      <c r="AP575" s="955"/>
      <c r="AQ575" s="956"/>
      <c r="AR575" s="26"/>
      <c r="AS575" s="22"/>
      <c r="AT575" s="5"/>
      <c r="AU575" s="5"/>
      <c r="AV575" s="5"/>
    </row>
    <row r="576" spans="1:48" s="53" customFormat="1" ht="24.95" customHeight="1" outlineLevel="1" thickBot="1">
      <c r="B576" s="938"/>
      <c r="C576" s="939"/>
      <c r="D576" s="939"/>
      <c r="E576" s="939"/>
      <c r="F576" s="939"/>
      <c r="G576" s="939"/>
      <c r="H576" s="939"/>
      <c r="I576" s="939"/>
      <c r="J576" s="939"/>
      <c r="K576" s="939"/>
      <c r="L576" s="939"/>
      <c r="M576" s="939"/>
      <c r="N576" s="939"/>
      <c r="O576" s="939"/>
      <c r="P576" s="939"/>
      <c r="Q576" s="940"/>
      <c r="R576" s="941" t="s">
        <v>132</v>
      </c>
      <c r="S576" s="942"/>
      <c r="T576" s="942"/>
      <c r="U576" s="942"/>
      <c r="V576" s="942"/>
      <c r="W576" s="942"/>
      <c r="X576" s="942"/>
      <c r="Y576" s="943"/>
      <c r="Z576" s="62">
        <f>ROUNDUP(SUM(Z567:Z575)*$AK565,0)</f>
        <v>3</v>
      </c>
      <c r="AA576" s="63">
        <f>ROUNDUP(SUM(AA567:AA575)*$AK565,0)</f>
        <v>3</v>
      </c>
      <c r="AB576" s="69"/>
      <c r="AC576" s="944"/>
      <c r="AD576" s="945"/>
      <c r="AE576" s="945"/>
      <c r="AF576" s="945"/>
      <c r="AG576" s="945"/>
      <c r="AH576" s="945"/>
      <c r="AI576" s="945"/>
      <c r="AJ576" s="945"/>
      <c r="AK576" s="945"/>
      <c r="AL576" s="945"/>
      <c r="AM576" s="945"/>
      <c r="AN576" s="945"/>
      <c r="AO576" s="945"/>
      <c r="AP576" s="945"/>
      <c r="AQ576" s="945"/>
      <c r="AR576" s="945"/>
      <c r="AS576" s="946"/>
      <c r="AT576" s="5"/>
      <c r="AU576" s="5"/>
      <c r="AV576" s="5"/>
    </row>
    <row r="577" spans="1:48" s="53" customFormat="1" ht="24.95" customHeight="1" outlineLevel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1"/>
      <c r="AS577" s="1"/>
      <c r="AT577" s="5"/>
      <c r="AU577" s="5"/>
      <c r="AV577" s="5"/>
    </row>
    <row r="578" spans="1:48" s="53" customFormat="1" ht="24.95" customHeight="1" thickBo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1"/>
      <c r="AS578" s="1"/>
      <c r="AT578" s="5"/>
      <c r="AU578" s="5"/>
      <c r="AV578" s="5"/>
    </row>
    <row r="579" spans="1:48" s="53" customFormat="1" ht="24.95" customHeight="1">
      <c r="A579" s="5"/>
      <c r="B579" s="975" t="s">
        <v>263</v>
      </c>
      <c r="C579" s="976"/>
      <c r="D579" s="975" t="s">
        <v>105</v>
      </c>
      <c r="E579" s="979"/>
      <c r="F579" s="979"/>
      <c r="G579" s="979"/>
      <c r="H579" s="979"/>
      <c r="I579" s="979"/>
      <c r="J579" s="979"/>
      <c r="K579" s="979"/>
      <c r="L579" s="979"/>
      <c r="M579" s="979"/>
      <c r="N579" s="979"/>
      <c r="O579" s="979"/>
      <c r="P579" s="979"/>
      <c r="Q579" s="979"/>
      <c r="R579" s="979"/>
      <c r="S579" s="979"/>
      <c r="T579" s="979"/>
      <c r="U579" s="979"/>
      <c r="V579" s="979"/>
      <c r="W579" s="979"/>
      <c r="X579" s="979"/>
      <c r="Y579" s="979"/>
      <c r="Z579" s="979"/>
      <c r="AA579" s="979"/>
      <c r="AB579" s="979"/>
      <c r="AC579" s="979"/>
      <c r="AD579" s="979"/>
      <c r="AE579" s="979"/>
      <c r="AF579" s="979"/>
      <c r="AG579" s="979"/>
      <c r="AH579" s="979"/>
      <c r="AI579" s="979"/>
      <c r="AJ579" s="979"/>
      <c r="AK579" s="976"/>
      <c r="AL579" s="1008" t="s">
        <v>168</v>
      </c>
      <c r="AM579" s="1009"/>
      <c r="AN579" s="1009"/>
      <c r="AO579" s="1009"/>
      <c r="AP579" s="1009"/>
      <c r="AQ579" s="1009"/>
      <c r="AR579" s="1009"/>
      <c r="AS579" s="1010"/>
      <c r="AT579" s="5"/>
      <c r="AU579" s="5"/>
      <c r="AV579" s="5"/>
    </row>
    <row r="580" spans="1:48" s="53" customFormat="1" ht="24.95" customHeight="1" thickBot="1">
      <c r="A580" s="5"/>
      <c r="B580" s="977"/>
      <c r="C580" s="978"/>
      <c r="D580" s="977"/>
      <c r="E580" s="980"/>
      <c r="F580" s="980"/>
      <c r="G580" s="980"/>
      <c r="H580" s="980"/>
      <c r="I580" s="980"/>
      <c r="J580" s="980"/>
      <c r="K580" s="980"/>
      <c r="L580" s="980"/>
      <c r="M580" s="980"/>
      <c r="N580" s="980"/>
      <c r="O580" s="980"/>
      <c r="P580" s="980"/>
      <c r="Q580" s="980"/>
      <c r="R580" s="980"/>
      <c r="S580" s="980"/>
      <c r="T580" s="980"/>
      <c r="U580" s="980"/>
      <c r="V580" s="980"/>
      <c r="W580" s="980"/>
      <c r="X580" s="980"/>
      <c r="Y580" s="980"/>
      <c r="Z580" s="980"/>
      <c r="AA580" s="980"/>
      <c r="AB580" s="980"/>
      <c r="AC580" s="980"/>
      <c r="AD580" s="980"/>
      <c r="AE580" s="980"/>
      <c r="AF580" s="980"/>
      <c r="AG580" s="980"/>
      <c r="AH580" s="980"/>
      <c r="AI580" s="980"/>
      <c r="AJ580" s="980"/>
      <c r="AK580" s="978"/>
      <c r="AL580" s="1011"/>
      <c r="AM580" s="1012"/>
      <c r="AN580" s="1012"/>
      <c r="AO580" s="1012"/>
      <c r="AP580" s="1012"/>
      <c r="AQ580" s="1012"/>
      <c r="AR580" s="1012"/>
      <c r="AS580" s="1013"/>
      <c r="AT580" s="5"/>
      <c r="AU580" s="5"/>
      <c r="AV580" s="5"/>
    </row>
    <row r="581" spans="1:48" s="53" customFormat="1" ht="24.95" customHeight="1" outlineLevel="1" thickBot="1">
      <c r="B581" s="1014"/>
      <c r="C581" s="1015"/>
      <c r="D581" s="1015"/>
      <c r="E581" s="1015"/>
      <c r="F581" s="1015"/>
      <c r="G581" s="1015"/>
      <c r="H581" s="1015"/>
      <c r="I581" s="1015"/>
      <c r="J581" s="1015"/>
      <c r="K581" s="1015"/>
      <c r="L581" s="1015"/>
      <c r="M581" s="1015"/>
      <c r="N581" s="1015"/>
      <c r="O581" s="1015"/>
      <c r="P581" s="1015"/>
      <c r="Q581" s="1015"/>
      <c r="R581" s="1015"/>
      <c r="S581" s="1015"/>
      <c r="T581" s="1015"/>
      <c r="U581" s="1015"/>
      <c r="V581" s="1015"/>
      <c r="W581" s="1015"/>
      <c r="X581" s="1015"/>
      <c r="Y581" s="1015"/>
      <c r="Z581" s="990" t="s">
        <v>115</v>
      </c>
      <c r="AA581" s="991"/>
      <c r="AB581" s="992"/>
      <c r="AC581" s="993" t="s">
        <v>116</v>
      </c>
      <c r="AD581" s="994"/>
      <c r="AE581" s="994"/>
      <c r="AF581" s="994"/>
      <c r="AG581" s="994"/>
      <c r="AH581" s="994"/>
      <c r="AI581" s="581">
        <v>0</v>
      </c>
      <c r="AJ581" s="582"/>
      <c r="AK581" s="995">
        <f>AI581/AR$9</f>
        <v>0</v>
      </c>
      <c r="AL581" s="996"/>
      <c r="AM581" s="920" t="s">
        <v>175</v>
      </c>
      <c r="AN581" s="963"/>
      <c r="AO581" s="963"/>
      <c r="AP581" s="963"/>
      <c r="AQ581" s="921"/>
      <c r="AR581" s="961"/>
      <c r="AS581" s="962"/>
      <c r="AT581" s="5"/>
      <c r="AU581" s="5"/>
      <c r="AV581" s="5"/>
    </row>
    <row r="582" spans="1:48" s="53" customFormat="1" ht="24.95" customHeight="1" outlineLevel="1" thickTop="1">
      <c r="B582" s="920" t="s">
        <v>117</v>
      </c>
      <c r="C582" s="963"/>
      <c r="D582" s="963"/>
      <c r="E582" s="963"/>
      <c r="F582" s="963"/>
      <c r="G582" s="963"/>
      <c r="H582" s="963"/>
      <c r="I582" s="963"/>
      <c r="J582" s="963"/>
      <c r="K582" s="963"/>
      <c r="L582" s="963"/>
      <c r="M582" s="963"/>
      <c r="N582" s="963"/>
      <c r="O582" s="963"/>
      <c r="P582" s="963"/>
      <c r="Q582" s="964"/>
      <c r="R582" s="920" t="s">
        <v>118</v>
      </c>
      <c r="S582" s="921"/>
      <c r="T582" s="963" t="s">
        <v>119</v>
      </c>
      <c r="U582" s="963"/>
      <c r="V582" s="963"/>
      <c r="W582" s="963"/>
      <c r="X582" s="967" t="s">
        <v>46</v>
      </c>
      <c r="Y582" s="969" t="s">
        <v>47</v>
      </c>
      <c r="Z582" s="971" t="s">
        <v>120</v>
      </c>
      <c r="AA582" s="973" t="s">
        <v>121</v>
      </c>
      <c r="AB582" s="969" t="s">
        <v>122</v>
      </c>
      <c r="AC582" s="920" t="s">
        <v>123</v>
      </c>
      <c r="AD582" s="963"/>
      <c r="AE582" s="963"/>
      <c r="AF582" s="963"/>
      <c r="AG582" s="963"/>
      <c r="AH582" s="963"/>
      <c r="AI582" s="963"/>
      <c r="AJ582" s="963"/>
      <c r="AK582" s="963"/>
      <c r="AL582" s="963"/>
      <c r="AM582" s="963"/>
      <c r="AN582" s="963"/>
      <c r="AO582" s="963"/>
      <c r="AP582" s="963"/>
      <c r="AQ582" s="964"/>
      <c r="AR582" s="959" t="s">
        <v>124</v>
      </c>
      <c r="AS582" s="960"/>
      <c r="AT582" s="5"/>
      <c r="AU582" s="5"/>
      <c r="AV582" s="5"/>
    </row>
    <row r="583" spans="1:48" s="53" customFormat="1" ht="24.95" customHeight="1" outlineLevel="1">
      <c r="B583" s="922"/>
      <c r="C583" s="965"/>
      <c r="D583" s="965"/>
      <c r="E583" s="965"/>
      <c r="F583" s="965"/>
      <c r="G583" s="965"/>
      <c r="H583" s="965"/>
      <c r="I583" s="965"/>
      <c r="J583" s="965"/>
      <c r="K583" s="965"/>
      <c r="L583" s="965"/>
      <c r="M583" s="965"/>
      <c r="N583" s="965"/>
      <c r="O583" s="965"/>
      <c r="P583" s="965"/>
      <c r="Q583" s="966"/>
      <c r="R583" s="922"/>
      <c r="S583" s="923"/>
      <c r="T583" s="965"/>
      <c r="U583" s="965"/>
      <c r="V583" s="965"/>
      <c r="W583" s="965"/>
      <c r="X583" s="968"/>
      <c r="Y583" s="970"/>
      <c r="Z583" s="972"/>
      <c r="AA583" s="974"/>
      <c r="AB583" s="970"/>
      <c r="AC583" s="922"/>
      <c r="AD583" s="965"/>
      <c r="AE583" s="965"/>
      <c r="AF583" s="965"/>
      <c r="AG583" s="965"/>
      <c r="AH583" s="965"/>
      <c r="AI583" s="965"/>
      <c r="AJ583" s="965"/>
      <c r="AK583" s="965"/>
      <c r="AL583" s="965"/>
      <c r="AM583" s="965"/>
      <c r="AN583" s="965"/>
      <c r="AO583" s="965"/>
      <c r="AP583" s="965"/>
      <c r="AQ583" s="966"/>
      <c r="AR583" s="23" t="s">
        <v>125</v>
      </c>
      <c r="AS583" s="12" t="s">
        <v>126</v>
      </c>
      <c r="AT583" s="5"/>
      <c r="AU583" s="5"/>
      <c r="AV583" s="5"/>
    </row>
    <row r="584" spans="1:48" s="53" customFormat="1" ht="24.95" customHeight="1" outlineLevel="1">
      <c r="A584" s="5"/>
      <c r="B584" s="947"/>
      <c r="C584" s="948"/>
      <c r="D584" s="948"/>
      <c r="E584" s="948"/>
      <c r="F584" s="948"/>
      <c r="G584" s="948"/>
      <c r="H584" s="948"/>
      <c r="I584" s="948"/>
      <c r="J584" s="948"/>
      <c r="K584" s="948"/>
      <c r="L584" s="948"/>
      <c r="M584" s="948"/>
      <c r="N584" s="948"/>
      <c r="O584" s="948"/>
      <c r="P584" s="948"/>
      <c r="Q584" s="949"/>
      <c r="R584" s="947"/>
      <c r="S584" s="950"/>
      <c r="T584" s="951"/>
      <c r="U584" s="948"/>
      <c r="V584" s="948"/>
      <c r="W584" s="948"/>
      <c r="X584" s="13"/>
      <c r="Y584" s="14"/>
      <c r="Z584" s="13"/>
      <c r="AA584" s="15"/>
      <c r="AB584" s="49" t="e">
        <f>INDEX($AM$116:$AT$119,MATCH(Z584,$AK$116:$AK$119,0),MATCH(AA584,$AM$120:$AT$120,0))</f>
        <v>#N/A</v>
      </c>
      <c r="AC584" s="947"/>
      <c r="AD584" s="948"/>
      <c r="AE584" s="948"/>
      <c r="AF584" s="948"/>
      <c r="AG584" s="948"/>
      <c r="AH584" s="948"/>
      <c r="AI584" s="948"/>
      <c r="AJ584" s="948"/>
      <c r="AK584" s="948"/>
      <c r="AL584" s="948"/>
      <c r="AM584" s="948"/>
      <c r="AN584" s="948"/>
      <c r="AO584" s="948"/>
      <c r="AP584" s="948"/>
      <c r="AQ584" s="949"/>
      <c r="AR584" s="24"/>
      <c r="AS584" s="18"/>
      <c r="AT584" s="5"/>
      <c r="AU584" s="5"/>
      <c r="AV584" s="5"/>
    </row>
    <row r="585" spans="1:48" s="53" customFormat="1" ht="24.95" customHeight="1" outlineLevel="1">
      <c r="A585" s="5"/>
      <c r="B585" s="947"/>
      <c r="C585" s="948"/>
      <c r="D585" s="948"/>
      <c r="E585" s="948"/>
      <c r="F585" s="948"/>
      <c r="G585" s="948"/>
      <c r="H585" s="948"/>
      <c r="I585" s="948"/>
      <c r="J585" s="948"/>
      <c r="K585" s="948"/>
      <c r="L585" s="948"/>
      <c r="M585" s="948"/>
      <c r="N585" s="948"/>
      <c r="O585" s="948"/>
      <c r="P585" s="948"/>
      <c r="Q585" s="949"/>
      <c r="R585" s="947"/>
      <c r="S585" s="950"/>
      <c r="T585" s="951"/>
      <c r="U585" s="948"/>
      <c r="V585" s="948"/>
      <c r="W585" s="948"/>
      <c r="X585" s="13"/>
      <c r="Y585" s="14"/>
      <c r="Z585" s="13"/>
      <c r="AA585" s="15"/>
      <c r="AB585" s="49" t="e">
        <f t="shared" ref="AB585:AB591" si="28">INDEX($AM$116:$AT$119,MATCH(Z585,$AK$116:$AK$119,0),MATCH(AA585,$AM$120:$AT$120,0))</f>
        <v>#N/A</v>
      </c>
      <c r="AC585" s="947"/>
      <c r="AD585" s="948"/>
      <c r="AE585" s="948"/>
      <c r="AF585" s="948"/>
      <c r="AG585" s="948"/>
      <c r="AH585" s="948"/>
      <c r="AI585" s="948"/>
      <c r="AJ585" s="948"/>
      <c r="AK585" s="948"/>
      <c r="AL585" s="948"/>
      <c r="AM585" s="948"/>
      <c r="AN585" s="948"/>
      <c r="AO585" s="948"/>
      <c r="AP585" s="948"/>
      <c r="AQ585" s="949"/>
      <c r="AR585" s="24"/>
      <c r="AS585" s="18"/>
      <c r="AT585" s="5"/>
      <c r="AU585" s="5"/>
      <c r="AV585" s="5"/>
    </row>
    <row r="586" spans="1:48" s="53" customFormat="1" ht="24.95" customHeight="1" outlineLevel="1">
      <c r="A586" s="5"/>
      <c r="B586" s="947"/>
      <c r="C586" s="948"/>
      <c r="D586" s="948"/>
      <c r="E586" s="948"/>
      <c r="F586" s="948"/>
      <c r="G586" s="948"/>
      <c r="H586" s="948"/>
      <c r="I586" s="948"/>
      <c r="J586" s="948"/>
      <c r="K586" s="948"/>
      <c r="L586" s="948"/>
      <c r="M586" s="948"/>
      <c r="N586" s="948"/>
      <c r="O586" s="948"/>
      <c r="P586" s="948"/>
      <c r="Q586" s="949"/>
      <c r="R586" s="947"/>
      <c r="S586" s="950"/>
      <c r="T586" s="951"/>
      <c r="U586" s="948"/>
      <c r="V586" s="948"/>
      <c r="W586" s="948"/>
      <c r="X586" s="13"/>
      <c r="Y586" s="14"/>
      <c r="Z586" s="13"/>
      <c r="AA586" s="15"/>
      <c r="AB586" s="49" t="e">
        <f t="shared" si="28"/>
        <v>#N/A</v>
      </c>
      <c r="AC586" s="947"/>
      <c r="AD586" s="948"/>
      <c r="AE586" s="948"/>
      <c r="AF586" s="948"/>
      <c r="AG586" s="948"/>
      <c r="AH586" s="948"/>
      <c r="AI586" s="948"/>
      <c r="AJ586" s="948"/>
      <c r="AK586" s="948"/>
      <c r="AL586" s="948"/>
      <c r="AM586" s="948"/>
      <c r="AN586" s="948"/>
      <c r="AO586" s="948"/>
      <c r="AP586" s="948"/>
      <c r="AQ586" s="949"/>
      <c r="AR586" s="24"/>
      <c r="AS586" s="18"/>
      <c r="AT586" s="5"/>
      <c r="AU586" s="5"/>
      <c r="AV586" s="5"/>
    </row>
    <row r="587" spans="1:48" s="53" customFormat="1" ht="24.95" customHeight="1" outlineLevel="1">
      <c r="A587" s="5"/>
      <c r="B587" s="947"/>
      <c r="C587" s="948"/>
      <c r="D587" s="948"/>
      <c r="E587" s="948"/>
      <c r="F587" s="948"/>
      <c r="G587" s="948"/>
      <c r="H587" s="948"/>
      <c r="I587" s="948"/>
      <c r="J587" s="948"/>
      <c r="K587" s="948"/>
      <c r="L587" s="948"/>
      <c r="M587" s="948"/>
      <c r="N587" s="948"/>
      <c r="O587" s="948"/>
      <c r="P587" s="948"/>
      <c r="Q587" s="949"/>
      <c r="R587" s="947"/>
      <c r="S587" s="950"/>
      <c r="T587" s="951"/>
      <c r="U587" s="948"/>
      <c r="V587" s="948"/>
      <c r="W587" s="948"/>
      <c r="X587" s="13"/>
      <c r="Y587" s="14"/>
      <c r="Z587" s="13"/>
      <c r="AA587" s="15"/>
      <c r="AB587" s="49" t="e">
        <f t="shared" si="28"/>
        <v>#N/A</v>
      </c>
      <c r="AC587" s="947"/>
      <c r="AD587" s="948"/>
      <c r="AE587" s="948"/>
      <c r="AF587" s="948"/>
      <c r="AG587" s="948"/>
      <c r="AH587" s="948"/>
      <c r="AI587" s="948"/>
      <c r="AJ587" s="948"/>
      <c r="AK587" s="948"/>
      <c r="AL587" s="948"/>
      <c r="AM587" s="948"/>
      <c r="AN587" s="948"/>
      <c r="AO587" s="948"/>
      <c r="AP587" s="948"/>
      <c r="AQ587" s="949"/>
      <c r="AR587" s="24"/>
      <c r="AS587" s="18"/>
      <c r="AT587" s="5"/>
      <c r="AU587" s="5"/>
      <c r="AV587" s="5"/>
    </row>
    <row r="588" spans="1:48" s="53" customFormat="1" ht="24.95" customHeight="1" outlineLevel="1">
      <c r="A588" s="5"/>
      <c r="B588" s="947"/>
      <c r="C588" s="948"/>
      <c r="D588" s="948"/>
      <c r="E588" s="948"/>
      <c r="F588" s="948"/>
      <c r="G588" s="948"/>
      <c r="H588" s="948"/>
      <c r="I588" s="948"/>
      <c r="J588" s="948"/>
      <c r="K588" s="948"/>
      <c r="L588" s="948"/>
      <c r="M588" s="948"/>
      <c r="N588" s="948"/>
      <c r="O588" s="948"/>
      <c r="P588" s="948"/>
      <c r="Q588" s="949"/>
      <c r="R588" s="947"/>
      <c r="S588" s="950"/>
      <c r="T588" s="951"/>
      <c r="U588" s="948"/>
      <c r="V588" s="948"/>
      <c r="W588" s="948"/>
      <c r="X588" s="13"/>
      <c r="Y588" s="14"/>
      <c r="Z588" s="13"/>
      <c r="AA588" s="15"/>
      <c r="AB588" s="49" t="e">
        <f t="shared" si="28"/>
        <v>#N/A</v>
      </c>
      <c r="AC588" s="947"/>
      <c r="AD588" s="948"/>
      <c r="AE588" s="948"/>
      <c r="AF588" s="948"/>
      <c r="AG588" s="948"/>
      <c r="AH588" s="948"/>
      <c r="AI588" s="948"/>
      <c r="AJ588" s="948"/>
      <c r="AK588" s="948"/>
      <c r="AL588" s="948"/>
      <c r="AM588" s="948"/>
      <c r="AN588" s="948"/>
      <c r="AO588" s="948"/>
      <c r="AP588" s="948"/>
      <c r="AQ588" s="949"/>
      <c r="AR588" s="24"/>
      <c r="AS588" s="18"/>
      <c r="AT588" s="5"/>
      <c r="AU588" s="5"/>
      <c r="AV588" s="5"/>
    </row>
    <row r="589" spans="1:48" s="53" customFormat="1" ht="24.95" customHeight="1" outlineLevel="1">
      <c r="A589" s="5"/>
      <c r="B589" s="947"/>
      <c r="C589" s="948"/>
      <c r="D589" s="948"/>
      <c r="E589" s="948"/>
      <c r="F589" s="948"/>
      <c r="G589" s="948"/>
      <c r="H589" s="948"/>
      <c r="I589" s="948"/>
      <c r="J589" s="948"/>
      <c r="K589" s="948"/>
      <c r="L589" s="948"/>
      <c r="M589" s="948"/>
      <c r="N589" s="948"/>
      <c r="O589" s="948"/>
      <c r="P589" s="948"/>
      <c r="Q589" s="949"/>
      <c r="R589" s="947"/>
      <c r="S589" s="950"/>
      <c r="T589" s="951"/>
      <c r="U589" s="948"/>
      <c r="V589" s="948"/>
      <c r="W589" s="948"/>
      <c r="X589" s="13"/>
      <c r="Y589" s="14"/>
      <c r="Z589" s="13"/>
      <c r="AA589" s="15"/>
      <c r="AB589" s="49" t="e">
        <f t="shared" si="28"/>
        <v>#N/A</v>
      </c>
      <c r="AC589" s="947"/>
      <c r="AD589" s="948"/>
      <c r="AE589" s="948"/>
      <c r="AF589" s="948"/>
      <c r="AG589" s="948"/>
      <c r="AH589" s="948"/>
      <c r="AI589" s="948"/>
      <c r="AJ589" s="948"/>
      <c r="AK589" s="948"/>
      <c r="AL589" s="948"/>
      <c r="AM589" s="948"/>
      <c r="AN589" s="948"/>
      <c r="AO589" s="948"/>
      <c r="AP589" s="948"/>
      <c r="AQ589" s="949"/>
      <c r="AR589" s="24"/>
      <c r="AS589" s="18"/>
      <c r="AT589" s="5"/>
      <c r="AU589" s="5"/>
      <c r="AV589" s="5"/>
    </row>
    <row r="590" spans="1:48" s="53" customFormat="1" ht="24.95" customHeight="1" outlineLevel="1">
      <c r="A590" s="5"/>
      <c r="B590" s="947"/>
      <c r="C590" s="948"/>
      <c r="D590" s="948"/>
      <c r="E590" s="948"/>
      <c r="F590" s="948"/>
      <c r="G590" s="948"/>
      <c r="H590" s="948"/>
      <c r="I590" s="948"/>
      <c r="J590" s="948"/>
      <c r="K590" s="948"/>
      <c r="L590" s="948"/>
      <c r="M590" s="948"/>
      <c r="N590" s="948"/>
      <c r="O590" s="948"/>
      <c r="P590" s="948"/>
      <c r="Q590" s="949"/>
      <c r="R590" s="947"/>
      <c r="S590" s="950"/>
      <c r="T590" s="951"/>
      <c r="U590" s="948"/>
      <c r="V590" s="948"/>
      <c r="W590" s="948"/>
      <c r="X590" s="13"/>
      <c r="Y590" s="14"/>
      <c r="Z590" s="13"/>
      <c r="AA590" s="15"/>
      <c r="AB590" s="49" t="e">
        <f t="shared" si="28"/>
        <v>#N/A</v>
      </c>
      <c r="AC590" s="947"/>
      <c r="AD590" s="948"/>
      <c r="AE590" s="948"/>
      <c r="AF590" s="948"/>
      <c r="AG590" s="948"/>
      <c r="AH590" s="948"/>
      <c r="AI590" s="948"/>
      <c r="AJ590" s="948"/>
      <c r="AK590" s="948"/>
      <c r="AL590" s="948"/>
      <c r="AM590" s="948"/>
      <c r="AN590" s="948"/>
      <c r="AO590" s="948"/>
      <c r="AP590" s="948"/>
      <c r="AQ590" s="949"/>
      <c r="AR590" s="24"/>
      <c r="AS590" s="18"/>
      <c r="AT590" s="5"/>
      <c r="AU590" s="5"/>
      <c r="AV590" s="5"/>
    </row>
    <row r="591" spans="1:48" s="53" customFormat="1" ht="24.95" customHeight="1" outlineLevel="1" thickBot="1">
      <c r="A591" s="5"/>
      <c r="B591" s="947"/>
      <c r="C591" s="948"/>
      <c r="D591" s="948"/>
      <c r="E591" s="948"/>
      <c r="F591" s="948"/>
      <c r="G591" s="948"/>
      <c r="H591" s="948"/>
      <c r="I591" s="948"/>
      <c r="J591" s="948"/>
      <c r="K591" s="948"/>
      <c r="L591" s="948"/>
      <c r="M591" s="948"/>
      <c r="N591" s="948"/>
      <c r="O591" s="948"/>
      <c r="P591" s="948"/>
      <c r="Q591" s="949"/>
      <c r="R591" s="952"/>
      <c r="S591" s="953"/>
      <c r="T591" s="954"/>
      <c r="U591" s="955"/>
      <c r="V591" s="955"/>
      <c r="W591" s="955"/>
      <c r="X591" s="19"/>
      <c r="Y591" s="20"/>
      <c r="Z591" s="28"/>
      <c r="AA591" s="50"/>
      <c r="AB591" s="49" t="e">
        <f t="shared" si="28"/>
        <v>#N/A</v>
      </c>
      <c r="AC591" s="952"/>
      <c r="AD591" s="955"/>
      <c r="AE591" s="955"/>
      <c r="AF591" s="955"/>
      <c r="AG591" s="955"/>
      <c r="AH591" s="955"/>
      <c r="AI591" s="955"/>
      <c r="AJ591" s="955"/>
      <c r="AK591" s="955"/>
      <c r="AL591" s="955"/>
      <c r="AM591" s="955"/>
      <c r="AN591" s="955"/>
      <c r="AO591" s="955"/>
      <c r="AP591" s="955"/>
      <c r="AQ591" s="956"/>
      <c r="AR591" s="26"/>
      <c r="AS591" s="22"/>
      <c r="AT591" s="5"/>
      <c r="AU591" s="5"/>
      <c r="AV591" s="5"/>
    </row>
    <row r="592" spans="1:48" s="53" customFormat="1" ht="24.95" customHeight="1" outlineLevel="1" thickBot="1">
      <c r="B592" s="938"/>
      <c r="C592" s="939"/>
      <c r="D592" s="939"/>
      <c r="E592" s="939"/>
      <c r="F592" s="939"/>
      <c r="G592" s="939"/>
      <c r="H592" s="939"/>
      <c r="I592" s="939"/>
      <c r="J592" s="939"/>
      <c r="K592" s="939"/>
      <c r="L592" s="939"/>
      <c r="M592" s="939"/>
      <c r="N592" s="939"/>
      <c r="O592" s="939"/>
      <c r="P592" s="939"/>
      <c r="Q592" s="940"/>
      <c r="R592" s="941" t="s">
        <v>132</v>
      </c>
      <c r="S592" s="942"/>
      <c r="T592" s="942"/>
      <c r="U592" s="942"/>
      <c r="V592" s="942"/>
      <c r="W592" s="942"/>
      <c r="X592" s="942"/>
      <c r="Y592" s="943"/>
      <c r="Z592" s="62">
        <f>ROUNDUP(SUM(Z583:Z591)*$AK581,0)</f>
        <v>0</v>
      </c>
      <c r="AA592" s="63">
        <f>ROUNDUP(SUM(AA583:AA591)*$AK581,0)</f>
        <v>0</v>
      </c>
      <c r="AB592" s="69"/>
      <c r="AC592" s="944"/>
      <c r="AD592" s="945"/>
      <c r="AE592" s="945"/>
      <c r="AF592" s="945"/>
      <c r="AG592" s="945"/>
      <c r="AH592" s="945"/>
      <c r="AI592" s="945"/>
      <c r="AJ592" s="945"/>
      <c r="AK592" s="945"/>
      <c r="AL592" s="945"/>
      <c r="AM592" s="945"/>
      <c r="AN592" s="945"/>
      <c r="AO592" s="945"/>
      <c r="AP592" s="945"/>
      <c r="AQ592" s="945"/>
      <c r="AR592" s="945"/>
      <c r="AS592" s="946"/>
      <c r="AT592" s="5"/>
      <c r="AU592" s="5"/>
      <c r="AV592" s="5"/>
    </row>
    <row r="593" spans="1:48" s="53" customFormat="1" ht="24.95" customHeight="1" outlineLevel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1"/>
      <c r="AS593" s="1"/>
      <c r="AT593" s="5"/>
      <c r="AU593" s="5"/>
      <c r="AV593" s="5"/>
    </row>
    <row r="594" spans="1:48" s="53" customFormat="1" ht="24.95" customHeight="1" thickBo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1"/>
      <c r="AS594" s="1"/>
      <c r="AT594" s="5"/>
      <c r="AU594" s="5"/>
      <c r="AV594" s="5"/>
    </row>
    <row r="595" spans="1:48" s="53" customFormat="1" ht="24.95" customHeight="1">
      <c r="A595" s="5"/>
      <c r="B595" s="997" t="s">
        <v>264</v>
      </c>
      <c r="C595" s="998"/>
      <c r="D595" s="975" t="s">
        <v>106</v>
      </c>
      <c r="E595" s="979"/>
      <c r="F595" s="979"/>
      <c r="G595" s="979"/>
      <c r="H595" s="979"/>
      <c r="I595" s="979"/>
      <c r="J595" s="979"/>
      <c r="K595" s="979"/>
      <c r="L595" s="979"/>
      <c r="M595" s="979"/>
      <c r="N595" s="979"/>
      <c r="O595" s="979"/>
      <c r="P595" s="979"/>
      <c r="Q595" s="979"/>
      <c r="R595" s="979"/>
      <c r="S595" s="979"/>
      <c r="T595" s="979"/>
      <c r="U595" s="979"/>
      <c r="V595" s="979"/>
      <c r="W595" s="979"/>
      <c r="X595" s="979"/>
      <c r="Y595" s="979"/>
      <c r="Z595" s="979"/>
      <c r="AA595" s="979"/>
      <c r="AB595" s="979"/>
      <c r="AC595" s="979"/>
      <c r="AD595" s="979"/>
      <c r="AE595" s="979"/>
      <c r="AF595" s="979"/>
      <c r="AG595" s="979"/>
      <c r="AH595" s="979"/>
      <c r="AI595" s="979"/>
      <c r="AJ595" s="979"/>
      <c r="AK595" s="976"/>
      <c r="AL595" s="1001" t="s">
        <v>168</v>
      </c>
      <c r="AM595" s="1002"/>
      <c r="AN595" s="1002"/>
      <c r="AO595" s="1002"/>
      <c r="AP595" s="1002"/>
      <c r="AQ595" s="1002"/>
      <c r="AR595" s="1002"/>
      <c r="AS595" s="1003"/>
      <c r="AT595" s="5"/>
      <c r="AU595" s="5"/>
      <c r="AV595" s="5"/>
    </row>
    <row r="596" spans="1:48" s="53" customFormat="1" ht="24.95" customHeight="1" thickBot="1">
      <c r="A596" s="5"/>
      <c r="B596" s="999"/>
      <c r="C596" s="1000"/>
      <c r="D596" s="977"/>
      <c r="E596" s="980"/>
      <c r="F596" s="980"/>
      <c r="G596" s="980"/>
      <c r="H596" s="980"/>
      <c r="I596" s="980"/>
      <c r="J596" s="980"/>
      <c r="K596" s="980"/>
      <c r="L596" s="980"/>
      <c r="M596" s="980"/>
      <c r="N596" s="980"/>
      <c r="O596" s="980"/>
      <c r="P596" s="980"/>
      <c r="Q596" s="980"/>
      <c r="R596" s="980"/>
      <c r="S596" s="980"/>
      <c r="T596" s="980"/>
      <c r="U596" s="980"/>
      <c r="V596" s="980"/>
      <c r="W596" s="980"/>
      <c r="X596" s="980"/>
      <c r="Y596" s="980"/>
      <c r="Z596" s="980"/>
      <c r="AA596" s="980"/>
      <c r="AB596" s="980"/>
      <c r="AC596" s="980"/>
      <c r="AD596" s="980"/>
      <c r="AE596" s="980"/>
      <c r="AF596" s="980"/>
      <c r="AG596" s="980"/>
      <c r="AH596" s="980"/>
      <c r="AI596" s="980"/>
      <c r="AJ596" s="980"/>
      <c r="AK596" s="978"/>
      <c r="AL596" s="1004"/>
      <c r="AM596" s="1005"/>
      <c r="AN596" s="1005"/>
      <c r="AO596" s="1005"/>
      <c r="AP596" s="1005"/>
      <c r="AQ596" s="1005"/>
      <c r="AR596" s="1005"/>
      <c r="AS596" s="1006"/>
      <c r="AT596" s="5"/>
      <c r="AU596" s="5"/>
      <c r="AV596" s="5"/>
    </row>
    <row r="597" spans="1:48" s="53" customFormat="1" ht="24.95" customHeight="1" outlineLevel="1" thickTop="1" thickBot="1">
      <c r="B597" s="987"/>
      <c r="C597" s="988"/>
      <c r="D597" s="988"/>
      <c r="E597" s="988"/>
      <c r="F597" s="988"/>
      <c r="G597" s="988"/>
      <c r="H597" s="988"/>
      <c r="I597" s="988"/>
      <c r="J597" s="988"/>
      <c r="K597" s="988"/>
      <c r="L597" s="988"/>
      <c r="M597" s="988"/>
      <c r="N597" s="988"/>
      <c r="O597" s="988"/>
      <c r="P597" s="988"/>
      <c r="Q597" s="988"/>
      <c r="R597" s="988"/>
      <c r="S597" s="988"/>
      <c r="T597" s="988"/>
      <c r="U597" s="988"/>
      <c r="V597" s="988"/>
      <c r="W597" s="988"/>
      <c r="X597" s="988"/>
      <c r="Y597" s="989"/>
      <c r="Z597" s="990" t="s">
        <v>115</v>
      </c>
      <c r="AA597" s="991"/>
      <c r="AB597" s="992"/>
      <c r="AC597" s="993" t="s">
        <v>116</v>
      </c>
      <c r="AD597" s="994"/>
      <c r="AE597" s="994"/>
      <c r="AF597" s="994"/>
      <c r="AG597" s="994"/>
      <c r="AH597" s="994"/>
      <c r="AI597" s="581">
        <v>0</v>
      </c>
      <c r="AJ597" s="582"/>
      <c r="AK597" s="995">
        <f>AI597/AR$9</f>
        <v>0</v>
      </c>
      <c r="AL597" s="996"/>
      <c r="AM597" s="920" t="s">
        <v>175</v>
      </c>
      <c r="AN597" s="963"/>
      <c r="AO597" s="963"/>
      <c r="AP597" s="963"/>
      <c r="AQ597" s="921"/>
      <c r="AR597" s="1007"/>
      <c r="AS597" s="962"/>
      <c r="AT597" s="5"/>
      <c r="AU597" s="5"/>
      <c r="AV597" s="5"/>
    </row>
    <row r="598" spans="1:48" s="53" customFormat="1" ht="24.95" customHeight="1" outlineLevel="1" thickTop="1">
      <c r="B598" s="920" t="s">
        <v>117</v>
      </c>
      <c r="C598" s="963"/>
      <c r="D598" s="963"/>
      <c r="E598" s="963"/>
      <c r="F598" s="963"/>
      <c r="G598" s="963"/>
      <c r="H598" s="963"/>
      <c r="I598" s="963"/>
      <c r="J598" s="963"/>
      <c r="K598" s="963"/>
      <c r="L598" s="963"/>
      <c r="M598" s="963"/>
      <c r="N598" s="963"/>
      <c r="O598" s="963"/>
      <c r="P598" s="963"/>
      <c r="Q598" s="964"/>
      <c r="R598" s="920" t="s">
        <v>118</v>
      </c>
      <c r="S598" s="921"/>
      <c r="T598" s="963" t="s">
        <v>119</v>
      </c>
      <c r="U598" s="963"/>
      <c r="V598" s="963"/>
      <c r="W598" s="963"/>
      <c r="X598" s="967" t="s">
        <v>46</v>
      </c>
      <c r="Y598" s="969" t="s">
        <v>47</v>
      </c>
      <c r="Z598" s="971" t="s">
        <v>120</v>
      </c>
      <c r="AA598" s="973" t="s">
        <v>121</v>
      </c>
      <c r="AB598" s="969" t="s">
        <v>122</v>
      </c>
      <c r="AC598" s="920" t="s">
        <v>123</v>
      </c>
      <c r="AD598" s="963"/>
      <c r="AE598" s="963"/>
      <c r="AF598" s="963"/>
      <c r="AG598" s="963"/>
      <c r="AH598" s="963"/>
      <c r="AI598" s="963"/>
      <c r="AJ598" s="963"/>
      <c r="AK598" s="963"/>
      <c r="AL598" s="963"/>
      <c r="AM598" s="963"/>
      <c r="AN598" s="963"/>
      <c r="AO598" s="963"/>
      <c r="AP598" s="963"/>
      <c r="AQ598" s="964"/>
      <c r="AR598" s="959" t="s">
        <v>124</v>
      </c>
      <c r="AS598" s="960"/>
      <c r="AT598" s="5"/>
      <c r="AU598" s="5"/>
      <c r="AV598" s="5"/>
    </row>
    <row r="599" spans="1:48" s="53" customFormat="1" ht="24.95" customHeight="1" outlineLevel="1">
      <c r="B599" s="922"/>
      <c r="C599" s="965"/>
      <c r="D599" s="965"/>
      <c r="E599" s="965"/>
      <c r="F599" s="965"/>
      <c r="G599" s="965"/>
      <c r="H599" s="965"/>
      <c r="I599" s="965"/>
      <c r="J599" s="965"/>
      <c r="K599" s="965"/>
      <c r="L599" s="965"/>
      <c r="M599" s="965"/>
      <c r="N599" s="965"/>
      <c r="O599" s="965"/>
      <c r="P599" s="965"/>
      <c r="Q599" s="966"/>
      <c r="R599" s="922"/>
      <c r="S599" s="923"/>
      <c r="T599" s="965"/>
      <c r="U599" s="965"/>
      <c r="V599" s="965"/>
      <c r="W599" s="965"/>
      <c r="X599" s="968"/>
      <c r="Y599" s="970"/>
      <c r="Z599" s="972"/>
      <c r="AA599" s="974"/>
      <c r="AB599" s="970"/>
      <c r="AC599" s="922"/>
      <c r="AD599" s="965"/>
      <c r="AE599" s="965"/>
      <c r="AF599" s="965"/>
      <c r="AG599" s="965"/>
      <c r="AH599" s="965"/>
      <c r="AI599" s="965"/>
      <c r="AJ599" s="965"/>
      <c r="AK599" s="965"/>
      <c r="AL599" s="965"/>
      <c r="AM599" s="965"/>
      <c r="AN599" s="965"/>
      <c r="AO599" s="965"/>
      <c r="AP599" s="965"/>
      <c r="AQ599" s="966"/>
      <c r="AR599" s="23" t="s">
        <v>125</v>
      </c>
      <c r="AS599" s="12" t="s">
        <v>126</v>
      </c>
      <c r="AT599" s="5"/>
      <c r="AU599" s="5"/>
      <c r="AV599" s="5"/>
    </row>
    <row r="600" spans="1:48" s="53" customFormat="1" ht="24.95" customHeight="1" outlineLevel="1">
      <c r="A600" s="5"/>
      <c r="B600" s="947" t="s">
        <v>328</v>
      </c>
      <c r="C600" s="948"/>
      <c r="D600" s="948"/>
      <c r="E600" s="948"/>
      <c r="F600" s="948"/>
      <c r="G600" s="948"/>
      <c r="H600" s="948"/>
      <c r="I600" s="948"/>
      <c r="J600" s="948"/>
      <c r="K600" s="948"/>
      <c r="L600" s="948"/>
      <c r="M600" s="948"/>
      <c r="N600" s="948"/>
      <c r="O600" s="948"/>
      <c r="P600" s="948"/>
      <c r="Q600" s="949"/>
      <c r="R600" s="947" t="s">
        <v>69</v>
      </c>
      <c r="S600" s="950"/>
      <c r="T600" s="951" t="s">
        <v>327</v>
      </c>
      <c r="U600" s="948"/>
      <c r="V600" s="948"/>
      <c r="W600" s="948"/>
      <c r="X600" s="13" t="s">
        <v>170</v>
      </c>
      <c r="Y600" s="14"/>
      <c r="Z600" s="13"/>
      <c r="AA600" s="15"/>
      <c r="AB600" s="49" t="e">
        <f>INDEX($AM$116:$AT$119,MATCH(Z600,$AK$116:$AK$119,0),MATCH(AA600,$AM$120:$AT$120,0))</f>
        <v>#N/A</v>
      </c>
      <c r="AC600" s="947" t="s">
        <v>330</v>
      </c>
      <c r="AD600" s="948"/>
      <c r="AE600" s="948"/>
      <c r="AF600" s="948"/>
      <c r="AG600" s="948"/>
      <c r="AH600" s="948"/>
      <c r="AI600" s="948"/>
      <c r="AJ600" s="948"/>
      <c r="AK600" s="948"/>
      <c r="AL600" s="948"/>
      <c r="AM600" s="948"/>
      <c r="AN600" s="948"/>
      <c r="AO600" s="948"/>
      <c r="AP600" s="948"/>
      <c r="AQ600" s="949"/>
      <c r="AR600" s="24"/>
      <c r="AS600" s="18" t="s">
        <v>170</v>
      </c>
      <c r="AT600" s="5"/>
      <c r="AU600" s="5"/>
      <c r="AV600" s="5"/>
    </row>
    <row r="601" spans="1:48" s="53" customFormat="1" ht="24.95" customHeight="1" outlineLevel="1">
      <c r="A601" s="5"/>
      <c r="B601" s="947" t="s">
        <v>329</v>
      </c>
      <c r="C601" s="948"/>
      <c r="D601" s="948"/>
      <c r="E601" s="948"/>
      <c r="F601" s="948"/>
      <c r="G601" s="948"/>
      <c r="H601" s="948"/>
      <c r="I601" s="948"/>
      <c r="J601" s="948"/>
      <c r="K601" s="948"/>
      <c r="L601" s="948"/>
      <c r="M601" s="948"/>
      <c r="N601" s="948"/>
      <c r="O601" s="948"/>
      <c r="P601" s="948"/>
      <c r="Q601" s="949"/>
      <c r="R601" s="947"/>
      <c r="S601" s="950"/>
      <c r="T601" s="951"/>
      <c r="U601" s="948"/>
      <c r="V601" s="948"/>
      <c r="W601" s="948"/>
      <c r="X601" s="13"/>
      <c r="Y601" s="14"/>
      <c r="Z601" s="13"/>
      <c r="AA601" s="15"/>
      <c r="AB601" s="49" t="e">
        <f t="shared" ref="AB601:AB607" si="29">INDEX($AM$116:$AT$119,MATCH(Z601,$AK$116:$AK$119,0),MATCH(AA601,$AM$120:$AT$120,0))</f>
        <v>#N/A</v>
      </c>
      <c r="AC601" s="947" t="s">
        <v>331</v>
      </c>
      <c r="AD601" s="948"/>
      <c r="AE601" s="948"/>
      <c r="AF601" s="948"/>
      <c r="AG601" s="948"/>
      <c r="AH601" s="948"/>
      <c r="AI601" s="948"/>
      <c r="AJ601" s="948"/>
      <c r="AK601" s="948"/>
      <c r="AL601" s="948"/>
      <c r="AM601" s="948"/>
      <c r="AN601" s="948"/>
      <c r="AO601" s="948"/>
      <c r="AP601" s="948"/>
      <c r="AQ601" s="949"/>
      <c r="AR601" s="24" t="s">
        <v>170</v>
      </c>
      <c r="AS601" s="18"/>
      <c r="AT601" s="5"/>
      <c r="AU601" s="5"/>
      <c r="AV601" s="5"/>
    </row>
    <row r="602" spans="1:48" s="53" customFormat="1" ht="24.95" customHeight="1" outlineLevel="1">
      <c r="A602" s="5"/>
      <c r="B602" s="947"/>
      <c r="C602" s="948"/>
      <c r="D602" s="948"/>
      <c r="E602" s="948"/>
      <c r="F602" s="948"/>
      <c r="G602" s="948"/>
      <c r="H602" s="948"/>
      <c r="I602" s="948"/>
      <c r="J602" s="948"/>
      <c r="K602" s="948"/>
      <c r="L602" s="948"/>
      <c r="M602" s="948"/>
      <c r="N602" s="948"/>
      <c r="O602" s="948"/>
      <c r="P602" s="948"/>
      <c r="Q602" s="949"/>
      <c r="R602" s="947"/>
      <c r="S602" s="950"/>
      <c r="T602" s="951"/>
      <c r="U602" s="948"/>
      <c r="V602" s="948"/>
      <c r="W602" s="948"/>
      <c r="X602" s="13"/>
      <c r="Y602" s="14"/>
      <c r="Z602" s="13"/>
      <c r="AA602" s="15"/>
      <c r="AB602" s="49" t="e">
        <f t="shared" si="29"/>
        <v>#N/A</v>
      </c>
      <c r="AC602" s="947"/>
      <c r="AD602" s="948"/>
      <c r="AE602" s="948"/>
      <c r="AF602" s="948"/>
      <c r="AG602" s="948"/>
      <c r="AH602" s="948"/>
      <c r="AI602" s="948"/>
      <c r="AJ602" s="948"/>
      <c r="AK602" s="948"/>
      <c r="AL602" s="948"/>
      <c r="AM602" s="948"/>
      <c r="AN602" s="948"/>
      <c r="AO602" s="948"/>
      <c r="AP602" s="948"/>
      <c r="AQ602" s="949"/>
      <c r="AR602" s="24"/>
      <c r="AS602" s="18"/>
      <c r="AT602" s="5"/>
      <c r="AU602" s="5"/>
      <c r="AV602" s="5"/>
    </row>
    <row r="603" spans="1:48" s="53" customFormat="1" ht="24.95" customHeight="1" outlineLevel="1">
      <c r="A603" s="5"/>
      <c r="B603" s="947"/>
      <c r="C603" s="948"/>
      <c r="D603" s="948"/>
      <c r="E603" s="948"/>
      <c r="F603" s="948"/>
      <c r="G603" s="948"/>
      <c r="H603" s="948"/>
      <c r="I603" s="948"/>
      <c r="J603" s="948"/>
      <c r="K603" s="948"/>
      <c r="L603" s="948"/>
      <c r="M603" s="948"/>
      <c r="N603" s="948"/>
      <c r="O603" s="948"/>
      <c r="P603" s="948"/>
      <c r="Q603" s="949"/>
      <c r="R603" s="947"/>
      <c r="S603" s="950"/>
      <c r="T603" s="951"/>
      <c r="U603" s="948"/>
      <c r="V603" s="948"/>
      <c r="W603" s="948"/>
      <c r="X603" s="13"/>
      <c r="Y603" s="14"/>
      <c r="Z603" s="13"/>
      <c r="AA603" s="15"/>
      <c r="AB603" s="49" t="e">
        <f t="shared" si="29"/>
        <v>#N/A</v>
      </c>
      <c r="AC603" s="947"/>
      <c r="AD603" s="948"/>
      <c r="AE603" s="948"/>
      <c r="AF603" s="948"/>
      <c r="AG603" s="948"/>
      <c r="AH603" s="948"/>
      <c r="AI603" s="948"/>
      <c r="AJ603" s="948"/>
      <c r="AK603" s="948"/>
      <c r="AL603" s="948"/>
      <c r="AM603" s="948"/>
      <c r="AN603" s="948"/>
      <c r="AO603" s="948"/>
      <c r="AP603" s="948"/>
      <c r="AQ603" s="949"/>
      <c r="AR603" s="24"/>
      <c r="AS603" s="18"/>
      <c r="AT603" s="5"/>
      <c r="AU603" s="5"/>
      <c r="AV603" s="5"/>
    </row>
    <row r="604" spans="1:48" s="53" customFormat="1" ht="24.95" customHeight="1" outlineLevel="1">
      <c r="A604" s="5"/>
      <c r="B604" s="947"/>
      <c r="C604" s="948"/>
      <c r="D604" s="948"/>
      <c r="E604" s="948"/>
      <c r="F604" s="948"/>
      <c r="G604" s="948"/>
      <c r="H604" s="948"/>
      <c r="I604" s="948"/>
      <c r="J604" s="948"/>
      <c r="K604" s="948"/>
      <c r="L604" s="948"/>
      <c r="M604" s="948"/>
      <c r="N604" s="948"/>
      <c r="O604" s="948"/>
      <c r="P604" s="948"/>
      <c r="Q604" s="949"/>
      <c r="R604" s="947"/>
      <c r="S604" s="950"/>
      <c r="T604" s="951"/>
      <c r="U604" s="948"/>
      <c r="V604" s="948"/>
      <c r="W604" s="948"/>
      <c r="X604" s="13"/>
      <c r="Y604" s="14"/>
      <c r="Z604" s="13"/>
      <c r="AA604" s="15"/>
      <c r="AB604" s="49" t="e">
        <f t="shared" si="29"/>
        <v>#N/A</v>
      </c>
      <c r="AC604" s="947"/>
      <c r="AD604" s="948"/>
      <c r="AE604" s="948"/>
      <c r="AF604" s="948"/>
      <c r="AG604" s="948"/>
      <c r="AH604" s="948"/>
      <c r="AI604" s="948"/>
      <c r="AJ604" s="948"/>
      <c r="AK604" s="948"/>
      <c r="AL604" s="948"/>
      <c r="AM604" s="948"/>
      <c r="AN604" s="948"/>
      <c r="AO604" s="948"/>
      <c r="AP604" s="948"/>
      <c r="AQ604" s="949"/>
      <c r="AR604" s="24"/>
      <c r="AS604" s="18"/>
      <c r="AT604" s="5"/>
      <c r="AU604" s="5"/>
      <c r="AV604" s="5"/>
    </row>
    <row r="605" spans="1:48" s="53" customFormat="1" ht="24.95" customHeight="1" outlineLevel="1">
      <c r="A605" s="5"/>
      <c r="B605" s="947"/>
      <c r="C605" s="948"/>
      <c r="D605" s="948"/>
      <c r="E605" s="948"/>
      <c r="F605" s="948"/>
      <c r="G605" s="948"/>
      <c r="H605" s="948"/>
      <c r="I605" s="948"/>
      <c r="J605" s="948"/>
      <c r="K605" s="948"/>
      <c r="L605" s="948"/>
      <c r="M605" s="948"/>
      <c r="N605" s="948"/>
      <c r="O605" s="948"/>
      <c r="P605" s="948"/>
      <c r="Q605" s="949"/>
      <c r="R605" s="947"/>
      <c r="S605" s="950"/>
      <c r="T605" s="951"/>
      <c r="U605" s="948"/>
      <c r="V605" s="948"/>
      <c r="W605" s="948"/>
      <c r="X605" s="13"/>
      <c r="Y605" s="14"/>
      <c r="Z605" s="13"/>
      <c r="AA605" s="15"/>
      <c r="AB605" s="49" t="e">
        <f t="shared" si="29"/>
        <v>#N/A</v>
      </c>
      <c r="AC605" s="947"/>
      <c r="AD605" s="948"/>
      <c r="AE605" s="948"/>
      <c r="AF605" s="948"/>
      <c r="AG605" s="948"/>
      <c r="AH605" s="948"/>
      <c r="AI605" s="948"/>
      <c r="AJ605" s="948"/>
      <c r="AK605" s="948"/>
      <c r="AL605" s="948"/>
      <c r="AM605" s="948"/>
      <c r="AN605" s="948"/>
      <c r="AO605" s="948"/>
      <c r="AP605" s="948"/>
      <c r="AQ605" s="949"/>
      <c r="AR605" s="24"/>
      <c r="AS605" s="18"/>
      <c r="AT605" s="5"/>
      <c r="AU605" s="5"/>
      <c r="AV605" s="5"/>
    </row>
    <row r="606" spans="1:48" s="53" customFormat="1" ht="24.95" customHeight="1" outlineLevel="1">
      <c r="A606" s="5"/>
      <c r="B606" s="947"/>
      <c r="C606" s="948"/>
      <c r="D606" s="948"/>
      <c r="E606" s="948"/>
      <c r="F606" s="948"/>
      <c r="G606" s="948"/>
      <c r="H606" s="948"/>
      <c r="I606" s="948"/>
      <c r="J606" s="948"/>
      <c r="K606" s="948"/>
      <c r="L606" s="948"/>
      <c r="M606" s="948"/>
      <c r="N606" s="948"/>
      <c r="O606" s="948"/>
      <c r="P606" s="948"/>
      <c r="Q606" s="949"/>
      <c r="R606" s="947"/>
      <c r="S606" s="950"/>
      <c r="T606" s="951"/>
      <c r="U606" s="948"/>
      <c r="V606" s="948"/>
      <c r="W606" s="948"/>
      <c r="X606" s="13"/>
      <c r="Y606" s="14"/>
      <c r="Z606" s="13"/>
      <c r="AA606" s="15"/>
      <c r="AB606" s="49" t="e">
        <f t="shared" si="29"/>
        <v>#N/A</v>
      </c>
      <c r="AC606" s="947"/>
      <c r="AD606" s="948"/>
      <c r="AE606" s="948"/>
      <c r="AF606" s="948"/>
      <c r="AG606" s="948"/>
      <c r="AH606" s="948"/>
      <c r="AI606" s="948"/>
      <c r="AJ606" s="948"/>
      <c r="AK606" s="948"/>
      <c r="AL606" s="948"/>
      <c r="AM606" s="948"/>
      <c r="AN606" s="948"/>
      <c r="AO606" s="948"/>
      <c r="AP606" s="948"/>
      <c r="AQ606" s="949"/>
      <c r="AR606" s="24"/>
      <c r="AS606" s="18"/>
      <c r="AT606" s="5"/>
      <c r="AU606" s="5"/>
      <c r="AV606" s="5"/>
    </row>
    <row r="607" spans="1:48" s="53" customFormat="1" ht="24.95" customHeight="1" outlineLevel="1" thickBot="1">
      <c r="A607" s="5"/>
      <c r="B607" s="947"/>
      <c r="C607" s="948"/>
      <c r="D607" s="948"/>
      <c r="E607" s="948"/>
      <c r="F607" s="948"/>
      <c r="G607" s="948"/>
      <c r="H607" s="948"/>
      <c r="I607" s="948"/>
      <c r="J607" s="948"/>
      <c r="K607" s="948"/>
      <c r="L607" s="948"/>
      <c r="M607" s="948"/>
      <c r="N607" s="948"/>
      <c r="O607" s="948"/>
      <c r="P607" s="948"/>
      <c r="Q607" s="949"/>
      <c r="R607" s="952"/>
      <c r="S607" s="953"/>
      <c r="T607" s="954"/>
      <c r="U607" s="955"/>
      <c r="V607" s="955"/>
      <c r="W607" s="955"/>
      <c r="X607" s="13"/>
      <c r="Y607" s="14"/>
      <c r="Z607" s="28"/>
      <c r="AA607" s="50"/>
      <c r="AB607" s="49" t="e">
        <f t="shared" si="29"/>
        <v>#N/A</v>
      </c>
      <c r="AC607" s="952"/>
      <c r="AD607" s="955"/>
      <c r="AE607" s="955"/>
      <c r="AF607" s="955"/>
      <c r="AG607" s="955"/>
      <c r="AH607" s="955"/>
      <c r="AI607" s="955"/>
      <c r="AJ607" s="955"/>
      <c r="AK607" s="955"/>
      <c r="AL607" s="955"/>
      <c r="AM607" s="955"/>
      <c r="AN607" s="955"/>
      <c r="AO607" s="955"/>
      <c r="AP607" s="955"/>
      <c r="AQ607" s="956"/>
      <c r="AR607" s="26"/>
      <c r="AS607" s="22"/>
      <c r="AT607" s="5"/>
      <c r="AU607" s="5"/>
      <c r="AV607" s="5"/>
    </row>
    <row r="608" spans="1:48" s="53" customFormat="1" ht="24.95" customHeight="1" outlineLevel="1" thickBot="1">
      <c r="B608" s="938"/>
      <c r="C608" s="939"/>
      <c r="D608" s="939"/>
      <c r="E608" s="939"/>
      <c r="F608" s="939"/>
      <c r="G608" s="939"/>
      <c r="H608" s="939"/>
      <c r="I608" s="939"/>
      <c r="J608" s="939"/>
      <c r="K608" s="939"/>
      <c r="L608" s="939"/>
      <c r="M608" s="939"/>
      <c r="N608" s="939"/>
      <c r="O608" s="939"/>
      <c r="P608" s="939"/>
      <c r="Q608" s="940"/>
      <c r="R608" s="941" t="s">
        <v>132</v>
      </c>
      <c r="S608" s="942"/>
      <c r="T608" s="942"/>
      <c r="U608" s="942"/>
      <c r="V608" s="942"/>
      <c r="W608" s="942"/>
      <c r="X608" s="942"/>
      <c r="Y608" s="943"/>
      <c r="Z608" s="62">
        <f>ROUNDUP(SUM(Z599:Z607)*$AK597,0)</f>
        <v>0</v>
      </c>
      <c r="AA608" s="63">
        <f>ROUNDUP(SUM(AA599:AA607)*$AK597,0)</f>
        <v>0</v>
      </c>
      <c r="AB608" s="69"/>
      <c r="AC608" s="944"/>
      <c r="AD608" s="945"/>
      <c r="AE608" s="945"/>
      <c r="AF608" s="945"/>
      <c r="AG608" s="945"/>
      <c r="AH608" s="945"/>
      <c r="AI608" s="945"/>
      <c r="AJ608" s="945"/>
      <c r="AK608" s="945"/>
      <c r="AL608" s="945"/>
      <c r="AM608" s="945"/>
      <c r="AN608" s="945"/>
      <c r="AO608" s="945"/>
      <c r="AP608" s="945"/>
      <c r="AQ608" s="945"/>
      <c r="AR608" s="945"/>
      <c r="AS608" s="946"/>
      <c r="AT608" s="5"/>
      <c r="AU608" s="5"/>
      <c r="AV608" s="5"/>
    </row>
    <row r="609" spans="1:46" s="53" customFormat="1" ht="24.95" customHeight="1" outlineLevel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1"/>
      <c r="AS609" s="1"/>
      <c r="AT609" s="5"/>
    </row>
    <row r="610" spans="1:46" s="53" customFormat="1" ht="24.95" customHeight="1" thickBo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1"/>
      <c r="AS610" s="1"/>
      <c r="AT610" s="5"/>
    </row>
    <row r="611" spans="1:46" s="53" customFormat="1" ht="24.95" customHeight="1">
      <c r="A611" s="5"/>
      <c r="B611" s="997" t="s">
        <v>265</v>
      </c>
      <c r="C611" s="998"/>
      <c r="D611" s="975" t="s">
        <v>107</v>
      </c>
      <c r="E611" s="979"/>
      <c r="F611" s="979"/>
      <c r="G611" s="979"/>
      <c r="H611" s="979"/>
      <c r="I611" s="979"/>
      <c r="J611" s="979"/>
      <c r="K611" s="979"/>
      <c r="L611" s="979"/>
      <c r="M611" s="979"/>
      <c r="N611" s="979"/>
      <c r="O611" s="979"/>
      <c r="P611" s="979"/>
      <c r="Q611" s="979"/>
      <c r="R611" s="979"/>
      <c r="S611" s="979"/>
      <c r="T611" s="979"/>
      <c r="U611" s="979"/>
      <c r="V611" s="979"/>
      <c r="W611" s="979"/>
      <c r="X611" s="979"/>
      <c r="Y611" s="979"/>
      <c r="Z611" s="979"/>
      <c r="AA611" s="979"/>
      <c r="AB611" s="979"/>
      <c r="AC611" s="979"/>
      <c r="AD611" s="979"/>
      <c r="AE611" s="979"/>
      <c r="AF611" s="979"/>
      <c r="AG611" s="979"/>
      <c r="AH611" s="979"/>
      <c r="AI611" s="979"/>
      <c r="AJ611" s="979"/>
      <c r="AK611" s="976"/>
      <c r="AL611" s="1001" t="s">
        <v>168</v>
      </c>
      <c r="AM611" s="1002"/>
      <c r="AN611" s="1002"/>
      <c r="AO611" s="1002"/>
      <c r="AP611" s="1002"/>
      <c r="AQ611" s="1002"/>
      <c r="AR611" s="1002"/>
      <c r="AS611" s="1003"/>
      <c r="AT611" s="5"/>
    </row>
    <row r="612" spans="1:46" s="53" customFormat="1" ht="24.95" customHeight="1" thickBot="1">
      <c r="A612" s="5"/>
      <c r="B612" s="999"/>
      <c r="C612" s="1000"/>
      <c r="D612" s="977"/>
      <c r="E612" s="980"/>
      <c r="F612" s="980"/>
      <c r="G612" s="980"/>
      <c r="H612" s="980"/>
      <c r="I612" s="980"/>
      <c r="J612" s="980"/>
      <c r="K612" s="980"/>
      <c r="L612" s="980"/>
      <c r="M612" s="980"/>
      <c r="N612" s="980"/>
      <c r="O612" s="980"/>
      <c r="P612" s="980"/>
      <c r="Q612" s="980"/>
      <c r="R612" s="980"/>
      <c r="S612" s="980"/>
      <c r="T612" s="980"/>
      <c r="U612" s="980"/>
      <c r="V612" s="980"/>
      <c r="W612" s="980"/>
      <c r="X612" s="980"/>
      <c r="Y612" s="980"/>
      <c r="Z612" s="980"/>
      <c r="AA612" s="980"/>
      <c r="AB612" s="980"/>
      <c r="AC612" s="980"/>
      <c r="AD612" s="980"/>
      <c r="AE612" s="980"/>
      <c r="AF612" s="980"/>
      <c r="AG612" s="980"/>
      <c r="AH612" s="980"/>
      <c r="AI612" s="980"/>
      <c r="AJ612" s="980"/>
      <c r="AK612" s="978"/>
      <c r="AL612" s="1004"/>
      <c r="AM612" s="1005"/>
      <c r="AN612" s="1005"/>
      <c r="AO612" s="1005"/>
      <c r="AP612" s="1005"/>
      <c r="AQ612" s="1005"/>
      <c r="AR612" s="1005"/>
      <c r="AS612" s="1006"/>
      <c r="AT612" s="5"/>
    </row>
    <row r="613" spans="1:46" s="53" customFormat="1" ht="24.95" customHeight="1" outlineLevel="1" thickTop="1" thickBot="1">
      <c r="B613" s="987"/>
      <c r="C613" s="988"/>
      <c r="D613" s="988"/>
      <c r="E613" s="988"/>
      <c r="F613" s="988"/>
      <c r="G613" s="988"/>
      <c r="H613" s="988"/>
      <c r="I613" s="988"/>
      <c r="J613" s="988"/>
      <c r="K613" s="988"/>
      <c r="L613" s="988"/>
      <c r="M613" s="988"/>
      <c r="N613" s="988"/>
      <c r="O613" s="988"/>
      <c r="P613" s="988"/>
      <c r="Q613" s="988"/>
      <c r="R613" s="988"/>
      <c r="S613" s="988"/>
      <c r="T613" s="988"/>
      <c r="U613" s="988"/>
      <c r="V613" s="988"/>
      <c r="W613" s="988"/>
      <c r="X613" s="988"/>
      <c r="Y613" s="989"/>
      <c r="Z613" s="990" t="s">
        <v>115</v>
      </c>
      <c r="AA613" s="991"/>
      <c r="AB613" s="992"/>
      <c r="AC613" s="993" t="s">
        <v>116</v>
      </c>
      <c r="AD613" s="994"/>
      <c r="AE613" s="994"/>
      <c r="AF613" s="994"/>
      <c r="AG613" s="994"/>
      <c r="AH613" s="994"/>
      <c r="AI613" s="581">
        <v>15</v>
      </c>
      <c r="AJ613" s="582"/>
      <c r="AK613" s="995">
        <f>AI613/AR$9</f>
        <v>0.57692307692307687</v>
      </c>
      <c r="AL613" s="996"/>
      <c r="AM613" s="920" t="s">
        <v>175</v>
      </c>
      <c r="AN613" s="963"/>
      <c r="AO613" s="963"/>
      <c r="AP613" s="963"/>
      <c r="AQ613" s="921"/>
      <c r="AR613" s="961"/>
      <c r="AS613" s="962"/>
      <c r="AT613" s="5"/>
    </row>
    <row r="614" spans="1:46" s="53" customFormat="1" ht="24.95" customHeight="1" outlineLevel="1" thickTop="1">
      <c r="B614" s="920" t="s">
        <v>117</v>
      </c>
      <c r="C614" s="963"/>
      <c r="D614" s="963"/>
      <c r="E614" s="963"/>
      <c r="F614" s="963"/>
      <c r="G614" s="963"/>
      <c r="H614" s="963"/>
      <c r="I614" s="963"/>
      <c r="J614" s="963"/>
      <c r="K614" s="963"/>
      <c r="L614" s="963"/>
      <c r="M614" s="963"/>
      <c r="N614" s="963"/>
      <c r="O614" s="963"/>
      <c r="P614" s="963"/>
      <c r="Q614" s="964"/>
      <c r="R614" s="920" t="s">
        <v>118</v>
      </c>
      <c r="S614" s="921"/>
      <c r="T614" s="963" t="s">
        <v>119</v>
      </c>
      <c r="U614" s="963"/>
      <c r="V614" s="963"/>
      <c r="W614" s="963"/>
      <c r="X614" s="967" t="s">
        <v>46</v>
      </c>
      <c r="Y614" s="969" t="s">
        <v>47</v>
      </c>
      <c r="Z614" s="971" t="s">
        <v>120</v>
      </c>
      <c r="AA614" s="973" t="s">
        <v>121</v>
      </c>
      <c r="AB614" s="969" t="s">
        <v>122</v>
      </c>
      <c r="AC614" s="920" t="s">
        <v>123</v>
      </c>
      <c r="AD614" s="963"/>
      <c r="AE614" s="963"/>
      <c r="AF614" s="963"/>
      <c r="AG614" s="963"/>
      <c r="AH614" s="963"/>
      <c r="AI614" s="963"/>
      <c r="AJ614" s="963"/>
      <c r="AK614" s="963"/>
      <c r="AL614" s="963"/>
      <c r="AM614" s="963"/>
      <c r="AN614" s="963"/>
      <c r="AO614" s="963"/>
      <c r="AP614" s="963"/>
      <c r="AQ614" s="964"/>
      <c r="AR614" s="959" t="s">
        <v>124</v>
      </c>
      <c r="AS614" s="960"/>
      <c r="AT614" s="5"/>
    </row>
    <row r="615" spans="1:46" s="53" customFormat="1" ht="24.95" customHeight="1" outlineLevel="1">
      <c r="B615" s="922"/>
      <c r="C615" s="965"/>
      <c r="D615" s="965"/>
      <c r="E615" s="965"/>
      <c r="F615" s="965"/>
      <c r="G615" s="965"/>
      <c r="H615" s="965"/>
      <c r="I615" s="965"/>
      <c r="J615" s="965"/>
      <c r="K615" s="965"/>
      <c r="L615" s="965"/>
      <c r="M615" s="965"/>
      <c r="N615" s="965"/>
      <c r="O615" s="965"/>
      <c r="P615" s="965"/>
      <c r="Q615" s="966"/>
      <c r="R615" s="922"/>
      <c r="S615" s="923"/>
      <c r="T615" s="965"/>
      <c r="U615" s="965"/>
      <c r="V615" s="965"/>
      <c r="W615" s="965"/>
      <c r="X615" s="968"/>
      <c r="Y615" s="970"/>
      <c r="Z615" s="972"/>
      <c r="AA615" s="974"/>
      <c r="AB615" s="970"/>
      <c r="AC615" s="922"/>
      <c r="AD615" s="965"/>
      <c r="AE615" s="965"/>
      <c r="AF615" s="965"/>
      <c r="AG615" s="965"/>
      <c r="AH615" s="965"/>
      <c r="AI615" s="965"/>
      <c r="AJ615" s="965"/>
      <c r="AK615" s="965"/>
      <c r="AL615" s="965"/>
      <c r="AM615" s="965"/>
      <c r="AN615" s="965"/>
      <c r="AO615" s="965"/>
      <c r="AP615" s="965"/>
      <c r="AQ615" s="966"/>
      <c r="AR615" s="23" t="s">
        <v>125</v>
      </c>
      <c r="AS615" s="12" t="s">
        <v>126</v>
      </c>
      <c r="AT615" s="5"/>
    </row>
    <row r="616" spans="1:46" s="53" customFormat="1" ht="24.95" customHeight="1" outlineLevel="1">
      <c r="A616" s="5"/>
      <c r="B616" s="947" t="s">
        <v>332</v>
      </c>
      <c r="C616" s="948"/>
      <c r="D616" s="948"/>
      <c r="E616" s="948"/>
      <c r="F616" s="948"/>
      <c r="G616" s="948"/>
      <c r="H616" s="948"/>
      <c r="I616" s="948"/>
      <c r="J616" s="948"/>
      <c r="K616" s="948"/>
      <c r="L616" s="948"/>
      <c r="M616" s="948"/>
      <c r="N616" s="948"/>
      <c r="O616" s="948"/>
      <c r="P616" s="948"/>
      <c r="Q616" s="949"/>
      <c r="R616" s="947" t="s">
        <v>69</v>
      </c>
      <c r="S616" s="950"/>
      <c r="T616" s="951" t="s">
        <v>335</v>
      </c>
      <c r="U616" s="948"/>
      <c r="V616" s="948"/>
      <c r="W616" s="948"/>
      <c r="X616" s="13" t="s">
        <v>170</v>
      </c>
      <c r="Y616" s="14"/>
      <c r="Z616" s="13">
        <v>3</v>
      </c>
      <c r="AA616" s="15">
        <v>2</v>
      </c>
      <c r="AB616" s="49" t="str">
        <f>INDEX($AM$116:$AT$119,MATCH(Z616,$AK$116:$AK$119,0),MATCH(AA616,$AM$120:$AT$120,0))</f>
        <v>B</v>
      </c>
      <c r="AC616" s="947" t="s">
        <v>377</v>
      </c>
      <c r="AD616" s="948"/>
      <c r="AE616" s="948"/>
      <c r="AF616" s="948"/>
      <c r="AG616" s="948"/>
      <c r="AH616" s="948"/>
      <c r="AI616" s="948"/>
      <c r="AJ616" s="948"/>
      <c r="AK616" s="948"/>
      <c r="AL616" s="948"/>
      <c r="AM616" s="948"/>
      <c r="AN616" s="948"/>
      <c r="AO616" s="948"/>
      <c r="AP616" s="948"/>
      <c r="AQ616" s="949"/>
      <c r="AR616" s="24" t="s">
        <v>170</v>
      </c>
      <c r="AS616" s="18"/>
      <c r="AT616" s="5"/>
    </row>
    <row r="617" spans="1:46" s="53" customFormat="1" ht="24.95" customHeight="1" outlineLevel="1">
      <c r="A617" s="5"/>
      <c r="B617" s="947" t="s">
        <v>333</v>
      </c>
      <c r="C617" s="948"/>
      <c r="D617" s="948"/>
      <c r="E617" s="948"/>
      <c r="F617" s="948"/>
      <c r="G617" s="948"/>
      <c r="H617" s="948"/>
      <c r="I617" s="948"/>
      <c r="J617" s="948"/>
      <c r="K617" s="948"/>
      <c r="L617" s="948"/>
      <c r="M617" s="948"/>
      <c r="N617" s="948"/>
      <c r="O617" s="948"/>
      <c r="P617" s="948"/>
      <c r="Q617" s="949"/>
      <c r="R617" s="947"/>
      <c r="S617" s="950"/>
      <c r="T617" s="951"/>
      <c r="U617" s="948"/>
      <c r="V617" s="948"/>
      <c r="W617" s="948"/>
      <c r="X617" s="13" t="s">
        <v>170</v>
      </c>
      <c r="Y617" s="14"/>
      <c r="Z617" s="13">
        <v>3</v>
      </c>
      <c r="AA617" s="15">
        <v>2</v>
      </c>
      <c r="AB617" s="49" t="str">
        <f t="shared" ref="AB617:AB623" si="30">INDEX($AM$116:$AT$119,MATCH(Z617,$AK$116:$AK$119,0),MATCH(AA617,$AM$120:$AT$120,0))</f>
        <v>B</v>
      </c>
      <c r="AC617" s="947"/>
      <c r="AD617" s="948"/>
      <c r="AE617" s="948"/>
      <c r="AF617" s="948"/>
      <c r="AG617" s="948"/>
      <c r="AH617" s="948"/>
      <c r="AI617" s="948"/>
      <c r="AJ617" s="948"/>
      <c r="AK617" s="948"/>
      <c r="AL617" s="948"/>
      <c r="AM617" s="948"/>
      <c r="AN617" s="948"/>
      <c r="AO617" s="948"/>
      <c r="AP617" s="948"/>
      <c r="AQ617" s="949"/>
      <c r="AR617" s="24" t="s">
        <v>170</v>
      </c>
      <c r="AS617" s="18"/>
      <c r="AT617" s="5"/>
    </row>
    <row r="618" spans="1:46" s="53" customFormat="1" ht="24.95" customHeight="1" outlineLevel="1">
      <c r="A618" s="5"/>
      <c r="B618" s="947" t="s">
        <v>334</v>
      </c>
      <c r="C618" s="948"/>
      <c r="D618" s="948"/>
      <c r="E618" s="948"/>
      <c r="F618" s="948"/>
      <c r="G618" s="948"/>
      <c r="H618" s="948"/>
      <c r="I618" s="948"/>
      <c r="J618" s="948"/>
      <c r="K618" s="948"/>
      <c r="L618" s="948"/>
      <c r="M618" s="948"/>
      <c r="N618" s="948"/>
      <c r="O618" s="948"/>
      <c r="P618" s="948"/>
      <c r="Q618" s="949"/>
      <c r="R618" s="947"/>
      <c r="S618" s="950"/>
      <c r="T618" s="951"/>
      <c r="U618" s="948"/>
      <c r="V618" s="948"/>
      <c r="W618" s="948"/>
      <c r="X618" s="13" t="s">
        <v>170</v>
      </c>
      <c r="Y618" s="14"/>
      <c r="Z618" s="13">
        <v>2</v>
      </c>
      <c r="AA618" s="15">
        <v>2</v>
      </c>
      <c r="AB618" s="49" t="str">
        <f t="shared" si="30"/>
        <v>C</v>
      </c>
      <c r="AC618" s="947"/>
      <c r="AD618" s="948"/>
      <c r="AE618" s="948"/>
      <c r="AF618" s="948"/>
      <c r="AG618" s="948"/>
      <c r="AH618" s="948"/>
      <c r="AI618" s="948"/>
      <c r="AJ618" s="948"/>
      <c r="AK618" s="948"/>
      <c r="AL618" s="948"/>
      <c r="AM618" s="948"/>
      <c r="AN618" s="948"/>
      <c r="AO618" s="948"/>
      <c r="AP618" s="948"/>
      <c r="AQ618" s="949"/>
      <c r="AR618" s="24" t="s">
        <v>170</v>
      </c>
      <c r="AS618" s="18"/>
      <c r="AT618" s="5"/>
    </row>
    <row r="619" spans="1:46" s="53" customFormat="1" ht="24.95" customHeight="1" outlineLevel="1">
      <c r="A619" s="5"/>
      <c r="B619" s="947"/>
      <c r="C619" s="948"/>
      <c r="D619" s="948"/>
      <c r="E619" s="948"/>
      <c r="F619" s="948"/>
      <c r="G619" s="948"/>
      <c r="H619" s="948"/>
      <c r="I619" s="948"/>
      <c r="J619" s="948"/>
      <c r="K619" s="948"/>
      <c r="L619" s="948"/>
      <c r="M619" s="948"/>
      <c r="N619" s="948"/>
      <c r="O619" s="948"/>
      <c r="P619" s="948"/>
      <c r="Q619" s="949"/>
      <c r="R619" s="947"/>
      <c r="S619" s="950"/>
      <c r="T619" s="951"/>
      <c r="U619" s="948"/>
      <c r="V619" s="948"/>
      <c r="W619" s="948"/>
      <c r="X619" s="13"/>
      <c r="Y619" s="14"/>
      <c r="Z619" s="13"/>
      <c r="AA619" s="15"/>
      <c r="AB619" s="49" t="e">
        <f t="shared" si="30"/>
        <v>#N/A</v>
      </c>
      <c r="AC619" s="947"/>
      <c r="AD619" s="948"/>
      <c r="AE619" s="948"/>
      <c r="AF619" s="948"/>
      <c r="AG619" s="948"/>
      <c r="AH619" s="948"/>
      <c r="AI619" s="948"/>
      <c r="AJ619" s="948"/>
      <c r="AK619" s="948"/>
      <c r="AL619" s="948"/>
      <c r="AM619" s="948"/>
      <c r="AN619" s="948"/>
      <c r="AO619" s="948"/>
      <c r="AP619" s="948"/>
      <c r="AQ619" s="949"/>
      <c r="AR619" s="24"/>
      <c r="AS619" s="18"/>
      <c r="AT619" s="5"/>
    </row>
    <row r="620" spans="1:46" s="53" customFormat="1" ht="24.95" customHeight="1" outlineLevel="1">
      <c r="A620" s="5"/>
      <c r="B620" s="947"/>
      <c r="C620" s="948"/>
      <c r="D620" s="948"/>
      <c r="E620" s="948"/>
      <c r="F620" s="948"/>
      <c r="G620" s="948"/>
      <c r="H620" s="948"/>
      <c r="I620" s="948"/>
      <c r="J620" s="948"/>
      <c r="K620" s="948"/>
      <c r="L620" s="948"/>
      <c r="M620" s="948"/>
      <c r="N620" s="948"/>
      <c r="O620" s="948"/>
      <c r="P620" s="948"/>
      <c r="Q620" s="949"/>
      <c r="R620" s="947"/>
      <c r="S620" s="950"/>
      <c r="T620" s="951"/>
      <c r="U620" s="948"/>
      <c r="V620" s="948"/>
      <c r="W620" s="948"/>
      <c r="X620" s="13"/>
      <c r="Y620" s="14"/>
      <c r="Z620" s="13"/>
      <c r="AA620" s="15"/>
      <c r="AB620" s="49" t="e">
        <f t="shared" si="30"/>
        <v>#N/A</v>
      </c>
      <c r="AC620" s="947"/>
      <c r="AD620" s="948"/>
      <c r="AE620" s="948"/>
      <c r="AF620" s="948"/>
      <c r="AG620" s="948"/>
      <c r="AH620" s="948"/>
      <c r="AI620" s="948"/>
      <c r="AJ620" s="948"/>
      <c r="AK620" s="948"/>
      <c r="AL620" s="948"/>
      <c r="AM620" s="948"/>
      <c r="AN620" s="948"/>
      <c r="AO620" s="948"/>
      <c r="AP620" s="948"/>
      <c r="AQ620" s="949"/>
      <c r="AR620" s="24"/>
      <c r="AS620" s="18"/>
      <c r="AT620" s="5"/>
    </row>
    <row r="621" spans="1:46" s="53" customFormat="1" ht="24.95" customHeight="1" outlineLevel="1">
      <c r="A621" s="5"/>
      <c r="B621" s="947"/>
      <c r="C621" s="948"/>
      <c r="D621" s="948"/>
      <c r="E621" s="948"/>
      <c r="F621" s="948"/>
      <c r="G621" s="948"/>
      <c r="H621" s="948"/>
      <c r="I621" s="948"/>
      <c r="J621" s="948"/>
      <c r="K621" s="948"/>
      <c r="L621" s="948"/>
      <c r="M621" s="948"/>
      <c r="N621" s="948"/>
      <c r="O621" s="948"/>
      <c r="P621" s="948"/>
      <c r="Q621" s="949"/>
      <c r="R621" s="947"/>
      <c r="S621" s="950"/>
      <c r="T621" s="951"/>
      <c r="U621" s="948"/>
      <c r="V621" s="948"/>
      <c r="W621" s="948"/>
      <c r="X621" s="13"/>
      <c r="Y621" s="14"/>
      <c r="Z621" s="13"/>
      <c r="AA621" s="15"/>
      <c r="AB621" s="49" t="e">
        <f t="shared" si="30"/>
        <v>#N/A</v>
      </c>
      <c r="AC621" s="947"/>
      <c r="AD621" s="948"/>
      <c r="AE621" s="948"/>
      <c r="AF621" s="948"/>
      <c r="AG621" s="948"/>
      <c r="AH621" s="948"/>
      <c r="AI621" s="948"/>
      <c r="AJ621" s="948"/>
      <c r="AK621" s="948"/>
      <c r="AL621" s="948"/>
      <c r="AM621" s="948"/>
      <c r="AN621" s="948"/>
      <c r="AO621" s="948"/>
      <c r="AP621" s="948"/>
      <c r="AQ621" s="949"/>
      <c r="AR621" s="24"/>
      <c r="AS621" s="18"/>
      <c r="AT621" s="5"/>
    </row>
    <row r="622" spans="1:46" s="53" customFormat="1" ht="24.95" customHeight="1" outlineLevel="1">
      <c r="A622" s="5"/>
      <c r="B622" s="947"/>
      <c r="C622" s="948"/>
      <c r="D622" s="948"/>
      <c r="E622" s="948"/>
      <c r="F622" s="948"/>
      <c r="G622" s="948"/>
      <c r="H622" s="948"/>
      <c r="I622" s="948"/>
      <c r="J622" s="948"/>
      <c r="K622" s="948"/>
      <c r="L622" s="948"/>
      <c r="M622" s="948"/>
      <c r="N622" s="948"/>
      <c r="O622" s="948"/>
      <c r="P622" s="948"/>
      <c r="Q622" s="949"/>
      <c r="R622" s="947"/>
      <c r="S622" s="950"/>
      <c r="T622" s="951"/>
      <c r="U622" s="948"/>
      <c r="V622" s="948"/>
      <c r="W622" s="948"/>
      <c r="X622" s="13"/>
      <c r="Y622" s="14"/>
      <c r="Z622" s="13"/>
      <c r="AA622" s="15"/>
      <c r="AB622" s="49" t="e">
        <f t="shared" si="30"/>
        <v>#N/A</v>
      </c>
      <c r="AC622" s="947"/>
      <c r="AD622" s="948"/>
      <c r="AE622" s="948"/>
      <c r="AF622" s="948"/>
      <c r="AG622" s="948"/>
      <c r="AH622" s="948"/>
      <c r="AI622" s="948"/>
      <c r="AJ622" s="948"/>
      <c r="AK622" s="948"/>
      <c r="AL622" s="948"/>
      <c r="AM622" s="948"/>
      <c r="AN622" s="948"/>
      <c r="AO622" s="948"/>
      <c r="AP622" s="948"/>
      <c r="AQ622" s="949"/>
      <c r="AR622" s="24"/>
      <c r="AS622" s="18"/>
      <c r="AT622" s="5"/>
    </row>
    <row r="623" spans="1:46" s="53" customFormat="1" ht="24.95" customHeight="1" outlineLevel="1" thickBot="1">
      <c r="A623" s="5"/>
      <c r="B623" s="947"/>
      <c r="C623" s="948"/>
      <c r="D623" s="948"/>
      <c r="E623" s="948"/>
      <c r="F623" s="948"/>
      <c r="G623" s="948"/>
      <c r="H623" s="948"/>
      <c r="I623" s="948"/>
      <c r="J623" s="948"/>
      <c r="K623" s="948"/>
      <c r="L623" s="948"/>
      <c r="M623" s="948"/>
      <c r="N623" s="948"/>
      <c r="O623" s="948"/>
      <c r="P623" s="948"/>
      <c r="Q623" s="949"/>
      <c r="R623" s="952"/>
      <c r="S623" s="953"/>
      <c r="T623" s="954"/>
      <c r="U623" s="955"/>
      <c r="V623" s="955"/>
      <c r="W623" s="955"/>
      <c r="X623" s="13"/>
      <c r="Y623" s="14"/>
      <c r="Z623" s="28"/>
      <c r="AA623" s="50"/>
      <c r="AB623" s="49" t="e">
        <f t="shared" si="30"/>
        <v>#N/A</v>
      </c>
      <c r="AC623" s="952"/>
      <c r="AD623" s="955"/>
      <c r="AE623" s="955"/>
      <c r="AF623" s="955"/>
      <c r="AG623" s="955"/>
      <c r="AH623" s="955"/>
      <c r="AI623" s="955"/>
      <c r="AJ623" s="955"/>
      <c r="AK623" s="955"/>
      <c r="AL623" s="955"/>
      <c r="AM623" s="955"/>
      <c r="AN623" s="955"/>
      <c r="AO623" s="955"/>
      <c r="AP623" s="955"/>
      <c r="AQ623" s="956"/>
      <c r="AR623" s="26"/>
      <c r="AS623" s="22"/>
      <c r="AT623" s="5"/>
    </row>
    <row r="624" spans="1:46" s="53" customFormat="1" ht="24.95" customHeight="1" outlineLevel="1" thickBot="1">
      <c r="B624" s="938"/>
      <c r="C624" s="939"/>
      <c r="D624" s="939"/>
      <c r="E624" s="939"/>
      <c r="F624" s="939"/>
      <c r="G624" s="939"/>
      <c r="H624" s="939"/>
      <c r="I624" s="939"/>
      <c r="J624" s="939"/>
      <c r="K624" s="939"/>
      <c r="L624" s="939"/>
      <c r="M624" s="939"/>
      <c r="N624" s="939"/>
      <c r="O624" s="939"/>
      <c r="P624" s="939"/>
      <c r="Q624" s="940"/>
      <c r="R624" s="941" t="s">
        <v>132</v>
      </c>
      <c r="S624" s="942"/>
      <c r="T624" s="942"/>
      <c r="U624" s="942"/>
      <c r="V624" s="942"/>
      <c r="W624" s="942"/>
      <c r="X624" s="942"/>
      <c r="Y624" s="943"/>
      <c r="Z624" s="62">
        <f>ROUNDUP(SUM(Z615:Z623)*$AK613,0)</f>
        <v>5</v>
      </c>
      <c r="AA624" s="63">
        <f>ROUNDUP(SUM(AA615:AA623)*$AK613,0)</f>
        <v>4</v>
      </c>
      <c r="AB624" s="69"/>
      <c r="AC624" s="944"/>
      <c r="AD624" s="945"/>
      <c r="AE624" s="945"/>
      <c r="AF624" s="945"/>
      <c r="AG624" s="945"/>
      <c r="AH624" s="945"/>
      <c r="AI624" s="945"/>
      <c r="AJ624" s="945"/>
      <c r="AK624" s="945"/>
      <c r="AL624" s="945"/>
      <c r="AM624" s="945"/>
      <c r="AN624" s="945"/>
      <c r="AO624" s="945"/>
      <c r="AP624" s="945"/>
      <c r="AQ624" s="945"/>
      <c r="AR624" s="945"/>
      <c r="AS624" s="946"/>
      <c r="AT624" s="5"/>
    </row>
    <row r="625" spans="1:46" s="53" customFormat="1" ht="24.95" customHeight="1" outlineLevel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1"/>
      <c r="AS625" s="1"/>
      <c r="AT625" s="5"/>
    </row>
    <row r="626" spans="1:46" s="53" customFormat="1" ht="24.95" customHeight="1" thickBo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1"/>
      <c r="AS626" s="1"/>
      <c r="AT626" s="5"/>
    </row>
    <row r="627" spans="1:46" s="53" customFormat="1" ht="24.95" customHeight="1">
      <c r="A627" s="5"/>
      <c r="B627" s="975" t="s">
        <v>266</v>
      </c>
      <c r="C627" s="976"/>
      <c r="D627" s="975" t="s">
        <v>108</v>
      </c>
      <c r="E627" s="979"/>
      <c r="F627" s="979"/>
      <c r="G627" s="979"/>
      <c r="H627" s="979"/>
      <c r="I627" s="979"/>
      <c r="J627" s="979"/>
      <c r="K627" s="979"/>
      <c r="L627" s="979"/>
      <c r="M627" s="979"/>
      <c r="N627" s="979"/>
      <c r="O627" s="979"/>
      <c r="P627" s="979"/>
      <c r="Q627" s="979"/>
      <c r="R627" s="979"/>
      <c r="S627" s="979"/>
      <c r="T627" s="979"/>
      <c r="U627" s="979"/>
      <c r="V627" s="979"/>
      <c r="W627" s="979"/>
      <c r="X627" s="979"/>
      <c r="Y627" s="979"/>
      <c r="Z627" s="979"/>
      <c r="AA627" s="979"/>
      <c r="AB627" s="979"/>
      <c r="AC627" s="979"/>
      <c r="AD627" s="979"/>
      <c r="AE627" s="979"/>
      <c r="AF627" s="979"/>
      <c r="AG627" s="979"/>
      <c r="AH627" s="979"/>
      <c r="AI627" s="979"/>
      <c r="AJ627" s="979"/>
      <c r="AK627" s="976"/>
      <c r="AL627" s="981" t="s">
        <v>168</v>
      </c>
      <c r="AM627" s="982"/>
      <c r="AN627" s="982"/>
      <c r="AO627" s="982"/>
      <c r="AP627" s="982"/>
      <c r="AQ627" s="982"/>
      <c r="AR627" s="982"/>
      <c r="AS627" s="983"/>
      <c r="AT627" s="5"/>
    </row>
    <row r="628" spans="1:46" s="53" customFormat="1" ht="24.95" customHeight="1" thickBot="1">
      <c r="A628" s="5"/>
      <c r="B628" s="977"/>
      <c r="C628" s="978"/>
      <c r="D628" s="977"/>
      <c r="E628" s="980"/>
      <c r="F628" s="980"/>
      <c r="G628" s="980"/>
      <c r="H628" s="980"/>
      <c r="I628" s="980"/>
      <c r="J628" s="980"/>
      <c r="K628" s="980"/>
      <c r="L628" s="980"/>
      <c r="M628" s="980"/>
      <c r="N628" s="980"/>
      <c r="O628" s="980"/>
      <c r="P628" s="980"/>
      <c r="Q628" s="980"/>
      <c r="R628" s="980"/>
      <c r="S628" s="980"/>
      <c r="T628" s="980"/>
      <c r="U628" s="980"/>
      <c r="V628" s="980"/>
      <c r="W628" s="980"/>
      <c r="X628" s="980"/>
      <c r="Y628" s="980"/>
      <c r="Z628" s="980"/>
      <c r="AA628" s="980"/>
      <c r="AB628" s="980"/>
      <c r="AC628" s="980"/>
      <c r="AD628" s="980"/>
      <c r="AE628" s="980"/>
      <c r="AF628" s="980"/>
      <c r="AG628" s="980"/>
      <c r="AH628" s="980"/>
      <c r="AI628" s="980"/>
      <c r="AJ628" s="980"/>
      <c r="AK628" s="978"/>
      <c r="AL628" s="984"/>
      <c r="AM628" s="985"/>
      <c r="AN628" s="985"/>
      <c r="AO628" s="985"/>
      <c r="AP628" s="985"/>
      <c r="AQ628" s="985"/>
      <c r="AR628" s="985"/>
      <c r="AS628" s="986"/>
      <c r="AT628" s="5"/>
    </row>
    <row r="629" spans="1:46" s="53" customFormat="1" ht="24.95" customHeight="1" outlineLevel="1" thickTop="1" thickBot="1">
      <c r="B629" s="987"/>
      <c r="C629" s="988"/>
      <c r="D629" s="988"/>
      <c r="E629" s="988"/>
      <c r="F629" s="988"/>
      <c r="G629" s="988"/>
      <c r="H629" s="988"/>
      <c r="I629" s="988"/>
      <c r="J629" s="988"/>
      <c r="K629" s="988"/>
      <c r="L629" s="988"/>
      <c r="M629" s="988"/>
      <c r="N629" s="988"/>
      <c r="O629" s="988"/>
      <c r="P629" s="988"/>
      <c r="Q629" s="988"/>
      <c r="R629" s="988"/>
      <c r="S629" s="988"/>
      <c r="T629" s="988"/>
      <c r="U629" s="988"/>
      <c r="V629" s="988"/>
      <c r="W629" s="988"/>
      <c r="X629" s="988"/>
      <c r="Y629" s="989"/>
      <c r="Z629" s="990" t="s">
        <v>115</v>
      </c>
      <c r="AA629" s="991"/>
      <c r="AB629" s="992"/>
      <c r="AC629" s="993" t="s">
        <v>116</v>
      </c>
      <c r="AD629" s="994"/>
      <c r="AE629" s="994"/>
      <c r="AF629" s="994"/>
      <c r="AG629" s="994"/>
      <c r="AH629" s="994"/>
      <c r="AI629" s="581">
        <v>0</v>
      </c>
      <c r="AJ629" s="582"/>
      <c r="AK629" s="995">
        <f>AI629/AR$9</f>
        <v>0</v>
      </c>
      <c r="AL629" s="996"/>
      <c r="AM629" s="920" t="s">
        <v>175</v>
      </c>
      <c r="AN629" s="963"/>
      <c r="AO629" s="963"/>
      <c r="AP629" s="963"/>
      <c r="AQ629" s="921"/>
      <c r="AR629" s="961"/>
      <c r="AS629" s="962"/>
      <c r="AT629" s="5"/>
    </row>
    <row r="630" spans="1:46" s="53" customFormat="1" ht="24.95" customHeight="1" outlineLevel="1" thickTop="1">
      <c r="B630" s="920" t="s">
        <v>117</v>
      </c>
      <c r="C630" s="963"/>
      <c r="D630" s="963"/>
      <c r="E630" s="963"/>
      <c r="F630" s="963"/>
      <c r="G630" s="963"/>
      <c r="H630" s="963"/>
      <c r="I630" s="963"/>
      <c r="J630" s="963"/>
      <c r="K630" s="963"/>
      <c r="L630" s="963"/>
      <c r="M630" s="963"/>
      <c r="N630" s="963"/>
      <c r="O630" s="963"/>
      <c r="P630" s="963"/>
      <c r="Q630" s="964"/>
      <c r="R630" s="920" t="s">
        <v>118</v>
      </c>
      <c r="S630" s="921"/>
      <c r="T630" s="963" t="s">
        <v>119</v>
      </c>
      <c r="U630" s="963"/>
      <c r="V630" s="963"/>
      <c r="W630" s="963"/>
      <c r="X630" s="967" t="s">
        <v>46</v>
      </c>
      <c r="Y630" s="969" t="s">
        <v>47</v>
      </c>
      <c r="Z630" s="971" t="s">
        <v>120</v>
      </c>
      <c r="AA630" s="973" t="s">
        <v>121</v>
      </c>
      <c r="AB630" s="969" t="s">
        <v>122</v>
      </c>
      <c r="AC630" s="920" t="s">
        <v>123</v>
      </c>
      <c r="AD630" s="963"/>
      <c r="AE630" s="963"/>
      <c r="AF630" s="963"/>
      <c r="AG630" s="963"/>
      <c r="AH630" s="963"/>
      <c r="AI630" s="963"/>
      <c r="AJ630" s="963"/>
      <c r="AK630" s="963"/>
      <c r="AL630" s="963"/>
      <c r="AM630" s="963"/>
      <c r="AN630" s="963"/>
      <c r="AO630" s="963"/>
      <c r="AP630" s="963"/>
      <c r="AQ630" s="964"/>
      <c r="AR630" s="959" t="s">
        <v>124</v>
      </c>
      <c r="AS630" s="960"/>
      <c r="AT630" s="5"/>
    </row>
    <row r="631" spans="1:46" s="53" customFormat="1" ht="24.95" customHeight="1" outlineLevel="1">
      <c r="B631" s="922"/>
      <c r="C631" s="965"/>
      <c r="D631" s="965"/>
      <c r="E631" s="965"/>
      <c r="F631" s="965"/>
      <c r="G631" s="965"/>
      <c r="H631" s="965"/>
      <c r="I631" s="965"/>
      <c r="J631" s="965"/>
      <c r="K631" s="965"/>
      <c r="L631" s="965"/>
      <c r="M631" s="965"/>
      <c r="N631" s="965"/>
      <c r="O631" s="965"/>
      <c r="P631" s="965"/>
      <c r="Q631" s="966"/>
      <c r="R631" s="922"/>
      <c r="S631" s="923"/>
      <c r="T631" s="965"/>
      <c r="U631" s="965"/>
      <c r="V631" s="965"/>
      <c r="W631" s="965"/>
      <c r="X631" s="968"/>
      <c r="Y631" s="970"/>
      <c r="Z631" s="972"/>
      <c r="AA631" s="974"/>
      <c r="AB631" s="970"/>
      <c r="AC631" s="922"/>
      <c r="AD631" s="965"/>
      <c r="AE631" s="965"/>
      <c r="AF631" s="965"/>
      <c r="AG631" s="965"/>
      <c r="AH631" s="965"/>
      <c r="AI631" s="965"/>
      <c r="AJ631" s="965"/>
      <c r="AK631" s="965"/>
      <c r="AL631" s="965"/>
      <c r="AM631" s="965"/>
      <c r="AN631" s="965"/>
      <c r="AO631" s="965"/>
      <c r="AP631" s="965"/>
      <c r="AQ631" s="966"/>
      <c r="AR631" s="23" t="s">
        <v>125</v>
      </c>
      <c r="AS631" s="12" t="s">
        <v>126</v>
      </c>
      <c r="AT631" s="5"/>
    </row>
    <row r="632" spans="1:46" s="53" customFormat="1" ht="24.95" customHeight="1" outlineLevel="1">
      <c r="A632" s="5"/>
      <c r="B632" s="947"/>
      <c r="C632" s="948"/>
      <c r="D632" s="948"/>
      <c r="E632" s="948"/>
      <c r="F632" s="948"/>
      <c r="G632" s="948"/>
      <c r="H632" s="948"/>
      <c r="I632" s="948"/>
      <c r="J632" s="948"/>
      <c r="K632" s="948"/>
      <c r="L632" s="948"/>
      <c r="M632" s="948"/>
      <c r="N632" s="948"/>
      <c r="O632" s="948"/>
      <c r="P632" s="948"/>
      <c r="Q632" s="949"/>
      <c r="R632" s="947"/>
      <c r="S632" s="950"/>
      <c r="T632" s="951"/>
      <c r="U632" s="948"/>
      <c r="V632" s="948"/>
      <c r="W632" s="948"/>
      <c r="X632" s="13"/>
      <c r="Y632" s="14"/>
      <c r="Z632" s="13"/>
      <c r="AA632" s="15"/>
      <c r="AB632" s="49" t="e">
        <f>INDEX($AM$116:$AT$119,MATCH(Z632,$AK$116:$AK$119,0),MATCH(AA632,$AM$120:$AT$120,0))</f>
        <v>#N/A</v>
      </c>
      <c r="AC632" s="947"/>
      <c r="AD632" s="948"/>
      <c r="AE632" s="948"/>
      <c r="AF632" s="948"/>
      <c r="AG632" s="948"/>
      <c r="AH632" s="948"/>
      <c r="AI632" s="948"/>
      <c r="AJ632" s="948"/>
      <c r="AK632" s="948"/>
      <c r="AL632" s="948"/>
      <c r="AM632" s="948"/>
      <c r="AN632" s="948"/>
      <c r="AO632" s="948"/>
      <c r="AP632" s="948"/>
      <c r="AQ632" s="949"/>
      <c r="AR632" s="24"/>
      <c r="AS632" s="18"/>
      <c r="AT632" s="5"/>
    </row>
    <row r="633" spans="1:46" s="53" customFormat="1" ht="24.95" customHeight="1" outlineLevel="1">
      <c r="A633" s="5"/>
      <c r="B633" s="947"/>
      <c r="C633" s="948"/>
      <c r="D633" s="948"/>
      <c r="E633" s="948"/>
      <c r="F633" s="948"/>
      <c r="G633" s="948"/>
      <c r="H633" s="948"/>
      <c r="I633" s="948"/>
      <c r="J633" s="948"/>
      <c r="K633" s="948"/>
      <c r="L633" s="948"/>
      <c r="M633" s="948"/>
      <c r="N633" s="948"/>
      <c r="O633" s="948"/>
      <c r="P633" s="948"/>
      <c r="Q633" s="949"/>
      <c r="R633" s="947"/>
      <c r="S633" s="950"/>
      <c r="T633" s="951"/>
      <c r="U633" s="948"/>
      <c r="V633" s="948"/>
      <c r="W633" s="948"/>
      <c r="X633" s="13"/>
      <c r="Y633" s="14"/>
      <c r="Z633" s="13"/>
      <c r="AA633" s="15"/>
      <c r="AB633" s="49" t="e">
        <f t="shared" ref="AB633:AB639" si="31">INDEX($AM$116:$AT$119,MATCH(Z633,$AK$116:$AK$119,0),MATCH(AA633,$AM$120:$AT$120,0))</f>
        <v>#N/A</v>
      </c>
      <c r="AC633" s="947"/>
      <c r="AD633" s="948"/>
      <c r="AE633" s="948"/>
      <c r="AF633" s="948"/>
      <c r="AG633" s="948"/>
      <c r="AH633" s="948"/>
      <c r="AI633" s="948"/>
      <c r="AJ633" s="948"/>
      <c r="AK633" s="948"/>
      <c r="AL633" s="948"/>
      <c r="AM633" s="948"/>
      <c r="AN633" s="948"/>
      <c r="AO633" s="948"/>
      <c r="AP633" s="948"/>
      <c r="AQ633" s="949"/>
      <c r="AR633" s="24"/>
      <c r="AS633" s="18"/>
      <c r="AT633" s="5"/>
    </row>
    <row r="634" spans="1:46" s="53" customFormat="1" ht="24.95" customHeight="1" outlineLevel="1">
      <c r="A634" s="5"/>
      <c r="B634" s="947"/>
      <c r="C634" s="948"/>
      <c r="D634" s="948"/>
      <c r="E634" s="948"/>
      <c r="F634" s="948"/>
      <c r="G634" s="948"/>
      <c r="H634" s="948"/>
      <c r="I634" s="948"/>
      <c r="J634" s="948"/>
      <c r="K634" s="948"/>
      <c r="L634" s="948"/>
      <c r="M634" s="948"/>
      <c r="N634" s="948"/>
      <c r="O634" s="948"/>
      <c r="P634" s="948"/>
      <c r="Q634" s="949"/>
      <c r="R634" s="947"/>
      <c r="S634" s="950"/>
      <c r="T634" s="951"/>
      <c r="U634" s="948"/>
      <c r="V634" s="948"/>
      <c r="W634" s="948"/>
      <c r="X634" s="13"/>
      <c r="Y634" s="14"/>
      <c r="Z634" s="13"/>
      <c r="AA634" s="15"/>
      <c r="AB634" s="49" t="e">
        <f t="shared" si="31"/>
        <v>#N/A</v>
      </c>
      <c r="AC634" s="947"/>
      <c r="AD634" s="948"/>
      <c r="AE634" s="948"/>
      <c r="AF634" s="948"/>
      <c r="AG634" s="948"/>
      <c r="AH634" s="948"/>
      <c r="AI634" s="948"/>
      <c r="AJ634" s="948"/>
      <c r="AK634" s="948"/>
      <c r="AL634" s="948"/>
      <c r="AM634" s="948"/>
      <c r="AN634" s="948"/>
      <c r="AO634" s="948"/>
      <c r="AP634" s="948"/>
      <c r="AQ634" s="949"/>
      <c r="AR634" s="24"/>
      <c r="AS634" s="18"/>
      <c r="AT634" s="5"/>
    </row>
    <row r="635" spans="1:46" s="53" customFormat="1" ht="24.95" customHeight="1" outlineLevel="1">
      <c r="A635" s="5"/>
      <c r="B635" s="947"/>
      <c r="C635" s="948"/>
      <c r="D635" s="948"/>
      <c r="E635" s="948"/>
      <c r="F635" s="948"/>
      <c r="G635" s="948"/>
      <c r="H635" s="948"/>
      <c r="I635" s="948"/>
      <c r="J635" s="948"/>
      <c r="K635" s="948"/>
      <c r="L635" s="948"/>
      <c r="M635" s="948"/>
      <c r="N635" s="948"/>
      <c r="O635" s="948"/>
      <c r="P635" s="948"/>
      <c r="Q635" s="949"/>
      <c r="R635" s="947"/>
      <c r="S635" s="950"/>
      <c r="T635" s="951"/>
      <c r="U635" s="948"/>
      <c r="V635" s="948"/>
      <c r="W635" s="948"/>
      <c r="X635" s="13"/>
      <c r="Y635" s="14"/>
      <c r="Z635" s="13"/>
      <c r="AA635" s="15"/>
      <c r="AB635" s="49" t="e">
        <f t="shared" si="31"/>
        <v>#N/A</v>
      </c>
      <c r="AC635" s="947"/>
      <c r="AD635" s="948"/>
      <c r="AE635" s="948"/>
      <c r="AF635" s="948"/>
      <c r="AG635" s="948"/>
      <c r="AH635" s="948"/>
      <c r="AI635" s="948"/>
      <c r="AJ635" s="948"/>
      <c r="AK635" s="948"/>
      <c r="AL635" s="948"/>
      <c r="AM635" s="948"/>
      <c r="AN635" s="948"/>
      <c r="AO635" s="948"/>
      <c r="AP635" s="948"/>
      <c r="AQ635" s="949"/>
      <c r="AR635" s="24"/>
      <c r="AS635" s="18"/>
      <c r="AT635" s="5"/>
    </row>
    <row r="636" spans="1:46" s="53" customFormat="1" ht="24.95" customHeight="1" outlineLevel="1">
      <c r="A636" s="5"/>
      <c r="B636" s="947"/>
      <c r="C636" s="948"/>
      <c r="D636" s="948"/>
      <c r="E636" s="948"/>
      <c r="F636" s="948"/>
      <c r="G636" s="948"/>
      <c r="H636" s="948"/>
      <c r="I636" s="948"/>
      <c r="J636" s="948"/>
      <c r="K636" s="948"/>
      <c r="L636" s="948"/>
      <c r="M636" s="948"/>
      <c r="N636" s="948"/>
      <c r="O636" s="948"/>
      <c r="P636" s="948"/>
      <c r="Q636" s="949"/>
      <c r="R636" s="947"/>
      <c r="S636" s="950"/>
      <c r="T636" s="951"/>
      <c r="U636" s="948"/>
      <c r="V636" s="948"/>
      <c r="W636" s="948"/>
      <c r="X636" s="13"/>
      <c r="Y636" s="14"/>
      <c r="Z636" s="13"/>
      <c r="AA636" s="15"/>
      <c r="AB636" s="49" t="e">
        <f t="shared" si="31"/>
        <v>#N/A</v>
      </c>
      <c r="AC636" s="947"/>
      <c r="AD636" s="948"/>
      <c r="AE636" s="948"/>
      <c r="AF636" s="948"/>
      <c r="AG636" s="948"/>
      <c r="AH636" s="948"/>
      <c r="AI636" s="948"/>
      <c r="AJ636" s="948"/>
      <c r="AK636" s="948"/>
      <c r="AL636" s="948"/>
      <c r="AM636" s="948"/>
      <c r="AN636" s="948"/>
      <c r="AO636" s="948"/>
      <c r="AP636" s="948"/>
      <c r="AQ636" s="949"/>
      <c r="AR636" s="24"/>
      <c r="AS636" s="18"/>
      <c r="AT636" s="5"/>
    </row>
    <row r="637" spans="1:46" s="53" customFormat="1" ht="24.95" customHeight="1" outlineLevel="1">
      <c r="A637" s="5"/>
      <c r="B637" s="947"/>
      <c r="C637" s="948"/>
      <c r="D637" s="948"/>
      <c r="E637" s="948"/>
      <c r="F637" s="948"/>
      <c r="G637" s="948"/>
      <c r="H637" s="948"/>
      <c r="I637" s="948"/>
      <c r="J637" s="948"/>
      <c r="K637" s="948"/>
      <c r="L637" s="948"/>
      <c r="M637" s="948"/>
      <c r="N637" s="948"/>
      <c r="O637" s="948"/>
      <c r="P637" s="948"/>
      <c r="Q637" s="949"/>
      <c r="R637" s="947"/>
      <c r="S637" s="950"/>
      <c r="T637" s="951"/>
      <c r="U637" s="948"/>
      <c r="V637" s="948"/>
      <c r="W637" s="948"/>
      <c r="X637" s="13"/>
      <c r="Y637" s="14"/>
      <c r="Z637" s="13"/>
      <c r="AA637" s="15"/>
      <c r="AB637" s="49" t="e">
        <f t="shared" si="31"/>
        <v>#N/A</v>
      </c>
      <c r="AC637" s="947"/>
      <c r="AD637" s="948"/>
      <c r="AE637" s="948"/>
      <c r="AF637" s="948"/>
      <c r="AG637" s="948"/>
      <c r="AH637" s="948"/>
      <c r="AI637" s="948"/>
      <c r="AJ637" s="948"/>
      <c r="AK637" s="948"/>
      <c r="AL637" s="948"/>
      <c r="AM637" s="948"/>
      <c r="AN637" s="948"/>
      <c r="AO637" s="948"/>
      <c r="AP637" s="948"/>
      <c r="AQ637" s="949"/>
      <c r="AR637" s="24"/>
      <c r="AS637" s="18"/>
      <c r="AT637" s="5"/>
    </row>
    <row r="638" spans="1:46" s="53" customFormat="1" ht="24.95" customHeight="1" outlineLevel="1">
      <c r="A638" s="5"/>
      <c r="B638" s="947"/>
      <c r="C638" s="948"/>
      <c r="D638" s="948"/>
      <c r="E638" s="948"/>
      <c r="F638" s="948"/>
      <c r="G638" s="948"/>
      <c r="H638" s="948"/>
      <c r="I638" s="948"/>
      <c r="J638" s="948"/>
      <c r="K638" s="948"/>
      <c r="L638" s="948"/>
      <c r="M638" s="948"/>
      <c r="N638" s="948"/>
      <c r="O638" s="948"/>
      <c r="P638" s="948"/>
      <c r="Q638" s="949"/>
      <c r="R638" s="947"/>
      <c r="S638" s="950"/>
      <c r="T638" s="951"/>
      <c r="U638" s="948"/>
      <c r="V638" s="948"/>
      <c r="W638" s="948"/>
      <c r="X638" s="13" t="s">
        <v>173</v>
      </c>
      <c r="Y638" s="14" t="s">
        <v>173</v>
      </c>
      <c r="Z638" s="13"/>
      <c r="AA638" s="15"/>
      <c r="AB638" s="49" t="e">
        <f t="shared" si="31"/>
        <v>#N/A</v>
      </c>
      <c r="AC638" s="947"/>
      <c r="AD638" s="948"/>
      <c r="AE638" s="948"/>
      <c r="AF638" s="948"/>
      <c r="AG638" s="948"/>
      <c r="AH638" s="948"/>
      <c r="AI638" s="948"/>
      <c r="AJ638" s="948"/>
      <c r="AK638" s="948"/>
      <c r="AL638" s="948"/>
      <c r="AM638" s="948"/>
      <c r="AN638" s="948"/>
      <c r="AO638" s="948"/>
      <c r="AP638" s="948"/>
      <c r="AQ638" s="949"/>
      <c r="AR638" s="24"/>
      <c r="AS638" s="18"/>
      <c r="AT638" s="5"/>
    </row>
    <row r="639" spans="1:46" s="53" customFormat="1" ht="24.95" customHeight="1" outlineLevel="1" thickBot="1">
      <c r="A639" s="5"/>
      <c r="B639" s="947"/>
      <c r="C639" s="948"/>
      <c r="D639" s="948"/>
      <c r="E639" s="948"/>
      <c r="F639" s="948"/>
      <c r="G639" s="948"/>
      <c r="H639" s="948"/>
      <c r="I639" s="948"/>
      <c r="J639" s="948"/>
      <c r="K639" s="948"/>
      <c r="L639" s="948"/>
      <c r="M639" s="948"/>
      <c r="N639" s="948"/>
      <c r="O639" s="948"/>
      <c r="P639" s="948"/>
      <c r="Q639" s="949"/>
      <c r="R639" s="952"/>
      <c r="S639" s="953"/>
      <c r="T639" s="954"/>
      <c r="U639" s="955"/>
      <c r="V639" s="955"/>
      <c r="W639" s="955"/>
      <c r="X639" s="19" t="s">
        <v>173</v>
      </c>
      <c r="Y639" s="20" t="s">
        <v>173</v>
      </c>
      <c r="Z639" s="28"/>
      <c r="AA639" s="50"/>
      <c r="AB639" s="49" t="e">
        <f t="shared" si="31"/>
        <v>#N/A</v>
      </c>
      <c r="AC639" s="952"/>
      <c r="AD639" s="955"/>
      <c r="AE639" s="955"/>
      <c r="AF639" s="955"/>
      <c r="AG639" s="955"/>
      <c r="AH639" s="955"/>
      <c r="AI639" s="955"/>
      <c r="AJ639" s="955"/>
      <c r="AK639" s="955"/>
      <c r="AL639" s="955"/>
      <c r="AM639" s="955"/>
      <c r="AN639" s="955"/>
      <c r="AO639" s="955"/>
      <c r="AP639" s="955"/>
      <c r="AQ639" s="956"/>
      <c r="AR639" s="26"/>
      <c r="AS639" s="22"/>
      <c r="AT639" s="5"/>
    </row>
    <row r="640" spans="1:46" s="53" customFormat="1" ht="24.95" customHeight="1" outlineLevel="1" thickBot="1">
      <c r="B640" s="938"/>
      <c r="C640" s="939"/>
      <c r="D640" s="939"/>
      <c r="E640" s="939"/>
      <c r="F640" s="939"/>
      <c r="G640" s="939"/>
      <c r="H640" s="939"/>
      <c r="I640" s="939"/>
      <c r="J640" s="939"/>
      <c r="K640" s="939"/>
      <c r="L640" s="939"/>
      <c r="M640" s="939"/>
      <c r="N640" s="939"/>
      <c r="O640" s="939"/>
      <c r="P640" s="939"/>
      <c r="Q640" s="940"/>
      <c r="R640" s="941" t="s">
        <v>132</v>
      </c>
      <c r="S640" s="942"/>
      <c r="T640" s="942"/>
      <c r="U640" s="942"/>
      <c r="V640" s="942"/>
      <c r="W640" s="942"/>
      <c r="X640" s="942"/>
      <c r="Y640" s="943"/>
      <c r="Z640" s="62">
        <f>ROUNDUP(SUM(Z631:Z639)*$AK629,0)</f>
        <v>0</v>
      </c>
      <c r="AA640" s="63">
        <f>ROUNDUP(SUM(AA631:AA639)*$AK629,0)</f>
        <v>0</v>
      </c>
      <c r="AB640" s="69"/>
      <c r="AC640" s="944"/>
      <c r="AD640" s="945"/>
      <c r="AE640" s="945"/>
      <c r="AF640" s="945"/>
      <c r="AG640" s="945"/>
      <c r="AH640" s="945"/>
      <c r="AI640" s="945"/>
      <c r="AJ640" s="945"/>
      <c r="AK640" s="945"/>
      <c r="AL640" s="945"/>
      <c r="AM640" s="945"/>
      <c r="AN640" s="945"/>
      <c r="AO640" s="945"/>
      <c r="AP640" s="945"/>
      <c r="AQ640" s="945"/>
      <c r="AR640" s="945"/>
      <c r="AS640" s="946"/>
      <c r="AT640" s="5"/>
    </row>
    <row r="641" spans="1:46" s="53" customFormat="1" ht="24.95" customHeight="1" outlineLevel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1"/>
      <c r="AS641" s="1"/>
      <c r="AT641" s="5"/>
    </row>
    <row r="642" spans="1:46" s="53" customFormat="1" ht="24.95" customHeight="1" thickBo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1"/>
      <c r="AS642" s="1"/>
      <c r="AT642" s="5"/>
    </row>
    <row r="643" spans="1:46" s="53" customFormat="1" ht="24.95" customHeight="1">
      <c r="A643" s="5"/>
      <c r="B643" s="997" t="s">
        <v>267</v>
      </c>
      <c r="C643" s="998"/>
      <c r="D643" s="975" t="s">
        <v>109</v>
      </c>
      <c r="E643" s="979"/>
      <c r="F643" s="979"/>
      <c r="G643" s="979"/>
      <c r="H643" s="979"/>
      <c r="I643" s="979"/>
      <c r="J643" s="979"/>
      <c r="K643" s="979"/>
      <c r="L643" s="979"/>
      <c r="M643" s="979"/>
      <c r="N643" s="979"/>
      <c r="O643" s="979"/>
      <c r="P643" s="979"/>
      <c r="Q643" s="979"/>
      <c r="R643" s="979"/>
      <c r="S643" s="979"/>
      <c r="T643" s="979"/>
      <c r="U643" s="979"/>
      <c r="V643" s="979"/>
      <c r="W643" s="979"/>
      <c r="X643" s="979"/>
      <c r="Y643" s="979"/>
      <c r="Z643" s="979"/>
      <c r="AA643" s="979"/>
      <c r="AB643" s="979"/>
      <c r="AC643" s="979"/>
      <c r="AD643" s="979"/>
      <c r="AE643" s="979"/>
      <c r="AF643" s="979"/>
      <c r="AG643" s="979"/>
      <c r="AH643" s="979"/>
      <c r="AI643" s="979"/>
      <c r="AJ643" s="979"/>
      <c r="AK643" s="976"/>
      <c r="AL643" s="1001" t="s">
        <v>168</v>
      </c>
      <c r="AM643" s="1002"/>
      <c r="AN643" s="1002"/>
      <c r="AO643" s="1002"/>
      <c r="AP643" s="1002"/>
      <c r="AQ643" s="1002"/>
      <c r="AR643" s="1002"/>
      <c r="AS643" s="1003"/>
      <c r="AT643" s="5"/>
    </row>
    <row r="644" spans="1:46" s="53" customFormat="1" ht="24.95" customHeight="1" thickBot="1">
      <c r="A644" s="5"/>
      <c r="B644" s="999"/>
      <c r="C644" s="1000"/>
      <c r="D644" s="977"/>
      <c r="E644" s="980"/>
      <c r="F644" s="980"/>
      <c r="G644" s="980"/>
      <c r="H644" s="980"/>
      <c r="I644" s="980"/>
      <c r="J644" s="980"/>
      <c r="K644" s="980"/>
      <c r="L644" s="980"/>
      <c r="M644" s="980"/>
      <c r="N644" s="980"/>
      <c r="O644" s="980"/>
      <c r="P644" s="980"/>
      <c r="Q644" s="980"/>
      <c r="R644" s="980"/>
      <c r="S644" s="980"/>
      <c r="T644" s="980"/>
      <c r="U644" s="980"/>
      <c r="V644" s="980"/>
      <c r="W644" s="980"/>
      <c r="X644" s="980"/>
      <c r="Y644" s="980"/>
      <c r="Z644" s="980"/>
      <c r="AA644" s="980"/>
      <c r="AB644" s="980"/>
      <c r="AC644" s="980"/>
      <c r="AD644" s="980"/>
      <c r="AE644" s="980"/>
      <c r="AF644" s="980"/>
      <c r="AG644" s="980"/>
      <c r="AH644" s="980"/>
      <c r="AI644" s="980"/>
      <c r="AJ644" s="980"/>
      <c r="AK644" s="978"/>
      <c r="AL644" s="1004"/>
      <c r="AM644" s="1005"/>
      <c r="AN644" s="1005"/>
      <c r="AO644" s="1005"/>
      <c r="AP644" s="1005"/>
      <c r="AQ644" s="1005"/>
      <c r="AR644" s="1005"/>
      <c r="AS644" s="1006"/>
      <c r="AT644" s="5"/>
    </row>
    <row r="645" spans="1:46" s="53" customFormat="1" ht="24.95" customHeight="1" outlineLevel="1" thickTop="1" thickBot="1">
      <c r="B645" s="987"/>
      <c r="C645" s="988"/>
      <c r="D645" s="988"/>
      <c r="E645" s="988"/>
      <c r="F645" s="988"/>
      <c r="G645" s="988"/>
      <c r="H645" s="988"/>
      <c r="I645" s="988"/>
      <c r="J645" s="988"/>
      <c r="K645" s="988"/>
      <c r="L645" s="988"/>
      <c r="M645" s="988"/>
      <c r="N645" s="988"/>
      <c r="O645" s="988"/>
      <c r="P645" s="988"/>
      <c r="Q645" s="988"/>
      <c r="R645" s="988"/>
      <c r="S645" s="988"/>
      <c r="T645" s="988"/>
      <c r="U645" s="988"/>
      <c r="V645" s="988"/>
      <c r="W645" s="988"/>
      <c r="X645" s="988"/>
      <c r="Y645" s="989"/>
      <c r="Z645" s="990" t="s">
        <v>115</v>
      </c>
      <c r="AA645" s="991"/>
      <c r="AB645" s="992"/>
      <c r="AC645" s="993" t="s">
        <v>116</v>
      </c>
      <c r="AD645" s="994"/>
      <c r="AE645" s="994"/>
      <c r="AF645" s="994"/>
      <c r="AG645" s="994"/>
      <c r="AH645" s="994"/>
      <c r="AI645" s="581">
        <v>15</v>
      </c>
      <c r="AJ645" s="582"/>
      <c r="AK645" s="995">
        <f>AI645/AR$9</f>
        <v>0.57692307692307687</v>
      </c>
      <c r="AL645" s="996"/>
      <c r="AM645" s="920" t="s">
        <v>175</v>
      </c>
      <c r="AN645" s="963"/>
      <c r="AO645" s="963"/>
      <c r="AP645" s="963"/>
      <c r="AQ645" s="921"/>
      <c r="AR645" s="1007"/>
      <c r="AS645" s="962"/>
      <c r="AT645" s="5"/>
    </row>
    <row r="646" spans="1:46" s="53" customFormat="1" ht="24.95" customHeight="1" outlineLevel="1" thickTop="1">
      <c r="B646" s="920" t="s">
        <v>117</v>
      </c>
      <c r="C646" s="963"/>
      <c r="D646" s="963"/>
      <c r="E646" s="963"/>
      <c r="F646" s="963"/>
      <c r="G646" s="963"/>
      <c r="H646" s="963"/>
      <c r="I646" s="963"/>
      <c r="J646" s="963"/>
      <c r="K646" s="963"/>
      <c r="L646" s="963"/>
      <c r="M646" s="963"/>
      <c r="N646" s="963"/>
      <c r="O646" s="963"/>
      <c r="P646" s="963"/>
      <c r="Q646" s="964"/>
      <c r="R646" s="920" t="s">
        <v>118</v>
      </c>
      <c r="S646" s="921"/>
      <c r="T646" s="963" t="s">
        <v>119</v>
      </c>
      <c r="U646" s="963"/>
      <c r="V646" s="963"/>
      <c r="W646" s="963"/>
      <c r="X646" s="967" t="s">
        <v>46</v>
      </c>
      <c r="Y646" s="969" t="s">
        <v>47</v>
      </c>
      <c r="Z646" s="971" t="s">
        <v>120</v>
      </c>
      <c r="AA646" s="973" t="s">
        <v>121</v>
      </c>
      <c r="AB646" s="969" t="s">
        <v>122</v>
      </c>
      <c r="AC646" s="920" t="s">
        <v>123</v>
      </c>
      <c r="AD646" s="963"/>
      <c r="AE646" s="963"/>
      <c r="AF646" s="963"/>
      <c r="AG646" s="963"/>
      <c r="AH646" s="963"/>
      <c r="AI646" s="963"/>
      <c r="AJ646" s="963"/>
      <c r="AK646" s="963"/>
      <c r="AL646" s="963"/>
      <c r="AM646" s="963"/>
      <c r="AN646" s="963"/>
      <c r="AO646" s="963"/>
      <c r="AP646" s="963"/>
      <c r="AQ646" s="964"/>
      <c r="AR646" s="959" t="s">
        <v>124</v>
      </c>
      <c r="AS646" s="960"/>
      <c r="AT646" s="5"/>
    </row>
    <row r="647" spans="1:46" s="53" customFormat="1" ht="24.95" customHeight="1" outlineLevel="1">
      <c r="B647" s="922"/>
      <c r="C647" s="965"/>
      <c r="D647" s="965"/>
      <c r="E647" s="965"/>
      <c r="F647" s="965"/>
      <c r="G647" s="965"/>
      <c r="H647" s="965"/>
      <c r="I647" s="965"/>
      <c r="J647" s="965"/>
      <c r="K647" s="965"/>
      <c r="L647" s="965"/>
      <c r="M647" s="965"/>
      <c r="N647" s="965"/>
      <c r="O647" s="965"/>
      <c r="P647" s="965"/>
      <c r="Q647" s="966"/>
      <c r="R647" s="922"/>
      <c r="S647" s="923"/>
      <c r="T647" s="965"/>
      <c r="U647" s="965"/>
      <c r="V647" s="965"/>
      <c r="W647" s="965"/>
      <c r="X647" s="968"/>
      <c r="Y647" s="970"/>
      <c r="Z647" s="972"/>
      <c r="AA647" s="974"/>
      <c r="AB647" s="970"/>
      <c r="AC647" s="922"/>
      <c r="AD647" s="965"/>
      <c r="AE647" s="965"/>
      <c r="AF647" s="965"/>
      <c r="AG647" s="965"/>
      <c r="AH647" s="965"/>
      <c r="AI647" s="965"/>
      <c r="AJ647" s="965"/>
      <c r="AK647" s="965"/>
      <c r="AL647" s="965"/>
      <c r="AM647" s="965"/>
      <c r="AN647" s="965"/>
      <c r="AO647" s="965"/>
      <c r="AP647" s="965"/>
      <c r="AQ647" s="966"/>
      <c r="AR647" s="23" t="s">
        <v>125</v>
      </c>
      <c r="AS647" s="12" t="s">
        <v>126</v>
      </c>
      <c r="AT647" s="5"/>
    </row>
    <row r="648" spans="1:46" s="53" customFormat="1" ht="24.95" customHeight="1" outlineLevel="1">
      <c r="A648" s="5"/>
      <c r="B648" s="947" t="s">
        <v>337</v>
      </c>
      <c r="C648" s="948"/>
      <c r="D648" s="948"/>
      <c r="E648" s="948"/>
      <c r="F648" s="948"/>
      <c r="G648" s="948"/>
      <c r="H648" s="948"/>
      <c r="I648" s="948"/>
      <c r="J648" s="948"/>
      <c r="K648" s="948"/>
      <c r="L648" s="948"/>
      <c r="M648" s="948"/>
      <c r="N648" s="948"/>
      <c r="O648" s="948"/>
      <c r="P648" s="948"/>
      <c r="Q648" s="949"/>
      <c r="R648" s="947" t="s">
        <v>127</v>
      </c>
      <c r="S648" s="950"/>
      <c r="T648" s="951" t="s">
        <v>336</v>
      </c>
      <c r="U648" s="948"/>
      <c r="V648" s="948"/>
      <c r="W648" s="948"/>
      <c r="X648" s="13" t="s">
        <v>170</v>
      </c>
      <c r="Y648" s="14"/>
      <c r="Z648" s="13">
        <v>3</v>
      </c>
      <c r="AA648" s="15">
        <v>3</v>
      </c>
      <c r="AB648" s="49" t="str">
        <f>INDEX($AM$116:$AT$119,MATCH(Z648,$AK$116:$AK$119,0),MATCH(AA648,$AM$120:$AT$120,0))</f>
        <v>B</v>
      </c>
      <c r="AC648" s="947"/>
      <c r="AD648" s="948"/>
      <c r="AE648" s="948"/>
      <c r="AF648" s="948"/>
      <c r="AG648" s="948"/>
      <c r="AH648" s="948"/>
      <c r="AI648" s="948"/>
      <c r="AJ648" s="948"/>
      <c r="AK648" s="948"/>
      <c r="AL648" s="948"/>
      <c r="AM648" s="948"/>
      <c r="AN648" s="948"/>
      <c r="AO648" s="948"/>
      <c r="AP648" s="948"/>
      <c r="AQ648" s="949"/>
      <c r="AR648" s="24" t="s">
        <v>170</v>
      </c>
      <c r="AS648" s="18"/>
      <c r="AT648" s="5"/>
    </row>
    <row r="649" spans="1:46" s="53" customFormat="1" ht="24.95" customHeight="1" outlineLevel="1">
      <c r="A649" s="5"/>
      <c r="B649" s="947" t="s">
        <v>338</v>
      </c>
      <c r="C649" s="948"/>
      <c r="D649" s="948"/>
      <c r="E649" s="948"/>
      <c r="F649" s="948"/>
      <c r="G649" s="948"/>
      <c r="H649" s="948"/>
      <c r="I649" s="948"/>
      <c r="J649" s="948"/>
      <c r="K649" s="948"/>
      <c r="L649" s="948"/>
      <c r="M649" s="948"/>
      <c r="N649" s="948"/>
      <c r="O649" s="948"/>
      <c r="P649" s="948"/>
      <c r="Q649" s="949"/>
      <c r="R649" s="947"/>
      <c r="S649" s="950"/>
      <c r="T649" s="951"/>
      <c r="U649" s="948"/>
      <c r="V649" s="948"/>
      <c r="W649" s="948"/>
      <c r="X649" s="13"/>
      <c r="Y649" s="14"/>
      <c r="Z649" s="13">
        <v>3</v>
      </c>
      <c r="AA649" s="15">
        <v>3</v>
      </c>
      <c r="AB649" s="49" t="str">
        <f t="shared" ref="AB649:AB655" si="32">INDEX($AM$116:$AT$119,MATCH(Z649,$AK$116:$AK$119,0),MATCH(AA649,$AM$120:$AT$120,0))</f>
        <v>B</v>
      </c>
      <c r="AC649" s="947" t="s">
        <v>341</v>
      </c>
      <c r="AD649" s="948"/>
      <c r="AE649" s="948"/>
      <c r="AF649" s="948"/>
      <c r="AG649" s="948"/>
      <c r="AH649" s="948"/>
      <c r="AI649" s="948"/>
      <c r="AJ649" s="948"/>
      <c r="AK649" s="948"/>
      <c r="AL649" s="948"/>
      <c r="AM649" s="948"/>
      <c r="AN649" s="948"/>
      <c r="AO649" s="948"/>
      <c r="AP649" s="948"/>
      <c r="AQ649" s="949"/>
      <c r="AR649" s="24" t="s">
        <v>170</v>
      </c>
      <c r="AS649" s="18"/>
      <c r="AT649" s="5"/>
    </row>
    <row r="650" spans="1:46" s="53" customFormat="1" ht="24.95" customHeight="1" outlineLevel="1">
      <c r="A650" s="5"/>
      <c r="B650" s="947" t="s">
        <v>339</v>
      </c>
      <c r="C650" s="948"/>
      <c r="D650" s="948"/>
      <c r="E650" s="948"/>
      <c r="F650" s="948"/>
      <c r="G650" s="948"/>
      <c r="H650" s="948"/>
      <c r="I650" s="948"/>
      <c r="J650" s="948"/>
      <c r="K650" s="948"/>
      <c r="L650" s="948"/>
      <c r="M650" s="948"/>
      <c r="N650" s="948"/>
      <c r="O650" s="948"/>
      <c r="P650" s="948"/>
      <c r="Q650" s="949"/>
      <c r="R650" s="947"/>
      <c r="S650" s="950"/>
      <c r="T650" s="951"/>
      <c r="U650" s="948"/>
      <c r="V650" s="948"/>
      <c r="W650" s="948"/>
      <c r="X650" s="13"/>
      <c r="Y650" s="14"/>
      <c r="Z650" s="13"/>
      <c r="AA650" s="15"/>
      <c r="AB650" s="49" t="e">
        <f t="shared" si="32"/>
        <v>#N/A</v>
      </c>
      <c r="AC650" s="947" t="s">
        <v>342</v>
      </c>
      <c r="AD650" s="948"/>
      <c r="AE650" s="948"/>
      <c r="AF650" s="948"/>
      <c r="AG650" s="948"/>
      <c r="AH650" s="948"/>
      <c r="AI650" s="948"/>
      <c r="AJ650" s="948"/>
      <c r="AK650" s="948"/>
      <c r="AL650" s="948"/>
      <c r="AM650" s="948"/>
      <c r="AN650" s="948"/>
      <c r="AO650" s="948"/>
      <c r="AP650" s="948"/>
      <c r="AQ650" s="949"/>
      <c r="AR650" s="24"/>
      <c r="AS650" s="18"/>
      <c r="AT650" s="5"/>
    </row>
    <row r="651" spans="1:46" s="53" customFormat="1" ht="24.95" customHeight="1" outlineLevel="1">
      <c r="A651" s="5"/>
      <c r="B651" s="947" t="s">
        <v>340</v>
      </c>
      <c r="C651" s="948"/>
      <c r="D651" s="948"/>
      <c r="E651" s="948"/>
      <c r="F651" s="948"/>
      <c r="G651" s="948"/>
      <c r="H651" s="948"/>
      <c r="I651" s="948"/>
      <c r="J651" s="948"/>
      <c r="K651" s="948"/>
      <c r="L651" s="948"/>
      <c r="M651" s="948"/>
      <c r="N651" s="948"/>
      <c r="O651" s="948"/>
      <c r="P651" s="948"/>
      <c r="Q651" s="949"/>
      <c r="R651" s="947"/>
      <c r="S651" s="950"/>
      <c r="T651" s="951"/>
      <c r="U651" s="948"/>
      <c r="V651" s="948"/>
      <c r="W651" s="948"/>
      <c r="X651" s="13"/>
      <c r="Y651" s="14"/>
      <c r="Z651" s="13"/>
      <c r="AA651" s="15"/>
      <c r="AB651" s="49" t="e">
        <f t="shared" si="32"/>
        <v>#N/A</v>
      </c>
      <c r="AC651" s="947" t="s">
        <v>378</v>
      </c>
      <c r="AD651" s="948"/>
      <c r="AE651" s="948"/>
      <c r="AF651" s="948"/>
      <c r="AG651" s="948"/>
      <c r="AH651" s="948"/>
      <c r="AI651" s="948"/>
      <c r="AJ651" s="948"/>
      <c r="AK651" s="948"/>
      <c r="AL651" s="948"/>
      <c r="AM651" s="948"/>
      <c r="AN651" s="948"/>
      <c r="AO651" s="948"/>
      <c r="AP651" s="948"/>
      <c r="AQ651" s="949"/>
      <c r="AR651" s="24" t="s">
        <v>170</v>
      </c>
      <c r="AS651" s="18"/>
      <c r="AT651" s="5"/>
    </row>
    <row r="652" spans="1:46" s="53" customFormat="1" ht="24.95" customHeight="1" outlineLevel="1">
      <c r="A652" s="5"/>
      <c r="B652" s="947"/>
      <c r="C652" s="948"/>
      <c r="D652" s="948"/>
      <c r="E652" s="948"/>
      <c r="F652" s="948"/>
      <c r="G652" s="948"/>
      <c r="H652" s="948"/>
      <c r="I652" s="948"/>
      <c r="J652" s="948"/>
      <c r="K652" s="948"/>
      <c r="L652" s="948"/>
      <c r="M652" s="948"/>
      <c r="N652" s="948"/>
      <c r="O652" s="948"/>
      <c r="P652" s="948"/>
      <c r="Q652" s="949"/>
      <c r="R652" s="947"/>
      <c r="S652" s="950"/>
      <c r="T652" s="951"/>
      <c r="U652" s="948"/>
      <c r="V652" s="948"/>
      <c r="W652" s="948"/>
      <c r="X652" s="13"/>
      <c r="Y652" s="14"/>
      <c r="Z652" s="13"/>
      <c r="AA652" s="15"/>
      <c r="AB652" s="49" t="e">
        <f t="shared" si="32"/>
        <v>#N/A</v>
      </c>
      <c r="AC652" s="947"/>
      <c r="AD652" s="948"/>
      <c r="AE652" s="948"/>
      <c r="AF652" s="948"/>
      <c r="AG652" s="948"/>
      <c r="AH652" s="948"/>
      <c r="AI652" s="948"/>
      <c r="AJ652" s="948"/>
      <c r="AK652" s="948"/>
      <c r="AL652" s="948"/>
      <c r="AM652" s="948"/>
      <c r="AN652" s="948"/>
      <c r="AO652" s="948"/>
      <c r="AP652" s="948"/>
      <c r="AQ652" s="949"/>
      <c r="AR652" s="24"/>
      <c r="AS652" s="18"/>
      <c r="AT652" s="5"/>
    </row>
    <row r="653" spans="1:46" s="53" customFormat="1" ht="24.95" customHeight="1" outlineLevel="1">
      <c r="A653" s="5"/>
      <c r="B653" s="947"/>
      <c r="C653" s="948"/>
      <c r="D653" s="948"/>
      <c r="E653" s="948"/>
      <c r="F653" s="948"/>
      <c r="G653" s="948"/>
      <c r="H653" s="948"/>
      <c r="I653" s="948"/>
      <c r="J653" s="948"/>
      <c r="K653" s="948"/>
      <c r="L653" s="948"/>
      <c r="M653" s="948"/>
      <c r="N653" s="948"/>
      <c r="O653" s="948"/>
      <c r="P653" s="948"/>
      <c r="Q653" s="949"/>
      <c r="R653" s="947"/>
      <c r="S653" s="950"/>
      <c r="T653" s="951"/>
      <c r="U653" s="948"/>
      <c r="V653" s="948"/>
      <c r="W653" s="948"/>
      <c r="X653" s="13"/>
      <c r="Y653" s="14"/>
      <c r="Z653" s="13"/>
      <c r="AA653" s="15"/>
      <c r="AB653" s="49" t="e">
        <f t="shared" si="32"/>
        <v>#N/A</v>
      </c>
      <c r="AC653" s="947"/>
      <c r="AD653" s="948"/>
      <c r="AE653" s="948"/>
      <c r="AF653" s="948"/>
      <c r="AG653" s="948"/>
      <c r="AH653" s="948"/>
      <c r="AI653" s="948"/>
      <c r="AJ653" s="948"/>
      <c r="AK653" s="948"/>
      <c r="AL653" s="948"/>
      <c r="AM653" s="948"/>
      <c r="AN653" s="948"/>
      <c r="AO653" s="948"/>
      <c r="AP653" s="948"/>
      <c r="AQ653" s="949"/>
      <c r="AR653" s="24"/>
      <c r="AS653" s="18"/>
      <c r="AT653" s="5"/>
    </row>
    <row r="654" spans="1:46" s="53" customFormat="1" ht="24.95" customHeight="1" outlineLevel="1">
      <c r="A654" s="5"/>
      <c r="B654" s="947"/>
      <c r="C654" s="948"/>
      <c r="D654" s="948"/>
      <c r="E654" s="948"/>
      <c r="F654" s="948"/>
      <c r="G654" s="948"/>
      <c r="H654" s="948"/>
      <c r="I654" s="948"/>
      <c r="J654" s="948"/>
      <c r="K654" s="948"/>
      <c r="L654" s="948"/>
      <c r="M654" s="948"/>
      <c r="N654" s="948"/>
      <c r="O654" s="948"/>
      <c r="P654" s="948"/>
      <c r="Q654" s="949"/>
      <c r="R654" s="947"/>
      <c r="S654" s="950"/>
      <c r="T654" s="951"/>
      <c r="U654" s="948"/>
      <c r="V654" s="948"/>
      <c r="W654" s="948"/>
      <c r="X654" s="13"/>
      <c r="Y654" s="14"/>
      <c r="Z654" s="13"/>
      <c r="AA654" s="15"/>
      <c r="AB654" s="49" t="e">
        <f t="shared" si="32"/>
        <v>#N/A</v>
      </c>
      <c r="AC654" s="947"/>
      <c r="AD654" s="948"/>
      <c r="AE654" s="948"/>
      <c r="AF654" s="948"/>
      <c r="AG654" s="948"/>
      <c r="AH654" s="948"/>
      <c r="AI654" s="948"/>
      <c r="AJ654" s="948"/>
      <c r="AK654" s="948"/>
      <c r="AL654" s="948"/>
      <c r="AM654" s="948"/>
      <c r="AN654" s="948"/>
      <c r="AO654" s="948"/>
      <c r="AP654" s="948"/>
      <c r="AQ654" s="949"/>
      <c r="AR654" s="24"/>
      <c r="AS654" s="18"/>
      <c r="AT654" s="5"/>
    </row>
    <row r="655" spans="1:46" s="53" customFormat="1" ht="24.95" customHeight="1" outlineLevel="1" thickBot="1">
      <c r="A655" s="5"/>
      <c r="B655" s="947"/>
      <c r="C655" s="948"/>
      <c r="D655" s="948"/>
      <c r="E655" s="948"/>
      <c r="F655" s="948"/>
      <c r="G655" s="948"/>
      <c r="H655" s="948"/>
      <c r="I655" s="948"/>
      <c r="J655" s="948"/>
      <c r="K655" s="948"/>
      <c r="L655" s="948"/>
      <c r="M655" s="948"/>
      <c r="N655" s="948"/>
      <c r="O655" s="948"/>
      <c r="P655" s="948"/>
      <c r="Q655" s="949"/>
      <c r="R655" s="952"/>
      <c r="S655" s="953"/>
      <c r="T655" s="954"/>
      <c r="U655" s="955"/>
      <c r="V655" s="955"/>
      <c r="W655" s="955"/>
      <c r="X655" s="13"/>
      <c r="Y655" s="14"/>
      <c r="Z655" s="28"/>
      <c r="AA655" s="50"/>
      <c r="AB655" s="49" t="e">
        <f t="shared" si="32"/>
        <v>#N/A</v>
      </c>
      <c r="AC655" s="952"/>
      <c r="AD655" s="955"/>
      <c r="AE655" s="955"/>
      <c r="AF655" s="955"/>
      <c r="AG655" s="955"/>
      <c r="AH655" s="955"/>
      <c r="AI655" s="955"/>
      <c r="AJ655" s="955"/>
      <c r="AK655" s="955"/>
      <c r="AL655" s="955"/>
      <c r="AM655" s="955"/>
      <c r="AN655" s="955"/>
      <c r="AO655" s="955"/>
      <c r="AP655" s="955"/>
      <c r="AQ655" s="956"/>
      <c r="AR655" s="26"/>
      <c r="AS655" s="22"/>
      <c r="AT655" s="5"/>
    </row>
    <row r="656" spans="1:46" s="53" customFormat="1" ht="24.95" customHeight="1" outlineLevel="1" thickBot="1">
      <c r="B656" s="938"/>
      <c r="C656" s="939"/>
      <c r="D656" s="939"/>
      <c r="E656" s="939"/>
      <c r="F656" s="939"/>
      <c r="G656" s="939"/>
      <c r="H656" s="939"/>
      <c r="I656" s="939"/>
      <c r="J656" s="939"/>
      <c r="K656" s="939"/>
      <c r="L656" s="939"/>
      <c r="M656" s="939"/>
      <c r="N656" s="939"/>
      <c r="O656" s="939"/>
      <c r="P656" s="939"/>
      <c r="Q656" s="940"/>
      <c r="R656" s="941" t="s">
        <v>132</v>
      </c>
      <c r="S656" s="942"/>
      <c r="T656" s="942"/>
      <c r="U656" s="942"/>
      <c r="V656" s="942"/>
      <c r="W656" s="942"/>
      <c r="X656" s="942"/>
      <c r="Y656" s="943"/>
      <c r="Z656" s="62">
        <f>ROUNDUP(SUM(Z647:Z655)*$AK645,0)</f>
        <v>4</v>
      </c>
      <c r="AA656" s="63">
        <f>ROUNDUP(SUM(AA647:AA655)*$AK645,0)</f>
        <v>4</v>
      </c>
      <c r="AB656" s="69"/>
      <c r="AC656" s="944"/>
      <c r="AD656" s="945"/>
      <c r="AE656" s="945"/>
      <c r="AF656" s="945"/>
      <c r="AG656" s="945"/>
      <c r="AH656" s="945"/>
      <c r="AI656" s="945"/>
      <c r="AJ656" s="945"/>
      <c r="AK656" s="945"/>
      <c r="AL656" s="945"/>
      <c r="AM656" s="945"/>
      <c r="AN656" s="945"/>
      <c r="AO656" s="945"/>
      <c r="AP656" s="945"/>
      <c r="AQ656" s="945"/>
      <c r="AR656" s="945"/>
      <c r="AS656" s="946"/>
      <c r="AT656" s="5"/>
    </row>
    <row r="657" spans="1:46" s="53" customFormat="1" ht="24.95" customHeight="1" outlineLevel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1"/>
      <c r="AS657" s="1"/>
      <c r="AT657" s="5"/>
    </row>
    <row r="658" spans="1:46" s="53" customFormat="1" ht="24.95" customHeight="1" thickBo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1"/>
      <c r="AS658" s="1"/>
      <c r="AT658" s="5"/>
    </row>
    <row r="659" spans="1:46" s="53" customFormat="1" ht="24.95" customHeight="1">
      <c r="A659" s="5"/>
      <c r="B659" s="997" t="s">
        <v>268</v>
      </c>
      <c r="C659" s="998"/>
      <c r="D659" s="975" t="s">
        <v>110</v>
      </c>
      <c r="E659" s="979"/>
      <c r="F659" s="979"/>
      <c r="G659" s="979"/>
      <c r="H659" s="979"/>
      <c r="I659" s="979"/>
      <c r="J659" s="979"/>
      <c r="K659" s="979"/>
      <c r="L659" s="979"/>
      <c r="M659" s="979"/>
      <c r="N659" s="979"/>
      <c r="O659" s="979"/>
      <c r="P659" s="979"/>
      <c r="Q659" s="979"/>
      <c r="R659" s="979"/>
      <c r="S659" s="979"/>
      <c r="T659" s="979"/>
      <c r="U659" s="979"/>
      <c r="V659" s="979"/>
      <c r="W659" s="979"/>
      <c r="X659" s="979"/>
      <c r="Y659" s="979"/>
      <c r="Z659" s="979"/>
      <c r="AA659" s="979"/>
      <c r="AB659" s="979"/>
      <c r="AC659" s="979"/>
      <c r="AD659" s="979"/>
      <c r="AE659" s="979"/>
      <c r="AF659" s="979"/>
      <c r="AG659" s="979"/>
      <c r="AH659" s="979"/>
      <c r="AI659" s="979"/>
      <c r="AJ659" s="979"/>
      <c r="AK659" s="976"/>
      <c r="AL659" s="1001" t="s">
        <v>168</v>
      </c>
      <c r="AM659" s="1002"/>
      <c r="AN659" s="1002"/>
      <c r="AO659" s="1002"/>
      <c r="AP659" s="1002"/>
      <c r="AQ659" s="1002"/>
      <c r="AR659" s="1002"/>
      <c r="AS659" s="1003"/>
      <c r="AT659" s="5"/>
    </row>
    <row r="660" spans="1:46" s="53" customFormat="1" ht="24.95" customHeight="1" thickBot="1">
      <c r="A660" s="5"/>
      <c r="B660" s="999"/>
      <c r="C660" s="1000"/>
      <c r="D660" s="977"/>
      <c r="E660" s="980"/>
      <c r="F660" s="980"/>
      <c r="G660" s="980"/>
      <c r="H660" s="980"/>
      <c r="I660" s="980"/>
      <c r="J660" s="980"/>
      <c r="K660" s="980"/>
      <c r="L660" s="980"/>
      <c r="M660" s="980"/>
      <c r="N660" s="980"/>
      <c r="O660" s="980"/>
      <c r="P660" s="980"/>
      <c r="Q660" s="980"/>
      <c r="R660" s="980"/>
      <c r="S660" s="980"/>
      <c r="T660" s="980"/>
      <c r="U660" s="980"/>
      <c r="V660" s="980"/>
      <c r="W660" s="980"/>
      <c r="X660" s="980"/>
      <c r="Y660" s="980"/>
      <c r="Z660" s="980"/>
      <c r="AA660" s="980"/>
      <c r="AB660" s="980"/>
      <c r="AC660" s="980"/>
      <c r="AD660" s="980"/>
      <c r="AE660" s="980"/>
      <c r="AF660" s="980"/>
      <c r="AG660" s="980"/>
      <c r="AH660" s="980"/>
      <c r="AI660" s="980"/>
      <c r="AJ660" s="980"/>
      <c r="AK660" s="978"/>
      <c r="AL660" s="1004"/>
      <c r="AM660" s="1005"/>
      <c r="AN660" s="1005"/>
      <c r="AO660" s="1005"/>
      <c r="AP660" s="1005"/>
      <c r="AQ660" s="1005"/>
      <c r="AR660" s="1005"/>
      <c r="AS660" s="1006"/>
      <c r="AT660" s="5"/>
    </row>
    <row r="661" spans="1:46" s="53" customFormat="1" ht="24.95" customHeight="1" outlineLevel="1" thickTop="1" thickBot="1">
      <c r="B661" s="987"/>
      <c r="C661" s="988"/>
      <c r="D661" s="988"/>
      <c r="E661" s="988"/>
      <c r="F661" s="988"/>
      <c r="G661" s="988"/>
      <c r="H661" s="988"/>
      <c r="I661" s="988"/>
      <c r="J661" s="988"/>
      <c r="K661" s="988"/>
      <c r="L661" s="988"/>
      <c r="M661" s="988"/>
      <c r="N661" s="988"/>
      <c r="O661" s="988"/>
      <c r="P661" s="988"/>
      <c r="Q661" s="988"/>
      <c r="R661" s="988"/>
      <c r="S661" s="988"/>
      <c r="T661" s="988"/>
      <c r="U661" s="988"/>
      <c r="V661" s="988"/>
      <c r="W661" s="988"/>
      <c r="X661" s="988"/>
      <c r="Y661" s="989"/>
      <c r="Z661" s="990" t="s">
        <v>115</v>
      </c>
      <c r="AA661" s="991"/>
      <c r="AB661" s="992"/>
      <c r="AC661" s="993" t="s">
        <v>116</v>
      </c>
      <c r="AD661" s="994"/>
      <c r="AE661" s="994"/>
      <c r="AF661" s="994"/>
      <c r="AG661" s="994"/>
      <c r="AH661" s="994"/>
      <c r="AI661" s="581">
        <v>15</v>
      </c>
      <c r="AJ661" s="582"/>
      <c r="AK661" s="995">
        <f>AI661/AR$9</f>
        <v>0.57692307692307687</v>
      </c>
      <c r="AL661" s="996"/>
      <c r="AM661" s="920" t="s">
        <v>175</v>
      </c>
      <c r="AN661" s="963"/>
      <c r="AO661" s="963"/>
      <c r="AP661" s="963"/>
      <c r="AQ661" s="921"/>
      <c r="AR661" s="1007"/>
      <c r="AS661" s="962"/>
      <c r="AT661" s="5"/>
    </row>
    <row r="662" spans="1:46" s="53" customFormat="1" ht="24.95" customHeight="1" outlineLevel="1" thickTop="1">
      <c r="B662" s="920" t="s">
        <v>117</v>
      </c>
      <c r="C662" s="963"/>
      <c r="D662" s="963"/>
      <c r="E662" s="963"/>
      <c r="F662" s="963"/>
      <c r="G662" s="963"/>
      <c r="H662" s="963"/>
      <c r="I662" s="963"/>
      <c r="J662" s="963"/>
      <c r="K662" s="963"/>
      <c r="L662" s="963"/>
      <c r="M662" s="963"/>
      <c r="N662" s="963"/>
      <c r="O662" s="963"/>
      <c r="P662" s="963"/>
      <c r="Q662" s="964"/>
      <c r="R662" s="920" t="s">
        <v>118</v>
      </c>
      <c r="S662" s="921"/>
      <c r="T662" s="963" t="s">
        <v>119</v>
      </c>
      <c r="U662" s="963"/>
      <c r="V662" s="963"/>
      <c r="W662" s="963"/>
      <c r="X662" s="967" t="s">
        <v>46</v>
      </c>
      <c r="Y662" s="969" t="s">
        <v>47</v>
      </c>
      <c r="Z662" s="971" t="s">
        <v>120</v>
      </c>
      <c r="AA662" s="973" t="s">
        <v>121</v>
      </c>
      <c r="AB662" s="969" t="s">
        <v>122</v>
      </c>
      <c r="AC662" s="920" t="s">
        <v>123</v>
      </c>
      <c r="AD662" s="963"/>
      <c r="AE662" s="963"/>
      <c r="AF662" s="963"/>
      <c r="AG662" s="963"/>
      <c r="AH662" s="963"/>
      <c r="AI662" s="963"/>
      <c r="AJ662" s="963"/>
      <c r="AK662" s="963"/>
      <c r="AL662" s="963"/>
      <c r="AM662" s="963"/>
      <c r="AN662" s="963"/>
      <c r="AO662" s="963"/>
      <c r="AP662" s="963"/>
      <c r="AQ662" s="964"/>
      <c r="AR662" s="959" t="s">
        <v>124</v>
      </c>
      <c r="AS662" s="960"/>
      <c r="AT662" s="5"/>
    </row>
    <row r="663" spans="1:46" s="53" customFormat="1" ht="24.95" customHeight="1" outlineLevel="1">
      <c r="B663" s="922"/>
      <c r="C663" s="965"/>
      <c r="D663" s="965"/>
      <c r="E663" s="965"/>
      <c r="F663" s="965"/>
      <c r="G663" s="965"/>
      <c r="H663" s="965"/>
      <c r="I663" s="965"/>
      <c r="J663" s="965"/>
      <c r="K663" s="965"/>
      <c r="L663" s="965"/>
      <c r="M663" s="965"/>
      <c r="N663" s="965"/>
      <c r="O663" s="965"/>
      <c r="P663" s="965"/>
      <c r="Q663" s="966"/>
      <c r="R663" s="922"/>
      <c r="S663" s="923"/>
      <c r="T663" s="965"/>
      <c r="U663" s="965"/>
      <c r="V663" s="965"/>
      <c r="W663" s="965"/>
      <c r="X663" s="968"/>
      <c r="Y663" s="970"/>
      <c r="Z663" s="972"/>
      <c r="AA663" s="974"/>
      <c r="AB663" s="970"/>
      <c r="AC663" s="922"/>
      <c r="AD663" s="965"/>
      <c r="AE663" s="965"/>
      <c r="AF663" s="965"/>
      <c r="AG663" s="965"/>
      <c r="AH663" s="965"/>
      <c r="AI663" s="965"/>
      <c r="AJ663" s="965"/>
      <c r="AK663" s="965"/>
      <c r="AL663" s="965"/>
      <c r="AM663" s="965"/>
      <c r="AN663" s="965"/>
      <c r="AO663" s="965"/>
      <c r="AP663" s="965"/>
      <c r="AQ663" s="966"/>
      <c r="AR663" s="23" t="s">
        <v>125</v>
      </c>
      <c r="AS663" s="12" t="s">
        <v>126</v>
      </c>
      <c r="AT663" s="5"/>
    </row>
    <row r="664" spans="1:46" s="53" customFormat="1" ht="24.95" customHeight="1" outlineLevel="1">
      <c r="A664" s="5"/>
      <c r="B664" s="947" t="s">
        <v>337</v>
      </c>
      <c r="C664" s="948"/>
      <c r="D664" s="948"/>
      <c r="E664" s="948"/>
      <c r="F664" s="948"/>
      <c r="G664" s="948"/>
      <c r="H664" s="948"/>
      <c r="I664" s="948"/>
      <c r="J664" s="948"/>
      <c r="K664" s="948"/>
      <c r="L664" s="948"/>
      <c r="M664" s="948"/>
      <c r="N664" s="948"/>
      <c r="O664" s="948"/>
      <c r="P664" s="948"/>
      <c r="Q664" s="949"/>
      <c r="R664" s="947" t="s">
        <v>127</v>
      </c>
      <c r="S664" s="950"/>
      <c r="T664" s="951" t="s">
        <v>336</v>
      </c>
      <c r="U664" s="948"/>
      <c r="V664" s="948"/>
      <c r="W664" s="948"/>
      <c r="X664" s="13" t="s">
        <v>170</v>
      </c>
      <c r="Y664" s="14"/>
      <c r="Z664" s="13">
        <v>3</v>
      </c>
      <c r="AA664" s="15">
        <v>2</v>
      </c>
      <c r="AB664" s="49" t="str">
        <f>INDEX($AM$116:$AT$119,MATCH(Z664,$AK$116:$AK$119,0),MATCH(AA664,$AM$120:$AT$120,0))</f>
        <v>B</v>
      </c>
      <c r="AC664" s="947"/>
      <c r="AD664" s="948"/>
      <c r="AE664" s="948"/>
      <c r="AF664" s="948"/>
      <c r="AG664" s="948"/>
      <c r="AH664" s="948"/>
      <c r="AI664" s="948"/>
      <c r="AJ664" s="948"/>
      <c r="AK664" s="948"/>
      <c r="AL664" s="948"/>
      <c r="AM664" s="948"/>
      <c r="AN664" s="948"/>
      <c r="AO664" s="948"/>
      <c r="AP664" s="948"/>
      <c r="AQ664" s="949"/>
      <c r="AR664" s="24"/>
      <c r="AS664" s="18" t="s">
        <v>170</v>
      </c>
      <c r="AT664" s="5"/>
    </row>
    <row r="665" spans="1:46" s="53" customFormat="1" ht="24.95" customHeight="1" outlineLevel="1">
      <c r="A665" s="5"/>
      <c r="B665" s="947" t="s">
        <v>338</v>
      </c>
      <c r="C665" s="948"/>
      <c r="D665" s="948"/>
      <c r="E665" s="948"/>
      <c r="F665" s="948"/>
      <c r="G665" s="948"/>
      <c r="H665" s="948"/>
      <c r="I665" s="948"/>
      <c r="J665" s="948"/>
      <c r="K665" s="948"/>
      <c r="L665" s="948"/>
      <c r="M665" s="948"/>
      <c r="N665" s="948"/>
      <c r="O665" s="948"/>
      <c r="P665" s="948"/>
      <c r="Q665" s="949"/>
      <c r="R665" s="947"/>
      <c r="S665" s="950"/>
      <c r="T665" s="951"/>
      <c r="U665" s="948"/>
      <c r="V665" s="948"/>
      <c r="W665" s="948"/>
      <c r="X665" s="13"/>
      <c r="Y665" s="14"/>
      <c r="Z665" s="13">
        <v>3</v>
      </c>
      <c r="AA665" s="15">
        <v>2</v>
      </c>
      <c r="AB665" s="49" t="str">
        <f t="shared" ref="AB665:AB671" si="33">INDEX($AM$116:$AT$119,MATCH(Z665,$AK$116:$AK$119,0),MATCH(AA665,$AM$120:$AT$120,0))</f>
        <v>B</v>
      </c>
      <c r="AC665" s="947" t="s">
        <v>341</v>
      </c>
      <c r="AD665" s="948"/>
      <c r="AE665" s="948"/>
      <c r="AF665" s="948"/>
      <c r="AG665" s="948"/>
      <c r="AH665" s="948"/>
      <c r="AI665" s="948"/>
      <c r="AJ665" s="948"/>
      <c r="AK665" s="948"/>
      <c r="AL665" s="948"/>
      <c r="AM665" s="948"/>
      <c r="AN665" s="948"/>
      <c r="AO665" s="948"/>
      <c r="AP665" s="948"/>
      <c r="AQ665" s="949"/>
      <c r="AR665" s="24" t="s">
        <v>170</v>
      </c>
      <c r="AS665" s="18"/>
      <c r="AT665" s="5"/>
    </row>
    <row r="666" spans="1:46" s="53" customFormat="1" ht="24.95" customHeight="1" outlineLevel="1">
      <c r="A666" s="5"/>
      <c r="B666" s="947"/>
      <c r="C666" s="948"/>
      <c r="D666" s="948"/>
      <c r="E666" s="948"/>
      <c r="F666" s="948"/>
      <c r="G666" s="948"/>
      <c r="H666" s="948"/>
      <c r="I666" s="948"/>
      <c r="J666" s="948"/>
      <c r="K666" s="948"/>
      <c r="L666" s="948"/>
      <c r="M666" s="948"/>
      <c r="N666" s="948"/>
      <c r="O666" s="948"/>
      <c r="P666" s="948"/>
      <c r="Q666" s="949"/>
      <c r="R666" s="947"/>
      <c r="S666" s="950"/>
      <c r="T666" s="951"/>
      <c r="U666" s="948"/>
      <c r="V666" s="948"/>
      <c r="W666" s="948"/>
      <c r="X666" s="13"/>
      <c r="Y666" s="14"/>
      <c r="Z666" s="13"/>
      <c r="AA666" s="15"/>
      <c r="AB666" s="49" t="e">
        <f t="shared" si="33"/>
        <v>#N/A</v>
      </c>
      <c r="AC666" s="947" t="s">
        <v>342</v>
      </c>
      <c r="AD666" s="948"/>
      <c r="AE666" s="948"/>
      <c r="AF666" s="948"/>
      <c r="AG666" s="948"/>
      <c r="AH666" s="948"/>
      <c r="AI666" s="948"/>
      <c r="AJ666" s="948"/>
      <c r="AK666" s="948"/>
      <c r="AL666" s="948"/>
      <c r="AM666" s="948"/>
      <c r="AN666" s="948"/>
      <c r="AO666" s="948"/>
      <c r="AP666" s="948"/>
      <c r="AQ666" s="949"/>
      <c r="AR666" s="24"/>
      <c r="AS666" s="18" t="s">
        <v>170</v>
      </c>
      <c r="AT666" s="5"/>
    </row>
    <row r="667" spans="1:46" s="53" customFormat="1" ht="24.95" customHeight="1" outlineLevel="1">
      <c r="A667" s="5"/>
      <c r="B667" s="947"/>
      <c r="C667" s="948"/>
      <c r="D667" s="948"/>
      <c r="E667" s="948"/>
      <c r="F667" s="948"/>
      <c r="G667" s="948"/>
      <c r="H667" s="948"/>
      <c r="I667" s="948"/>
      <c r="J667" s="948"/>
      <c r="K667" s="948"/>
      <c r="L667" s="948"/>
      <c r="M667" s="948"/>
      <c r="N667" s="948"/>
      <c r="O667" s="948"/>
      <c r="P667" s="948"/>
      <c r="Q667" s="949"/>
      <c r="R667" s="947"/>
      <c r="S667" s="950"/>
      <c r="T667" s="951"/>
      <c r="U667" s="948"/>
      <c r="V667" s="948"/>
      <c r="W667" s="948"/>
      <c r="X667" s="13"/>
      <c r="Y667" s="14"/>
      <c r="Z667" s="13"/>
      <c r="AA667" s="15"/>
      <c r="AB667" s="49" t="e">
        <f t="shared" si="33"/>
        <v>#N/A</v>
      </c>
      <c r="AC667" s="947"/>
      <c r="AD667" s="948"/>
      <c r="AE667" s="948"/>
      <c r="AF667" s="948"/>
      <c r="AG667" s="948"/>
      <c r="AH667" s="948"/>
      <c r="AI667" s="948"/>
      <c r="AJ667" s="948"/>
      <c r="AK667" s="948"/>
      <c r="AL667" s="948"/>
      <c r="AM667" s="948"/>
      <c r="AN667" s="948"/>
      <c r="AO667" s="948"/>
      <c r="AP667" s="948"/>
      <c r="AQ667" s="949"/>
      <c r="AR667" s="24"/>
      <c r="AS667" s="18"/>
      <c r="AT667" s="5"/>
    </row>
    <row r="668" spans="1:46" s="53" customFormat="1" ht="24.95" customHeight="1" outlineLevel="1">
      <c r="A668" s="5"/>
      <c r="B668" s="947"/>
      <c r="C668" s="948"/>
      <c r="D668" s="948"/>
      <c r="E668" s="948"/>
      <c r="F668" s="948"/>
      <c r="G668" s="948"/>
      <c r="H668" s="948"/>
      <c r="I668" s="948"/>
      <c r="J668" s="948"/>
      <c r="K668" s="948"/>
      <c r="L668" s="948"/>
      <c r="M668" s="948"/>
      <c r="N668" s="948"/>
      <c r="O668" s="948"/>
      <c r="P668" s="948"/>
      <c r="Q668" s="949"/>
      <c r="R668" s="947"/>
      <c r="S668" s="950"/>
      <c r="T668" s="951"/>
      <c r="U668" s="948"/>
      <c r="V668" s="948"/>
      <c r="W668" s="948"/>
      <c r="X668" s="13"/>
      <c r="Y668" s="14"/>
      <c r="Z668" s="13"/>
      <c r="AA668" s="15"/>
      <c r="AB668" s="49" t="e">
        <f t="shared" si="33"/>
        <v>#N/A</v>
      </c>
      <c r="AC668" s="947"/>
      <c r="AD668" s="948"/>
      <c r="AE668" s="948"/>
      <c r="AF668" s="948"/>
      <c r="AG668" s="948"/>
      <c r="AH668" s="948"/>
      <c r="AI668" s="948"/>
      <c r="AJ668" s="948"/>
      <c r="AK668" s="948"/>
      <c r="AL668" s="948"/>
      <c r="AM668" s="948"/>
      <c r="AN668" s="948"/>
      <c r="AO668" s="948"/>
      <c r="AP668" s="948"/>
      <c r="AQ668" s="949"/>
      <c r="AR668" s="24"/>
      <c r="AS668" s="18"/>
      <c r="AT668" s="5"/>
    </row>
    <row r="669" spans="1:46" s="53" customFormat="1" ht="24.95" customHeight="1" outlineLevel="1">
      <c r="A669" s="5"/>
      <c r="B669" s="947"/>
      <c r="C669" s="948"/>
      <c r="D669" s="948"/>
      <c r="E669" s="948"/>
      <c r="F669" s="948"/>
      <c r="G669" s="948"/>
      <c r="H669" s="948"/>
      <c r="I669" s="948"/>
      <c r="J669" s="948"/>
      <c r="K669" s="948"/>
      <c r="L669" s="948"/>
      <c r="M669" s="948"/>
      <c r="N669" s="948"/>
      <c r="O669" s="948"/>
      <c r="P669" s="948"/>
      <c r="Q669" s="949"/>
      <c r="R669" s="947"/>
      <c r="S669" s="950"/>
      <c r="T669" s="951"/>
      <c r="U669" s="948"/>
      <c r="V669" s="948"/>
      <c r="W669" s="948"/>
      <c r="X669" s="13"/>
      <c r="Y669" s="14"/>
      <c r="Z669" s="13"/>
      <c r="AA669" s="15"/>
      <c r="AB669" s="49" t="e">
        <f t="shared" si="33"/>
        <v>#N/A</v>
      </c>
      <c r="AC669" s="947"/>
      <c r="AD669" s="948"/>
      <c r="AE669" s="948"/>
      <c r="AF669" s="948"/>
      <c r="AG669" s="948"/>
      <c r="AH669" s="948"/>
      <c r="AI669" s="948"/>
      <c r="AJ669" s="948"/>
      <c r="AK669" s="948"/>
      <c r="AL669" s="948"/>
      <c r="AM669" s="948"/>
      <c r="AN669" s="948"/>
      <c r="AO669" s="948"/>
      <c r="AP669" s="948"/>
      <c r="AQ669" s="949"/>
      <c r="AR669" s="24"/>
      <c r="AS669" s="18"/>
      <c r="AT669" s="5"/>
    </row>
    <row r="670" spans="1:46" s="53" customFormat="1" ht="24.95" customHeight="1" outlineLevel="1">
      <c r="A670" s="5"/>
      <c r="B670" s="947"/>
      <c r="C670" s="948"/>
      <c r="D670" s="948"/>
      <c r="E670" s="948"/>
      <c r="F670" s="948"/>
      <c r="G670" s="948"/>
      <c r="H670" s="948"/>
      <c r="I670" s="948"/>
      <c r="J670" s="948"/>
      <c r="K670" s="948"/>
      <c r="L670" s="948"/>
      <c r="M670" s="948"/>
      <c r="N670" s="948"/>
      <c r="O670" s="948"/>
      <c r="P670" s="948"/>
      <c r="Q670" s="949"/>
      <c r="R670" s="947"/>
      <c r="S670" s="950"/>
      <c r="T670" s="951"/>
      <c r="U670" s="948"/>
      <c r="V670" s="948"/>
      <c r="W670" s="948"/>
      <c r="X670" s="13"/>
      <c r="Y670" s="14"/>
      <c r="Z670" s="13"/>
      <c r="AA670" s="15"/>
      <c r="AB670" s="49" t="e">
        <f t="shared" si="33"/>
        <v>#N/A</v>
      </c>
      <c r="AC670" s="947"/>
      <c r="AD670" s="948"/>
      <c r="AE670" s="948"/>
      <c r="AF670" s="948"/>
      <c r="AG670" s="948"/>
      <c r="AH670" s="948"/>
      <c r="AI670" s="948"/>
      <c r="AJ670" s="948"/>
      <c r="AK670" s="948"/>
      <c r="AL670" s="948"/>
      <c r="AM670" s="948"/>
      <c r="AN670" s="948"/>
      <c r="AO670" s="948"/>
      <c r="AP670" s="948"/>
      <c r="AQ670" s="949"/>
      <c r="AR670" s="24"/>
      <c r="AS670" s="18"/>
      <c r="AT670" s="5"/>
    </row>
    <row r="671" spans="1:46" s="53" customFormat="1" ht="24.95" customHeight="1" outlineLevel="1" thickBot="1">
      <c r="A671" s="5"/>
      <c r="B671" s="947"/>
      <c r="C671" s="948"/>
      <c r="D671" s="948"/>
      <c r="E671" s="948"/>
      <c r="F671" s="948"/>
      <c r="G671" s="948"/>
      <c r="H671" s="948"/>
      <c r="I671" s="948"/>
      <c r="J671" s="948"/>
      <c r="K671" s="948"/>
      <c r="L671" s="948"/>
      <c r="M671" s="948"/>
      <c r="N671" s="948"/>
      <c r="O671" s="948"/>
      <c r="P671" s="948"/>
      <c r="Q671" s="949"/>
      <c r="R671" s="952"/>
      <c r="S671" s="953"/>
      <c r="T671" s="954"/>
      <c r="U671" s="955"/>
      <c r="V671" s="955"/>
      <c r="W671" s="955"/>
      <c r="X671" s="13"/>
      <c r="Y671" s="14"/>
      <c r="Z671" s="28"/>
      <c r="AA671" s="50"/>
      <c r="AB671" s="49" t="e">
        <f t="shared" si="33"/>
        <v>#N/A</v>
      </c>
      <c r="AC671" s="952"/>
      <c r="AD671" s="955"/>
      <c r="AE671" s="955"/>
      <c r="AF671" s="955"/>
      <c r="AG671" s="955"/>
      <c r="AH671" s="955"/>
      <c r="AI671" s="955"/>
      <c r="AJ671" s="955"/>
      <c r="AK671" s="955"/>
      <c r="AL671" s="955"/>
      <c r="AM671" s="955"/>
      <c r="AN671" s="955"/>
      <c r="AO671" s="955"/>
      <c r="AP671" s="955"/>
      <c r="AQ671" s="956"/>
      <c r="AR671" s="26"/>
      <c r="AS671" s="22"/>
      <c r="AT671" s="5"/>
    </row>
    <row r="672" spans="1:46" s="53" customFormat="1" ht="24.95" customHeight="1" outlineLevel="1" thickBot="1">
      <c r="B672" s="938"/>
      <c r="C672" s="939"/>
      <c r="D672" s="939"/>
      <c r="E672" s="939"/>
      <c r="F672" s="939"/>
      <c r="G672" s="939"/>
      <c r="H672" s="939"/>
      <c r="I672" s="939"/>
      <c r="J672" s="939"/>
      <c r="K672" s="939"/>
      <c r="L672" s="939"/>
      <c r="M672" s="939"/>
      <c r="N672" s="939"/>
      <c r="O672" s="939"/>
      <c r="P672" s="939"/>
      <c r="Q672" s="940"/>
      <c r="R672" s="941" t="s">
        <v>132</v>
      </c>
      <c r="S672" s="942"/>
      <c r="T672" s="942"/>
      <c r="U672" s="942"/>
      <c r="V672" s="942"/>
      <c r="W672" s="942"/>
      <c r="X672" s="942"/>
      <c r="Y672" s="943"/>
      <c r="Z672" s="62">
        <f>ROUNDUP(SUM(Z663:Z671)*$AK661,0)</f>
        <v>4</v>
      </c>
      <c r="AA672" s="63">
        <f>ROUNDUP(SUM(AA663:AA671)*$AK661,0)</f>
        <v>3</v>
      </c>
      <c r="AB672" s="69"/>
      <c r="AC672" s="944"/>
      <c r="AD672" s="945"/>
      <c r="AE672" s="945"/>
      <c r="AF672" s="945"/>
      <c r="AG672" s="945"/>
      <c r="AH672" s="945"/>
      <c r="AI672" s="945"/>
      <c r="AJ672" s="945"/>
      <c r="AK672" s="945"/>
      <c r="AL672" s="945"/>
      <c r="AM672" s="945"/>
      <c r="AN672" s="945"/>
      <c r="AO672" s="945"/>
      <c r="AP672" s="945"/>
      <c r="AQ672" s="945"/>
      <c r="AR672" s="945"/>
      <c r="AS672" s="946"/>
      <c r="AT672" s="5"/>
    </row>
    <row r="673" spans="1:46" s="53" customFormat="1" ht="24.95" customHeight="1" outlineLevel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1"/>
      <c r="AS673" s="1"/>
      <c r="AT673" s="5"/>
    </row>
    <row r="674" spans="1:46" s="53" customFormat="1" ht="24.95" customHeight="1" thickBo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1"/>
      <c r="AS674" s="1"/>
      <c r="AT674" s="5"/>
    </row>
    <row r="675" spans="1:46" s="53" customFormat="1" ht="24.95" customHeight="1">
      <c r="A675" s="5"/>
      <c r="B675" s="975" t="s">
        <v>269</v>
      </c>
      <c r="C675" s="976"/>
      <c r="D675" s="975" t="s">
        <v>111</v>
      </c>
      <c r="E675" s="979"/>
      <c r="F675" s="979"/>
      <c r="G675" s="979"/>
      <c r="H675" s="979"/>
      <c r="I675" s="979"/>
      <c r="J675" s="979"/>
      <c r="K675" s="979"/>
      <c r="L675" s="979"/>
      <c r="M675" s="979"/>
      <c r="N675" s="979"/>
      <c r="O675" s="979"/>
      <c r="P675" s="979"/>
      <c r="Q675" s="979"/>
      <c r="R675" s="979"/>
      <c r="S675" s="979"/>
      <c r="T675" s="979"/>
      <c r="U675" s="979"/>
      <c r="V675" s="979"/>
      <c r="W675" s="979"/>
      <c r="X675" s="979"/>
      <c r="Y675" s="979"/>
      <c r="Z675" s="979"/>
      <c r="AA675" s="979"/>
      <c r="AB675" s="979"/>
      <c r="AC675" s="979"/>
      <c r="AD675" s="979"/>
      <c r="AE675" s="979"/>
      <c r="AF675" s="979"/>
      <c r="AG675" s="979"/>
      <c r="AH675" s="979"/>
      <c r="AI675" s="979"/>
      <c r="AJ675" s="979"/>
      <c r="AK675" s="976"/>
      <c r="AL675" s="1001" t="s">
        <v>168</v>
      </c>
      <c r="AM675" s="1002"/>
      <c r="AN675" s="1002"/>
      <c r="AO675" s="1002"/>
      <c r="AP675" s="1002"/>
      <c r="AQ675" s="1002"/>
      <c r="AR675" s="1002"/>
      <c r="AS675" s="1003"/>
      <c r="AT675" s="5"/>
    </row>
    <row r="676" spans="1:46" s="53" customFormat="1" ht="24.95" customHeight="1" thickBot="1">
      <c r="A676" s="5"/>
      <c r="B676" s="977"/>
      <c r="C676" s="978"/>
      <c r="D676" s="977"/>
      <c r="E676" s="980"/>
      <c r="F676" s="980"/>
      <c r="G676" s="980"/>
      <c r="H676" s="980"/>
      <c r="I676" s="980"/>
      <c r="J676" s="980"/>
      <c r="K676" s="980"/>
      <c r="L676" s="980"/>
      <c r="M676" s="980"/>
      <c r="N676" s="980"/>
      <c r="O676" s="980"/>
      <c r="P676" s="980"/>
      <c r="Q676" s="980"/>
      <c r="R676" s="980"/>
      <c r="S676" s="980"/>
      <c r="T676" s="980"/>
      <c r="U676" s="980"/>
      <c r="V676" s="980"/>
      <c r="W676" s="980"/>
      <c r="X676" s="980"/>
      <c r="Y676" s="980"/>
      <c r="Z676" s="980"/>
      <c r="AA676" s="980"/>
      <c r="AB676" s="980"/>
      <c r="AC676" s="980"/>
      <c r="AD676" s="980"/>
      <c r="AE676" s="980"/>
      <c r="AF676" s="980"/>
      <c r="AG676" s="980"/>
      <c r="AH676" s="980"/>
      <c r="AI676" s="980"/>
      <c r="AJ676" s="980"/>
      <c r="AK676" s="978"/>
      <c r="AL676" s="1004"/>
      <c r="AM676" s="1005"/>
      <c r="AN676" s="1005"/>
      <c r="AO676" s="1005"/>
      <c r="AP676" s="1005"/>
      <c r="AQ676" s="1005"/>
      <c r="AR676" s="1005"/>
      <c r="AS676" s="1006"/>
      <c r="AT676" s="5"/>
    </row>
    <row r="677" spans="1:46" s="53" customFormat="1" ht="24.95" customHeight="1" outlineLevel="1" thickTop="1" thickBot="1">
      <c r="B677" s="987"/>
      <c r="C677" s="988"/>
      <c r="D677" s="988"/>
      <c r="E677" s="988"/>
      <c r="F677" s="988"/>
      <c r="G677" s="988"/>
      <c r="H677" s="988"/>
      <c r="I677" s="988"/>
      <c r="J677" s="988"/>
      <c r="K677" s="988"/>
      <c r="L677" s="988"/>
      <c r="M677" s="988"/>
      <c r="N677" s="988"/>
      <c r="O677" s="988"/>
      <c r="P677" s="988"/>
      <c r="Q677" s="988"/>
      <c r="R677" s="988"/>
      <c r="S677" s="988"/>
      <c r="T677" s="988"/>
      <c r="U677" s="988"/>
      <c r="V677" s="988"/>
      <c r="W677" s="988"/>
      <c r="X677" s="988"/>
      <c r="Y677" s="989"/>
      <c r="Z677" s="990" t="s">
        <v>115</v>
      </c>
      <c r="AA677" s="991"/>
      <c r="AB677" s="992"/>
      <c r="AC677" s="993" t="s">
        <v>116</v>
      </c>
      <c r="AD677" s="994"/>
      <c r="AE677" s="994"/>
      <c r="AF677" s="994"/>
      <c r="AG677" s="994"/>
      <c r="AH677" s="994"/>
      <c r="AI677" s="581">
        <v>0</v>
      </c>
      <c r="AJ677" s="582"/>
      <c r="AK677" s="995">
        <f>AI677/AR$9</f>
        <v>0</v>
      </c>
      <c r="AL677" s="996"/>
      <c r="AM677" s="920" t="s">
        <v>175</v>
      </c>
      <c r="AN677" s="963"/>
      <c r="AO677" s="963"/>
      <c r="AP677" s="963"/>
      <c r="AQ677" s="921"/>
      <c r="AR677" s="1007"/>
      <c r="AS677" s="962"/>
      <c r="AT677" s="5"/>
    </row>
    <row r="678" spans="1:46" s="53" customFormat="1" ht="24.95" customHeight="1" outlineLevel="1" thickTop="1">
      <c r="B678" s="920" t="s">
        <v>117</v>
      </c>
      <c r="C678" s="963"/>
      <c r="D678" s="963"/>
      <c r="E678" s="963"/>
      <c r="F678" s="963"/>
      <c r="G678" s="963"/>
      <c r="H678" s="963"/>
      <c r="I678" s="963"/>
      <c r="J678" s="963"/>
      <c r="K678" s="963"/>
      <c r="L678" s="963"/>
      <c r="M678" s="963"/>
      <c r="N678" s="963"/>
      <c r="O678" s="963"/>
      <c r="P678" s="963"/>
      <c r="Q678" s="964"/>
      <c r="R678" s="920" t="s">
        <v>118</v>
      </c>
      <c r="S678" s="921"/>
      <c r="T678" s="963" t="s">
        <v>119</v>
      </c>
      <c r="U678" s="963"/>
      <c r="V678" s="963"/>
      <c r="W678" s="963"/>
      <c r="X678" s="967" t="s">
        <v>46</v>
      </c>
      <c r="Y678" s="969" t="s">
        <v>47</v>
      </c>
      <c r="Z678" s="971" t="s">
        <v>120</v>
      </c>
      <c r="AA678" s="973" t="s">
        <v>121</v>
      </c>
      <c r="AB678" s="969" t="s">
        <v>122</v>
      </c>
      <c r="AC678" s="920" t="s">
        <v>123</v>
      </c>
      <c r="AD678" s="963"/>
      <c r="AE678" s="963"/>
      <c r="AF678" s="963"/>
      <c r="AG678" s="963"/>
      <c r="AH678" s="963"/>
      <c r="AI678" s="963"/>
      <c r="AJ678" s="963"/>
      <c r="AK678" s="963"/>
      <c r="AL678" s="963"/>
      <c r="AM678" s="963"/>
      <c r="AN678" s="963"/>
      <c r="AO678" s="963"/>
      <c r="AP678" s="963"/>
      <c r="AQ678" s="964"/>
      <c r="AR678" s="959" t="s">
        <v>124</v>
      </c>
      <c r="AS678" s="960"/>
      <c r="AT678" s="5"/>
    </row>
    <row r="679" spans="1:46" s="53" customFormat="1" ht="24.95" customHeight="1" outlineLevel="1">
      <c r="B679" s="922"/>
      <c r="C679" s="965"/>
      <c r="D679" s="965"/>
      <c r="E679" s="965"/>
      <c r="F679" s="965"/>
      <c r="G679" s="965"/>
      <c r="H679" s="965"/>
      <c r="I679" s="965"/>
      <c r="J679" s="965"/>
      <c r="K679" s="965"/>
      <c r="L679" s="965"/>
      <c r="M679" s="965"/>
      <c r="N679" s="965"/>
      <c r="O679" s="965"/>
      <c r="P679" s="965"/>
      <c r="Q679" s="966"/>
      <c r="R679" s="922"/>
      <c r="S679" s="923"/>
      <c r="T679" s="965"/>
      <c r="U679" s="965"/>
      <c r="V679" s="965"/>
      <c r="W679" s="965"/>
      <c r="X679" s="968"/>
      <c r="Y679" s="970"/>
      <c r="Z679" s="972"/>
      <c r="AA679" s="974"/>
      <c r="AB679" s="970"/>
      <c r="AC679" s="922"/>
      <c r="AD679" s="965"/>
      <c r="AE679" s="965"/>
      <c r="AF679" s="965"/>
      <c r="AG679" s="965"/>
      <c r="AH679" s="965"/>
      <c r="AI679" s="965"/>
      <c r="AJ679" s="965"/>
      <c r="AK679" s="965"/>
      <c r="AL679" s="965"/>
      <c r="AM679" s="965"/>
      <c r="AN679" s="965"/>
      <c r="AO679" s="965"/>
      <c r="AP679" s="965"/>
      <c r="AQ679" s="966"/>
      <c r="AR679" s="23" t="s">
        <v>125</v>
      </c>
      <c r="AS679" s="12" t="s">
        <v>126</v>
      </c>
      <c r="AT679" s="5"/>
    </row>
    <row r="680" spans="1:46" s="53" customFormat="1" ht="24.95" customHeight="1" outlineLevel="1">
      <c r="A680" s="5"/>
      <c r="B680" s="947" t="s">
        <v>354</v>
      </c>
      <c r="C680" s="948"/>
      <c r="D680" s="948"/>
      <c r="E680" s="948"/>
      <c r="F680" s="948"/>
      <c r="G680" s="948"/>
      <c r="H680" s="948"/>
      <c r="I680" s="948"/>
      <c r="J680" s="948"/>
      <c r="K680" s="948"/>
      <c r="L680" s="948"/>
      <c r="M680" s="948"/>
      <c r="N680" s="948"/>
      <c r="O680" s="948"/>
      <c r="P680" s="948"/>
      <c r="Q680" s="949"/>
      <c r="R680" s="947" t="s">
        <v>127</v>
      </c>
      <c r="S680" s="950"/>
      <c r="T680" s="951" t="s">
        <v>336</v>
      </c>
      <c r="U680" s="948"/>
      <c r="V680" s="948"/>
      <c r="W680" s="948"/>
      <c r="X680" s="13" t="s">
        <v>170</v>
      </c>
      <c r="Y680" s="14"/>
      <c r="Z680" s="13"/>
      <c r="AA680" s="15"/>
      <c r="AB680" s="49" t="e">
        <f>INDEX($AM$116:$AT$119,MATCH(Z680,$AK$116:$AK$119,0),MATCH(AA680,$AM$120:$AT$120,0))</f>
        <v>#N/A</v>
      </c>
      <c r="AC680" s="947"/>
      <c r="AD680" s="948"/>
      <c r="AE680" s="948"/>
      <c r="AF680" s="948"/>
      <c r="AG680" s="948"/>
      <c r="AH680" s="948"/>
      <c r="AI680" s="948"/>
      <c r="AJ680" s="948"/>
      <c r="AK680" s="948"/>
      <c r="AL680" s="948"/>
      <c r="AM680" s="948"/>
      <c r="AN680" s="948"/>
      <c r="AO680" s="948"/>
      <c r="AP680" s="948"/>
      <c r="AQ680" s="949"/>
      <c r="AR680" s="24"/>
      <c r="AS680" s="18" t="s">
        <v>170</v>
      </c>
      <c r="AT680" s="5"/>
    </row>
    <row r="681" spans="1:46" s="53" customFormat="1" ht="24.95" customHeight="1" outlineLevel="1">
      <c r="A681" s="5"/>
      <c r="B681" s="947" t="s">
        <v>338</v>
      </c>
      <c r="C681" s="948"/>
      <c r="D681" s="948"/>
      <c r="E681" s="948"/>
      <c r="F681" s="948"/>
      <c r="G681" s="948"/>
      <c r="H681" s="948"/>
      <c r="I681" s="948"/>
      <c r="J681" s="948"/>
      <c r="K681" s="948"/>
      <c r="L681" s="948"/>
      <c r="M681" s="948"/>
      <c r="N681" s="948"/>
      <c r="O681" s="948"/>
      <c r="P681" s="948"/>
      <c r="Q681" s="949"/>
      <c r="R681" s="947"/>
      <c r="S681" s="950"/>
      <c r="T681" s="951"/>
      <c r="U681" s="948"/>
      <c r="V681" s="948"/>
      <c r="W681" s="948"/>
      <c r="X681" s="13"/>
      <c r="Y681" s="14"/>
      <c r="Z681" s="13"/>
      <c r="AA681" s="15"/>
      <c r="AB681" s="49" t="e">
        <f t="shared" ref="AB681:AB687" si="34">INDEX($AM$116:$AT$119,MATCH(Z681,$AK$116:$AK$119,0),MATCH(AA681,$AM$120:$AT$120,0))</f>
        <v>#N/A</v>
      </c>
      <c r="AC681" s="947" t="s">
        <v>341</v>
      </c>
      <c r="AD681" s="948"/>
      <c r="AE681" s="948"/>
      <c r="AF681" s="948"/>
      <c r="AG681" s="948"/>
      <c r="AH681" s="948"/>
      <c r="AI681" s="948"/>
      <c r="AJ681" s="948"/>
      <c r="AK681" s="948"/>
      <c r="AL681" s="948"/>
      <c r="AM681" s="948"/>
      <c r="AN681" s="948"/>
      <c r="AO681" s="948"/>
      <c r="AP681" s="948"/>
      <c r="AQ681" s="949"/>
      <c r="AR681" s="24" t="s">
        <v>170</v>
      </c>
      <c r="AS681" s="18"/>
      <c r="AT681" s="5"/>
    </row>
    <row r="682" spans="1:46" s="53" customFormat="1" ht="24.95" customHeight="1" outlineLevel="1">
      <c r="A682" s="5"/>
      <c r="B682" s="947"/>
      <c r="C682" s="948"/>
      <c r="D682" s="948"/>
      <c r="E682" s="948"/>
      <c r="F682" s="948"/>
      <c r="G682" s="948"/>
      <c r="H682" s="948"/>
      <c r="I682" s="948"/>
      <c r="J682" s="948"/>
      <c r="K682" s="948"/>
      <c r="L682" s="948"/>
      <c r="M682" s="948"/>
      <c r="N682" s="948"/>
      <c r="O682" s="948"/>
      <c r="P682" s="948"/>
      <c r="Q682" s="949"/>
      <c r="R682" s="947"/>
      <c r="S682" s="950"/>
      <c r="T682" s="951"/>
      <c r="U682" s="948"/>
      <c r="V682" s="948"/>
      <c r="W682" s="948"/>
      <c r="X682" s="13"/>
      <c r="Y682" s="14"/>
      <c r="Z682" s="13"/>
      <c r="AA682" s="15"/>
      <c r="AB682" s="49" t="e">
        <f t="shared" si="34"/>
        <v>#N/A</v>
      </c>
      <c r="AC682" s="947" t="s">
        <v>342</v>
      </c>
      <c r="AD682" s="948"/>
      <c r="AE682" s="948"/>
      <c r="AF682" s="948"/>
      <c r="AG682" s="948"/>
      <c r="AH682" s="948"/>
      <c r="AI682" s="948"/>
      <c r="AJ682" s="948"/>
      <c r="AK682" s="948"/>
      <c r="AL682" s="948"/>
      <c r="AM682" s="948"/>
      <c r="AN682" s="948"/>
      <c r="AO682" s="948"/>
      <c r="AP682" s="948"/>
      <c r="AQ682" s="949"/>
      <c r="AR682" s="24"/>
      <c r="AS682" s="18" t="s">
        <v>170</v>
      </c>
      <c r="AT682" s="5"/>
    </row>
    <row r="683" spans="1:46" s="53" customFormat="1" ht="24.95" customHeight="1" outlineLevel="1">
      <c r="A683" s="5"/>
      <c r="B683" s="947"/>
      <c r="C683" s="948"/>
      <c r="D683" s="948"/>
      <c r="E683" s="948"/>
      <c r="F683" s="948"/>
      <c r="G683" s="948"/>
      <c r="H683" s="948"/>
      <c r="I683" s="948"/>
      <c r="J683" s="948"/>
      <c r="K683" s="948"/>
      <c r="L683" s="948"/>
      <c r="M683" s="948"/>
      <c r="N683" s="948"/>
      <c r="O683" s="948"/>
      <c r="P683" s="948"/>
      <c r="Q683" s="949"/>
      <c r="R683" s="947"/>
      <c r="S683" s="950"/>
      <c r="T683" s="951"/>
      <c r="U683" s="948"/>
      <c r="V683" s="948"/>
      <c r="W683" s="948"/>
      <c r="X683" s="13"/>
      <c r="Y683" s="14"/>
      <c r="Z683" s="13"/>
      <c r="AA683" s="15"/>
      <c r="AB683" s="49" t="e">
        <f t="shared" si="34"/>
        <v>#N/A</v>
      </c>
      <c r="AC683" s="947"/>
      <c r="AD683" s="948"/>
      <c r="AE683" s="948"/>
      <c r="AF683" s="948"/>
      <c r="AG683" s="948"/>
      <c r="AH683" s="948"/>
      <c r="AI683" s="948"/>
      <c r="AJ683" s="948"/>
      <c r="AK683" s="948"/>
      <c r="AL683" s="948"/>
      <c r="AM683" s="948"/>
      <c r="AN683" s="948"/>
      <c r="AO683" s="948"/>
      <c r="AP683" s="948"/>
      <c r="AQ683" s="949"/>
      <c r="AR683" s="24"/>
      <c r="AS683" s="18"/>
      <c r="AT683" s="5"/>
    </row>
    <row r="684" spans="1:46" s="53" customFormat="1" ht="24.95" customHeight="1" outlineLevel="1">
      <c r="A684" s="5"/>
      <c r="B684" s="947"/>
      <c r="C684" s="948"/>
      <c r="D684" s="948"/>
      <c r="E684" s="948"/>
      <c r="F684" s="948"/>
      <c r="G684" s="948"/>
      <c r="H684" s="948"/>
      <c r="I684" s="948"/>
      <c r="J684" s="948"/>
      <c r="K684" s="948"/>
      <c r="L684" s="948"/>
      <c r="M684" s="948"/>
      <c r="N684" s="948"/>
      <c r="O684" s="948"/>
      <c r="P684" s="948"/>
      <c r="Q684" s="949"/>
      <c r="R684" s="947"/>
      <c r="S684" s="950"/>
      <c r="T684" s="951"/>
      <c r="U684" s="948"/>
      <c r="V684" s="948"/>
      <c r="W684" s="948"/>
      <c r="X684" s="13"/>
      <c r="Y684" s="14"/>
      <c r="Z684" s="13"/>
      <c r="AA684" s="15"/>
      <c r="AB684" s="49" t="e">
        <f t="shared" si="34"/>
        <v>#N/A</v>
      </c>
      <c r="AC684" s="947"/>
      <c r="AD684" s="948"/>
      <c r="AE684" s="948"/>
      <c r="AF684" s="948"/>
      <c r="AG684" s="948"/>
      <c r="AH684" s="948"/>
      <c r="AI684" s="948"/>
      <c r="AJ684" s="948"/>
      <c r="AK684" s="948"/>
      <c r="AL684" s="948"/>
      <c r="AM684" s="948"/>
      <c r="AN684" s="948"/>
      <c r="AO684" s="948"/>
      <c r="AP684" s="948"/>
      <c r="AQ684" s="949"/>
      <c r="AR684" s="24"/>
      <c r="AS684" s="18"/>
      <c r="AT684" s="5"/>
    </row>
    <row r="685" spans="1:46" s="53" customFormat="1" ht="24.95" customHeight="1" outlineLevel="1">
      <c r="A685" s="5"/>
      <c r="B685" s="947"/>
      <c r="C685" s="948"/>
      <c r="D685" s="948"/>
      <c r="E685" s="948"/>
      <c r="F685" s="948"/>
      <c r="G685" s="948"/>
      <c r="H685" s="948"/>
      <c r="I685" s="948"/>
      <c r="J685" s="948"/>
      <c r="K685" s="948"/>
      <c r="L685" s="948"/>
      <c r="M685" s="948"/>
      <c r="N685" s="948"/>
      <c r="O685" s="948"/>
      <c r="P685" s="948"/>
      <c r="Q685" s="949"/>
      <c r="R685" s="947"/>
      <c r="S685" s="950"/>
      <c r="T685" s="951"/>
      <c r="U685" s="948"/>
      <c r="V685" s="948"/>
      <c r="W685" s="948"/>
      <c r="X685" s="13"/>
      <c r="Y685" s="14"/>
      <c r="Z685" s="13"/>
      <c r="AA685" s="15"/>
      <c r="AB685" s="49" t="e">
        <f t="shared" si="34"/>
        <v>#N/A</v>
      </c>
      <c r="AC685" s="947"/>
      <c r="AD685" s="948"/>
      <c r="AE685" s="948"/>
      <c r="AF685" s="948"/>
      <c r="AG685" s="948"/>
      <c r="AH685" s="948"/>
      <c r="AI685" s="948"/>
      <c r="AJ685" s="948"/>
      <c r="AK685" s="948"/>
      <c r="AL685" s="948"/>
      <c r="AM685" s="948"/>
      <c r="AN685" s="948"/>
      <c r="AO685" s="948"/>
      <c r="AP685" s="948"/>
      <c r="AQ685" s="949"/>
      <c r="AR685" s="24"/>
      <c r="AS685" s="18"/>
      <c r="AT685" s="5"/>
    </row>
    <row r="686" spans="1:46" s="53" customFormat="1" ht="24.95" customHeight="1" outlineLevel="1">
      <c r="A686" s="5"/>
      <c r="B686" s="947"/>
      <c r="C686" s="948"/>
      <c r="D686" s="948"/>
      <c r="E686" s="948"/>
      <c r="F686" s="948"/>
      <c r="G686" s="948"/>
      <c r="H686" s="948"/>
      <c r="I686" s="948"/>
      <c r="J686" s="948"/>
      <c r="K686" s="948"/>
      <c r="L686" s="948"/>
      <c r="M686" s="948"/>
      <c r="N686" s="948"/>
      <c r="O686" s="948"/>
      <c r="P686" s="948"/>
      <c r="Q686" s="949"/>
      <c r="R686" s="947"/>
      <c r="S686" s="950"/>
      <c r="T686" s="951"/>
      <c r="U686" s="948"/>
      <c r="V686" s="948"/>
      <c r="W686" s="948"/>
      <c r="X686" s="13"/>
      <c r="Y686" s="14"/>
      <c r="Z686" s="13"/>
      <c r="AA686" s="15"/>
      <c r="AB686" s="49" t="e">
        <f t="shared" si="34"/>
        <v>#N/A</v>
      </c>
      <c r="AC686" s="947"/>
      <c r="AD686" s="948"/>
      <c r="AE686" s="948"/>
      <c r="AF686" s="948"/>
      <c r="AG686" s="948"/>
      <c r="AH686" s="948"/>
      <c r="AI686" s="948"/>
      <c r="AJ686" s="948"/>
      <c r="AK686" s="948"/>
      <c r="AL686" s="948"/>
      <c r="AM686" s="948"/>
      <c r="AN686" s="948"/>
      <c r="AO686" s="948"/>
      <c r="AP686" s="948"/>
      <c r="AQ686" s="949"/>
      <c r="AR686" s="24"/>
      <c r="AS686" s="18"/>
      <c r="AT686" s="5"/>
    </row>
    <row r="687" spans="1:46" s="53" customFormat="1" ht="24.95" customHeight="1" outlineLevel="1" thickBot="1">
      <c r="A687" s="5"/>
      <c r="B687" s="947"/>
      <c r="C687" s="948"/>
      <c r="D687" s="948"/>
      <c r="E687" s="948"/>
      <c r="F687" s="948"/>
      <c r="G687" s="948"/>
      <c r="H687" s="948"/>
      <c r="I687" s="948"/>
      <c r="J687" s="948"/>
      <c r="K687" s="948"/>
      <c r="L687" s="948"/>
      <c r="M687" s="948"/>
      <c r="N687" s="948"/>
      <c r="O687" s="948"/>
      <c r="P687" s="948"/>
      <c r="Q687" s="949"/>
      <c r="R687" s="952"/>
      <c r="S687" s="953"/>
      <c r="T687" s="954"/>
      <c r="U687" s="955"/>
      <c r="V687" s="955"/>
      <c r="W687" s="955"/>
      <c r="X687" s="13"/>
      <c r="Y687" s="14"/>
      <c r="Z687" s="28"/>
      <c r="AA687" s="50"/>
      <c r="AB687" s="49" t="e">
        <f t="shared" si="34"/>
        <v>#N/A</v>
      </c>
      <c r="AC687" s="952"/>
      <c r="AD687" s="955"/>
      <c r="AE687" s="955"/>
      <c r="AF687" s="955"/>
      <c r="AG687" s="955"/>
      <c r="AH687" s="955"/>
      <c r="AI687" s="955"/>
      <c r="AJ687" s="955"/>
      <c r="AK687" s="955"/>
      <c r="AL687" s="955"/>
      <c r="AM687" s="955"/>
      <c r="AN687" s="955"/>
      <c r="AO687" s="955"/>
      <c r="AP687" s="955"/>
      <c r="AQ687" s="956"/>
      <c r="AR687" s="26"/>
      <c r="AS687" s="22"/>
      <c r="AT687" s="5"/>
    </row>
    <row r="688" spans="1:46" s="53" customFormat="1" ht="24.95" customHeight="1" outlineLevel="1" thickBot="1">
      <c r="B688" s="938"/>
      <c r="C688" s="939"/>
      <c r="D688" s="939"/>
      <c r="E688" s="939"/>
      <c r="F688" s="939"/>
      <c r="G688" s="939"/>
      <c r="H688" s="939"/>
      <c r="I688" s="939"/>
      <c r="J688" s="939"/>
      <c r="K688" s="939"/>
      <c r="L688" s="939"/>
      <c r="M688" s="939"/>
      <c r="N688" s="939"/>
      <c r="O688" s="939"/>
      <c r="P688" s="939"/>
      <c r="Q688" s="940"/>
      <c r="R688" s="941" t="s">
        <v>132</v>
      </c>
      <c r="S688" s="942"/>
      <c r="T688" s="942"/>
      <c r="U688" s="942"/>
      <c r="V688" s="942"/>
      <c r="W688" s="942"/>
      <c r="X688" s="942"/>
      <c r="Y688" s="943"/>
      <c r="Z688" s="62">
        <f>ROUNDUP(SUM(Z679:Z687)*$AK677,0)</f>
        <v>0</v>
      </c>
      <c r="AA688" s="63">
        <f>ROUNDUP(SUM(AA679:AA687)*$AK677,0)</f>
        <v>0</v>
      </c>
      <c r="AB688" s="69"/>
      <c r="AC688" s="944"/>
      <c r="AD688" s="945"/>
      <c r="AE688" s="945"/>
      <c r="AF688" s="945"/>
      <c r="AG688" s="945"/>
      <c r="AH688" s="945"/>
      <c r="AI688" s="945"/>
      <c r="AJ688" s="945"/>
      <c r="AK688" s="945"/>
      <c r="AL688" s="945"/>
      <c r="AM688" s="945"/>
      <c r="AN688" s="945"/>
      <c r="AO688" s="945"/>
      <c r="AP688" s="945"/>
      <c r="AQ688" s="945"/>
      <c r="AR688" s="945"/>
      <c r="AS688" s="946"/>
      <c r="AT688" s="5"/>
    </row>
    <row r="689" spans="1:46" s="53" customFormat="1" ht="24.95" customHeight="1" outlineLevel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1"/>
      <c r="AS689" s="1"/>
      <c r="AT689" s="5"/>
    </row>
    <row r="690" spans="1:46" s="53" customFormat="1" ht="24.95" customHeight="1" thickBo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1"/>
      <c r="AS690" s="1"/>
      <c r="AT690" s="5"/>
    </row>
    <row r="691" spans="1:46" s="53" customFormat="1" ht="24.95" customHeight="1">
      <c r="A691" s="5"/>
      <c r="B691" s="997" t="s">
        <v>270</v>
      </c>
      <c r="C691" s="998"/>
      <c r="D691" s="975" t="s">
        <v>112</v>
      </c>
      <c r="E691" s="979"/>
      <c r="F691" s="979"/>
      <c r="G691" s="979"/>
      <c r="H691" s="979"/>
      <c r="I691" s="979"/>
      <c r="J691" s="979"/>
      <c r="K691" s="979"/>
      <c r="L691" s="979"/>
      <c r="M691" s="979"/>
      <c r="N691" s="979"/>
      <c r="O691" s="979"/>
      <c r="P691" s="979"/>
      <c r="Q691" s="979"/>
      <c r="R691" s="979"/>
      <c r="S691" s="979"/>
      <c r="T691" s="979"/>
      <c r="U691" s="979"/>
      <c r="V691" s="979"/>
      <c r="W691" s="979"/>
      <c r="X691" s="979"/>
      <c r="Y691" s="979"/>
      <c r="Z691" s="979"/>
      <c r="AA691" s="979"/>
      <c r="AB691" s="979"/>
      <c r="AC691" s="979"/>
      <c r="AD691" s="979"/>
      <c r="AE691" s="979"/>
      <c r="AF691" s="979"/>
      <c r="AG691" s="979"/>
      <c r="AH691" s="979"/>
      <c r="AI691" s="979"/>
      <c r="AJ691" s="979"/>
      <c r="AK691" s="976"/>
      <c r="AL691" s="1001" t="s">
        <v>168</v>
      </c>
      <c r="AM691" s="1002"/>
      <c r="AN691" s="1002"/>
      <c r="AO691" s="1002"/>
      <c r="AP691" s="1002"/>
      <c r="AQ691" s="1002"/>
      <c r="AR691" s="1002"/>
      <c r="AS691" s="1003"/>
      <c r="AT691" s="5"/>
    </row>
    <row r="692" spans="1:46" s="53" customFormat="1" ht="24.95" customHeight="1" thickBot="1">
      <c r="A692" s="5"/>
      <c r="B692" s="999"/>
      <c r="C692" s="1000"/>
      <c r="D692" s="977"/>
      <c r="E692" s="980"/>
      <c r="F692" s="980"/>
      <c r="G692" s="980"/>
      <c r="H692" s="980"/>
      <c r="I692" s="980"/>
      <c r="J692" s="980"/>
      <c r="K692" s="980"/>
      <c r="L692" s="980"/>
      <c r="M692" s="980"/>
      <c r="N692" s="980"/>
      <c r="O692" s="980"/>
      <c r="P692" s="980"/>
      <c r="Q692" s="980"/>
      <c r="R692" s="980"/>
      <c r="S692" s="980"/>
      <c r="T692" s="980"/>
      <c r="U692" s="980"/>
      <c r="V692" s="980"/>
      <c r="W692" s="980"/>
      <c r="X692" s="980"/>
      <c r="Y692" s="980"/>
      <c r="Z692" s="980"/>
      <c r="AA692" s="980"/>
      <c r="AB692" s="980"/>
      <c r="AC692" s="980"/>
      <c r="AD692" s="980"/>
      <c r="AE692" s="980"/>
      <c r="AF692" s="980"/>
      <c r="AG692" s="980"/>
      <c r="AH692" s="980"/>
      <c r="AI692" s="980"/>
      <c r="AJ692" s="980"/>
      <c r="AK692" s="978"/>
      <c r="AL692" s="1004"/>
      <c r="AM692" s="1005"/>
      <c r="AN692" s="1005"/>
      <c r="AO692" s="1005"/>
      <c r="AP692" s="1005"/>
      <c r="AQ692" s="1005"/>
      <c r="AR692" s="1005"/>
      <c r="AS692" s="1006"/>
      <c r="AT692" s="5"/>
    </row>
    <row r="693" spans="1:46" s="53" customFormat="1" ht="24.95" customHeight="1" outlineLevel="1" thickTop="1" thickBot="1">
      <c r="B693" s="987"/>
      <c r="C693" s="988"/>
      <c r="D693" s="988"/>
      <c r="E693" s="988"/>
      <c r="F693" s="988"/>
      <c r="G693" s="988"/>
      <c r="H693" s="988"/>
      <c r="I693" s="988"/>
      <c r="J693" s="988"/>
      <c r="K693" s="988"/>
      <c r="L693" s="988"/>
      <c r="M693" s="988"/>
      <c r="N693" s="988"/>
      <c r="O693" s="988"/>
      <c r="P693" s="988"/>
      <c r="Q693" s="988"/>
      <c r="R693" s="988"/>
      <c r="S693" s="988"/>
      <c r="T693" s="988"/>
      <c r="U693" s="988"/>
      <c r="V693" s="988"/>
      <c r="W693" s="988"/>
      <c r="X693" s="988"/>
      <c r="Y693" s="989"/>
      <c r="Z693" s="990" t="s">
        <v>115</v>
      </c>
      <c r="AA693" s="991"/>
      <c r="AB693" s="992"/>
      <c r="AC693" s="993" t="s">
        <v>116</v>
      </c>
      <c r="AD693" s="994"/>
      <c r="AE693" s="994"/>
      <c r="AF693" s="994"/>
      <c r="AG693" s="994"/>
      <c r="AH693" s="994"/>
      <c r="AI693" s="581">
        <v>20</v>
      </c>
      <c r="AJ693" s="582"/>
      <c r="AK693" s="995">
        <f>AI693/AR$9</f>
        <v>0.76923076923076927</v>
      </c>
      <c r="AL693" s="996"/>
      <c r="AM693" s="920" t="s">
        <v>175</v>
      </c>
      <c r="AN693" s="963"/>
      <c r="AO693" s="963"/>
      <c r="AP693" s="963"/>
      <c r="AQ693" s="921"/>
      <c r="AR693" s="961"/>
      <c r="AS693" s="962"/>
      <c r="AT693" s="5"/>
    </row>
    <row r="694" spans="1:46" s="53" customFormat="1" ht="24.95" customHeight="1" outlineLevel="1" thickTop="1">
      <c r="B694" s="920" t="s">
        <v>117</v>
      </c>
      <c r="C694" s="963"/>
      <c r="D694" s="963"/>
      <c r="E694" s="963"/>
      <c r="F694" s="963"/>
      <c r="G694" s="963"/>
      <c r="H694" s="963"/>
      <c r="I694" s="963"/>
      <c r="J694" s="963"/>
      <c r="K694" s="963"/>
      <c r="L694" s="963"/>
      <c r="M694" s="963"/>
      <c r="N694" s="963"/>
      <c r="O694" s="963"/>
      <c r="P694" s="963"/>
      <c r="Q694" s="964"/>
      <c r="R694" s="920" t="s">
        <v>118</v>
      </c>
      <c r="S694" s="921"/>
      <c r="T694" s="963" t="s">
        <v>119</v>
      </c>
      <c r="U694" s="963"/>
      <c r="V694" s="963"/>
      <c r="W694" s="963"/>
      <c r="X694" s="967" t="s">
        <v>46</v>
      </c>
      <c r="Y694" s="969" t="s">
        <v>47</v>
      </c>
      <c r="Z694" s="971" t="s">
        <v>120</v>
      </c>
      <c r="AA694" s="973" t="s">
        <v>121</v>
      </c>
      <c r="AB694" s="969" t="s">
        <v>122</v>
      </c>
      <c r="AC694" s="920" t="s">
        <v>123</v>
      </c>
      <c r="AD694" s="963"/>
      <c r="AE694" s="963"/>
      <c r="AF694" s="963"/>
      <c r="AG694" s="963"/>
      <c r="AH694" s="963"/>
      <c r="AI694" s="963"/>
      <c r="AJ694" s="963"/>
      <c r="AK694" s="963"/>
      <c r="AL694" s="963"/>
      <c r="AM694" s="963"/>
      <c r="AN694" s="963"/>
      <c r="AO694" s="963"/>
      <c r="AP694" s="963"/>
      <c r="AQ694" s="964"/>
      <c r="AR694" s="959" t="s">
        <v>124</v>
      </c>
      <c r="AS694" s="960"/>
      <c r="AT694" s="5"/>
    </row>
    <row r="695" spans="1:46" s="53" customFormat="1" ht="24.95" customHeight="1" outlineLevel="1">
      <c r="B695" s="922"/>
      <c r="C695" s="965"/>
      <c r="D695" s="965"/>
      <c r="E695" s="965"/>
      <c r="F695" s="965"/>
      <c r="G695" s="965"/>
      <c r="H695" s="965"/>
      <c r="I695" s="965"/>
      <c r="J695" s="965"/>
      <c r="K695" s="965"/>
      <c r="L695" s="965"/>
      <c r="M695" s="965"/>
      <c r="N695" s="965"/>
      <c r="O695" s="965"/>
      <c r="P695" s="965"/>
      <c r="Q695" s="966"/>
      <c r="R695" s="922"/>
      <c r="S695" s="923"/>
      <c r="T695" s="965"/>
      <c r="U695" s="965"/>
      <c r="V695" s="965"/>
      <c r="W695" s="965"/>
      <c r="X695" s="968"/>
      <c r="Y695" s="970"/>
      <c r="Z695" s="972"/>
      <c r="AA695" s="974"/>
      <c r="AB695" s="970"/>
      <c r="AC695" s="922"/>
      <c r="AD695" s="965"/>
      <c r="AE695" s="965"/>
      <c r="AF695" s="965"/>
      <c r="AG695" s="965"/>
      <c r="AH695" s="965"/>
      <c r="AI695" s="965"/>
      <c r="AJ695" s="965"/>
      <c r="AK695" s="965"/>
      <c r="AL695" s="965"/>
      <c r="AM695" s="965"/>
      <c r="AN695" s="965"/>
      <c r="AO695" s="965"/>
      <c r="AP695" s="965"/>
      <c r="AQ695" s="966"/>
      <c r="AR695" s="23" t="s">
        <v>125</v>
      </c>
      <c r="AS695" s="12" t="s">
        <v>126</v>
      </c>
      <c r="AT695" s="5"/>
    </row>
    <row r="696" spans="1:46" s="53" customFormat="1" ht="24.95" customHeight="1" outlineLevel="1">
      <c r="A696" s="5"/>
      <c r="B696" s="947" t="s">
        <v>347</v>
      </c>
      <c r="C696" s="948"/>
      <c r="D696" s="948"/>
      <c r="E696" s="948"/>
      <c r="F696" s="948"/>
      <c r="G696" s="948"/>
      <c r="H696" s="948"/>
      <c r="I696" s="948"/>
      <c r="J696" s="948"/>
      <c r="K696" s="948"/>
      <c r="L696" s="948"/>
      <c r="M696" s="948"/>
      <c r="N696" s="948"/>
      <c r="O696" s="948"/>
      <c r="P696" s="948"/>
      <c r="Q696" s="949"/>
      <c r="R696" s="947" t="s">
        <v>69</v>
      </c>
      <c r="S696" s="950"/>
      <c r="T696" s="951" t="s">
        <v>344</v>
      </c>
      <c r="U696" s="948"/>
      <c r="V696" s="948"/>
      <c r="W696" s="948"/>
      <c r="X696" s="13" t="s">
        <v>170</v>
      </c>
      <c r="Y696" s="14"/>
      <c r="Z696" s="13">
        <v>4</v>
      </c>
      <c r="AA696" s="15">
        <v>4</v>
      </c>
      <c r="AB696" s="49" t="str">
        <f>INDEX($AM$116:$AT$119,MATCH(Z696,$AK$116:$AK$119,0),MATCH(AA696,$AM$120:$AT$120,0))</f>
        <v>A</v>
      </c>
      <c r="AC696" s="947" t="s">
        <v>349</v>
      </c>
      <c r="AD696" s="948"/>
      <c r="AE696" s="948"/>
      <c r="AF696" s="948"/>
      <c r="AG696" s="948"/>
      <c r="AH696" s="948"/>
      <c r="AI696" s="948"/>
      <c r="AJ696" s="948"/>
      <c r="AK696" s="948"/>
      <c r="AL696" s="948"/>
      <c r="AM696" s="948"/>
      <c r="AN696" s="948"/>
      <c r="AO696" s="948"/>
      <c r="AP696" s="948"/>
      <c r="AQ696" s="949"/>
      <c r="AR696" s="24" t="s">
        <v>170</v>
      </c>
      <c r="AS696" s="18"/>
      <c r="AT696" s="5"/>
    </row>
    <row r="697" spans="1:46" s="53" customFormat="1" ht="24.95" customHeight="1" outlineLevel="1">
      <c r="A697" s="5"/>
      <c r="B697" s="947"/>
      <c r="C697" s="948"/>
      <c r="D697" s="948"/>
      <c r="E697" s="948"/>
      <c r="F697" s="948"/>
      <c r="G697" s="948"/>
      <c r="H697" s="948"/>
      <c r="I697" s="948"/>
      <c r="J697" s="948"/>
      <c r="K697" s="948"/>
      <c r="L697" s="948"/>
      <c r="M697" s="948"/>
      <c r="N697" s="948"/>
      <c r="O697" s="948"/>
      <c r="P697" s="948"/>
      <c r="Q697" s="949"/>
      <c r="R697" s="947"/>
      <c r="S697" s="950"/>
      <c r="T697" s="951"/>
      <c r="U697" s="948"/>
      <c r="V697" s="948"/>
      <c r="W697" s="948"/>
      <c r="X697" s="13"/>
      <c r="Y697" s="14"/>
      <c r="Z697" s="13"/>
      <c r="AA697" s="15"/>
      <c r="AB697" s="49" t="e">
        <f t="shared" ref="AB697:AB703" si="35">INDEX($AM$116:$AT$119,MATCH(Z697,$AK$116:$AK$119,0),MATCH(AA697,$AM$120:$AT$120,0))</f>
        <v>#N/A</v>
      </c>
      <c r="AC697" s="947" t="s">
        <v>350</v>
      </c>
      <c r="AD697" s="948"/>
      <c r="AE697" s="948"/>
      <c r="AF697" s="948"/>
      <c r="AG697" s="948"/>
      <c r="AH697" s="948"/>
      <c r="AI697" s="948"/>
      <c r="AJ697" s="948"/>
      <c r="AK697" s="948"/>
      <c r="AL697" s="948"/>
      <c r="AM697" s="948"/>
      <c r="AN697" s="948"/>
      <c r="AO697" s="948"/>
      <c r="AP697" s="948"/>
      <c r="AQ697" s="949"/>
      <c r="AR697" s="24" t="s">
        <v>170</v>
      </c>
      <c r="AS697" s="18"/>
      <c r="AT697" s="5"/>
    </row>
    <row r="698" spans="1:46" s="53" customFormat="1" ht="24.95" customHeight="1" outlineLevel="1">
      <c r="A698" s="5"/>
      <c r="B698" s="947"/>
      <c r="C698" s="948"/>
      <c r="D698" s="948"/>
      <c r="E698" s="948"/>
      <c r="F698" s="948"/>
      <c r="G698" s="948"/>
      <c r="H698" s="948"/>
      <c r="I698" s="948"/>
      <c r="J698" s="948"/>
      <c r="K698" s="948"/>
      <c r="L698" s="948"/>
      <c r="M698" s="948"/>
      <c r="N698" s="948"/>
      <c r="O698" s="948"/>
      <c r="P698" s="948"/>
      <c r="Q698" s="949"/>
      <c r="R698" s="947"/>
      <c r="S698" s="950"/>
      <c r="T698" s="951"/>
      <c r="U698" s="948"/>
      <c r="V698" s="948"/>
      <c r="W698" s="948"/>
      <c r="X698" s="13"/>
      <c r="Y698" s="14"/>
      <c r="Z698" s="13"/>
      <c r="AA698" s="15"/>
      <c r="AB698" s="49" t="e">
        <f t="shared" si="35"/>
        <v>#N/A</v>
      </c>
      <c r="AC698" s="947"/>
      <c r="AD698" s="948"/>
      <c r="AE698" s="948"/>
      <c r="AF698" s="948"/>
      <c r="AG698" s="948"/>
      <c r="AH698" s="948"/>
      <c r="AI698" s="948"/>
      <c r="AJ698" s="948"/>
      <c r="AK698" s="948"/>
      <c r="AL698" s="948"/>
      <c r="AM698" s="948"/>
      <c r="AN698" s="948"/>
      <c r="AO698" s="948"/>
      <c r="AP698" s="948"/>
      <c r="AQ698" s="949"/>
      <c r="AR698" s="24"/>
      <c r="AS698" s="18"/>
      <c r="AT698" s="5"/>
    </row>
    <row r="699" spans="1:46" s="53" customFormat="1" ht="24.95" customHeight="1" outlineLevel="1">
      <c r="A699" s="5"/>
      <c r="B699" s="947"/>
      <c r="C699" s="948"/>
      <c r="D699" s="948"/>
      <c r="E699" s="948"/>
      <c r="F699" s="948"/>
      <c r="G699" s="948"/>
      <c r="H699" s="948"/>
      <c r="I699" s="948"/>
      <c r="J699" s="948"/>
      <c r="K699" s="948"/>
      <c r="L699" s="948"/>
      <c r="M699" s="948"/>
      <c r="N699" s="948"/>
      <c r="O699" s="948"/>
      <c r="P699" s="948"/>
      <c r="Q699" s="949"/>
      <c r="R699" s="947"/>
      <c r="S699" s="950"/>
      <c r="T699" s="951"/>
      <c r="U699" s="948"/>
      <c r="V699" s="948"/>
      <c r="W699" s="948"/>
      <c r="X699" s="13"/>
      <c r="Y699" s="14"/>
      <c r="Z699" s="13"/>
      <c r="AA699" s="15"/>
      <c r="AB699" s="49" t="e">
        <f t="shared" si="35"/>
        <v>#N/A</v>
      </c>
      <c r="AC699" s="947"/>
      <c r="AD699" s="948"/>
      <c r="AE699" s="948"/>
      <c r="AF699" s="948"/>
      <c r="AG699" s="948"/>
      <c r="AH699" s="948"/>
      <c r="AI699" s="948"/>
      <c r="AJ699" s="948"/>
      <c r="AK699" s="948"/>
      <c r="AL699" s="948"/>
      <c r="AM699" s="948"/>
      <c r="AN699" s="948"/>
      <c r="AO699" s="948"/>
      <c r="AP699" s="948"/>
      <c r="AQ699" s="949"/>
      <c r="AR699" s="24"/>
      <c r="AS699" s="18"/>
      <c r="AT699" s="5"/>
    </row>
    <row r="700" spans="1:46" s="53" customFormat="1" ht="24.95" customHeight="1" outlineLevel="1">
      <c r="A700" s="5"/>
      <c r="B700" s="947"/>
      <c r="C700" s="948"/>
      <c r="D700" s="948"/>
      <c r="E700" s="948"/>
      <c r="F700" s="948"/>
      <c r="G700" s="948"/>
      <c r="H700" s="948"/>
      <c r="I700" s="948"/>
      <c r="J700" s="948"/>
      <c r="K700" s="948"/>
      <c r="L700" s="948"/>
      <c r="M700" s="948"/>
      <c r="N700" s="948"/>
      <c r="O700" s="948"/>
      <c r="P700" s="948"/>
      <c r="Q700" s="949"/>
      <c r="R700" s="947"/>
      <c r="S700" s="950"/>
      <c r="T700" s="951"/>
      <c r="U700" s="948"/>
      <c r="V700" s="948"/>
      <c r="W700" s="948"/>
      <c r="X700" s="13"/>
      <c r="Y700" s="14"/>
      <c r="Z700" s="13"/>
      <c r="AA700" s="15"/>
      <c r="AB700" s="49" t="e">
        <f t="shared" si="35"/>
        <v>#N/A</v>
      </c>
      <c r="AC700" s="947"/>
      <c r="AD700" s="948"/>
      <c r="AE700" s="948"/>
      <c r="AF700" s="948"/>
      <c r="AG700" s="948"/>
      <c r="AH700" s="948"/>
      <c r="AI700" s="948"/>
      <c r="AJ700" s="948"/>
      <c r="AK700" s="948"/>
      <c r="AL700" s="948"/>
      <c r="AM700" s="948"/>
      <c r="AN700" s="948"/>
      <c r="AO700" s="948"/>
      <c r="AP700" s="948"/>
      <c r="AQ700" s="949"/>
      <c r="AR700" s="24"/>
      <c r="AS700" s="18"/>
      <c r="AT700" s="5"/>
    </row>
    <row r="701" spans="1:46" s="53" customFormat="1" ht="24.95" customHeight="1" outlineLevel="1">
      <c r="A701" s="5"/>
      <c r="B701" s="947"/>
      <c r="C701" s="948"/>
      <c r="D701" s="948"/>
      <c r="E701" s="948"/>
      <c r="F701" s="948"/>
      <c r="G701" s="948"/>
      <c r="H701" s="948"/>
      <c r="I701" s="948"/>
      <c r="J701" s="948"/>
      <c r="K701" s="948"/>
      <c r="L701" s="948"/>
      <c r="M701" s="948"/>
      <c r="N701" s="948"/>
      <c r="O701" s="948"/>
      <c r="P701" s="948"/>
      <c r="Q701" s="949"/>
      <c r="R701" s="947"/>
      <c r="S701" s="950"/>
      <c r="T701" s="951"/>
      <c r="U701" s="948"/>
      <c r="V701" s="948"/>
      <c r="W701" s="948"/>
      <c r="X701" s="13"/>
      <c r="Y701" s="14"/>
      <c r="Z701" s="13"/>
      <c r="AA701" s="15"/>
      <c r="AB701" s="49" t="e">
        <f t="shared" si="35"/>
        <v>#N/A</v>
      </c>
      <c r="AC701" s="947"/>
      <c r="AD701" s="948"/>
      <c r="AE701" s="948"/>
      <c r="AF701" s="948"/>
      <c r="AG701" s="948"/>
      <c r="AH701" s="948"/>
      <c r="AI701" s="948"/>
      <c r="AJ701" s="948"/>
      <c r="AK701" s="948"/>
      <c r="AL701" s="948"/>
      <c r="AM701" s="948"/>
      <c r="AN701" s="948"/>
      <c r="AO701" s="948"/>
      <c r="AP701" s="948"/>
      <c r="AQ701" s="949"/>
      <c r="AR701" s="24"/>
      <c r="AS701" s="18"/>
      <c r="AT701" s="5"/>
    </row>
    <row r="702" spans="1:46" s="53" customFormat="1" ht="24.95" customHeight="1" outlineLevel="1">
      <c r="A702" s="5"/>
      <c r="B702" s="947"/>
      <c r="C702" s="948"/>
      <c r="D702" s="948"/>
      <c r="E702" s="948"/>
      <c r="F702" s="948"/>
      <c r="G702" s="948"/>
      <c r="H702" s="948"/>
      <c r="I702" s="948"/>
      <c r="J702" s="948"/>
      <c r="K702" s="948"/>
      <c r="L702" s="948"/>
      <c r="M702" s="948"/>
      <c r="N702" s="948"/>
      <c r="O702" s="948"/>
      <c r="P702" s="948"/>
      <c r="Q702" s="949"/>
      <c r="R702" s="947"/>
      <c r="S702" s="950"/>
      <c r="T702" s="951"/>
      <c r="U702" s="948"/>
      <c r="V702" s="948"/>
      <c r="W702" s="948"/>
      <c r="X702" s="13"/>
      <c r="Y702" s="14"/>
      <c r="Z702" s="13"/>
      <c r="AA702" s="15"/>
      <c r="AB702" s="49" t="e">
        <f t="shared" si="35"/>
        <v>#N/A</v>
      </c>
      <c r="AC702" s="947"/>
      <c r="AD702" s="948"/>
      <c r="AE702" s="948"/>
      <c r="AF702" s="948"/>
      <c r="AG702" s="948"/>
      <c r="AH702" s="948"/>
      <c r="AI702" s="948"/>
      <c r="AJ702" s="948"/>
      <c r="AK702" s="948"/>
      <c r="AL702" s="948"/>
      <c r="AM702" s="948"/>
      <c r="AN702" s="948"/>
      <c r="AO702" s="948"/>
      <c r="AP702" s="948"/>
      <c r="AQ702" s="949"/>
      <c r="AR702" s="24"/>
      <c r="AS702" s="18"/>
      <c r="AT702" s="5"/>
    </row>
    <row r="703" spans="1:46" s="53" customFormat="1" ht="24.95" customHeight="1" outlineLevel="1" thickBot="1">
      <c r="A703" s="5"/>
      <c r="B703" s="947"/>
      <c r="C703" s="948"/>
      <c r="D703" s="948"/>
      <c r="E703" s="948"/>
      <c r="F703" s="948"/>
      <c r="G703" s="948"/>
      <c r="H703" s="948"/>
      <c r="I703" s="948"/>
      <c r="J703" s="948"/>
      <c r="K703" s="948"/>
      <c r="L703" s="948"/>
      <c r="M703" s="948"/>
      <c r="N703" s="948"/>
      <c r="O703" s="948"/>
      <c r="P703" s="948"/>
      <c r="Q703" s="949"/>
      <c r="R703" s="952"/>
      <c r="S703" s="953"/>
      <c r="T703" s="954"/>
      <c r="U703" s="955"/>
      <c r="V703" s="955"/>
      <c r="W703" s="955"/>
      <c r="X703" s="13"/>
      <c r="Y703" s="14"/>
      <c r="Z703" s="28"/>
      <c r="AA703" s="50"/>
      <c r="AB703" s="49" t="e">
        <f t="shared" si="35"/>
        <v>#N/A</v>
      </c>
      <c r="AC703" s="952"/>
      <c r="AD703" s="955"/>
      <c r="AE703" s="955"/>
      <c r="AF703" s="955"/>
      <c r="AG703" s="955"/>
      <c r="AH703" s="955"/>
      <c r="AI703" s="955"/>
      <c r="AJ703" s="955"/>
      <c r="AK703" s="955"/>
      <c r="AL703" s="955"/>
      <c r="AM703" s="955"/>
      <c r="AN703" s="955"/>
      <c r="AO703" s="955"/>
      <c r="AP703" s="955"/>
      <c r="AQ703" s="956"/>
      <c r="AR703" s="26"/>
      <c r="AS703" s="22"/>
      <c r="AT703" s="5"/>
    </row>
    <row r="704" spans="1:46" s="53" customFormat="1" ht="24.95" customHeight="1" outlineLevel="1" thickBot="1">
      <c r="B704" s="938"/>
      <c r="C704" s="939"/>
      <c r="D704" s="939"/>
      <c r="E704" s="939"/>
      <c r="F704" s="939"/>
      <c r="G704" s="939"/>
      <c r="H704" s="939"/>
      <c r="I704" s="939"/>
      <c r="J704" s="939"/>
      <c r="K704" s="939"/>
      <c r="L704" s="939"/>
      <c r="M704" s="939"/>
      <c r="N704" s="939"/>
      <c r="O704" s="939"/>
      <c r="P704" s="939"/>
      <c r="Q704" s="940"/>
      <c r="R704" s="941" t="s">
        <v>132</v>
      </c>
      <c r="S704" s="942"/>
      <c r="T704" s="942"/>
      <c r="U704" s="942"/>
      <c r="V704" s="942"/>
      <c r="W704" s="942"/>
      <c r="X704" s="942"/>
      <c r="Y704" s="943"/>
      <c r="Z704" s="62">
        <f>ROUNDUP(SUM(Z695:Z703)*$AK693,0)</f>
        <v>4</v>
      </c>
      <c r="AA704" s="63">
        <f>ROUNDUP(SUM(AA695:AA703)*$AK693,0)</f>
        <v>4</v>
      </c>
      <c r="AB704" s="69"/>
      <c r="AC704" s="944"/>
      <c r="AD704" s="945"/>
      <c r="AE704" s="945"/>
      <c r="AF704" s="945"/>
      <c r="AG704" s="945"/>
      <c r="AH704" s="945"/>
      <c r="AI704" s="945"/>
      <c r="AJ704" s="945"/>
      <c r="AK704" s="945"/>
      <c r="AL704" s="945"/>
      <c r="AM704" s="945"/>
      <c r="AN704" s="945"/>
      <c r="AO704" s="945"/>
      <c r="AP704" s="945"/>
      <c r="AQ704" s="945"/>
      <c r="AR704" s="945"/>
      <c r="AS704" s="946"/>
      <c r="AT704" s="5"/>
    </row>
    <row r="705" spans="1:48" s="53" customFormat="1" ht="24.95" customHeight="1" outlineLevel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1"/>
      <c r="AS705" s="1"/>
      <c r="AT705" s="5"/>
    </row>
    <row r="706" spans="1:48" s="53" customFormat="1" ht="24.95" customHeight="1" thickBo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1"/>
      <c r="AS706" s="1"/>
      <c r="AT706" s="5"/>
    </row>
    <row r="707" spans="1:48" s="53" customFormat="1" ht="24.95" customHeight="1">
      <c r="A707" s="5"/>
      <c r="B707" s="975" t="s">
        <v>271</v>
      </c>
      <c r="C707" s="976"/>
      <c r="D707" s="975" t="s">
        <v>113</v>
      </c>
      <c r="E707" s="979"/>
      <c r="F707" s="979"/>
      <c r="G707" s="979"/>
      <c r="H707" s="979"/>
      <c r="I707" s="979"/>
      <c r="J707" s="979"/>
      <c r="K707" s="979"/>
      <c r="L707" s="979"/>
      <c r="M707" s="979"/>
      <c r="N707" s="979"/>
      <c r="O707" s="979"/>
      <c r="P707" s="979"/>
      <c r="Q707" s="979"/>
      <c r="R707" s="979"/>
      <c r="S707" s="979"/>
      <c r="T707" s="979"/>
      <c r="U707" s="979"/>
      <c r="V707" s="979"/>
      <c r="W707" s="979"/>
      <c r="X707" s="979"/>
      <c r="Y707" s="979"/>
      <c r="Z707" s="979"/>
      <c r="AA707" s="979"/>
      <c r="AB707" s="979"/>
      <c r="AC707" s="979"/>
      <c r="AD707" s="979"/>
      <c r="AE707" s="979"/>
      <c r="AF707" s="979"/>
      <c r="AG707" s="979"/>
      <c r="AH707" s="979"/>
      <c r="AI707" s="979"/>
      <c r="AJ707" s="979"/>
      <c r="AK707" s="976"/>
      <c r="AL707" s="981" t="s">
        <v>168</v>
      </c>
      <c r="AM707" s="982"/>
      <c r="AN707" s="982"/>
      <c r="AO707" s="982"/>
      <c r="AP707" s="982"/>
      <c r="AQ707" s="982"/>
      <c r="AR707" s="982"/>
      <c r="AS707" s="983"/>
      <c r="AT707" s="5"/>
    </row>
    <row r="708" spans="1:48" s="53" customFormat="1" ht="24.95" customHeight="1" thickBot="1">
      <c r="A708" s="5"/>
      <c r="B708" s="977"/>
      <c r="C708" s="978"/>
      <c r="D708" s="977"/>
      <c r="E708" s="980"/>
      <c r="F708" s="980"/>
      <c r="G708" s="980"/>
      <c r="H708" s="980"/>
      <c r="I708" s="980"/>
      <c r="J708" s="980"/>
      <c r="K708" s="980"/>
      <c r="L708" s="980"/>
      <c r="M708" s="980"/>
      <c r="N708" s="980"/>
      <c r="O708" s="980"/>
      <c r="P708" s="980"/>
      <c r="Q708" s="980"/>
      <c r="R708" s="980"/>
      <c r="S708" s="980"/>
      <c r="T708" s="980"/>
      <c r="U708" s="980"/>
      <c r="V708" s="980"/>
      <c r="W708" s="980"/>
      <c r="X708" s="980"/>
      <c r="Y708" s="980"/>
      <c r="Z708" s="980"/>
      <c r="AA708" s="980"/>
      <c r="AB708" s="980"/>
      <c r="AC708" s="980"/>
      <c r="AD708" s="980"/>
      <c r="AE708" s="980"/>
      <c r="AF708" s="980"/>
      <c r="AG708" s="980"/>
      <c r="AH708" s="980"/>
      <c r="AI708" s="980"/>
      <c r="AJ708" s="980"/>
      <c r="AK708" s="978"/>
      <c r="AL708" s="984"/>
      <c r="AM708" s="985"/>
      <c r="AN708" s="985"/>
      <c r="AO708" s="985"/>
      <c r="AP708" s="985"/>
      <c r="AQ708" s="985"/>
      <c r="AR708" s="985"/>
      <c r="AS708" s="986"/>
      <c r="AT708" s="5"/>
    </row>
    <row r="709" spans="1:48" s="53" customFormat="1" ht="24.95" customHeight="1" outlineLevel="1" thickTop="1" thickBot="1">
      <c r="B709" s="987"/>
      <c r="C709" s="988"/>
      <c r="D709" s="988"/>
      <c r="E709" s="988"/>
      <c r="F709" s="988"/>
      <c r="G709" s="988"/>
      <c r="H709" s="988"/>
      <c r="I709" s="988"/>
      <c r="J709" s="988"/>
      <c r="K709" s="988"/>
      <c r="L709" s="988"/>
      <c r="M709" s="988"/>
      <c r="N709" s="988"/>
      <c r="O709" s="988"/>
      <c r="P709" s="988"/>
      <c r="Q709" s="988"/>
      <c r="R709" s="988"/>
      <c r="S709" s="988"/>
      <c r="T709" s="988"/>
      <c r="U709" s="988"/>
      <c r="V709" s="988"/>
      <c r="W709" s="988"/>
      <c r="X709" s="988"/>
      <c r="Y709" s="989"/>
      <c r="Z709" s="990" t="s">
        <v>115</v>
      </c>
      <c r="AA709" s="991"/>
      <c r="AB709" s="992"/>
      <c r="AC709" s="993" t="s">
        <v>116</v>
      </c>
      <c r="AD709" s="994"/>
      <c r="AE709" s="994"/>
      <c r="AF709" s="994"/>
      <c r="AG709" s="994"/>
      <c r="AH709" s="994"/>
      <c r="AI709" s="581"/>
      <c r="AJ709" s="582"/>
      <c r="AK709" s="995">
        <f>AI709/AR$9</f>
        <v>0</v>
      </c>
      <c r="AL709" s="996"/>
      <c r="AM709" s="920" t="s">
        <v>175</v>
      </c>
      <c r="AN709" s="963"/>
      <c r="AO709" s="963"/>
      <c r="AP709" s="963"/>
      <c r="AQ709" s="921"/>
      <c r="AR709" s="961"/>
      <c r="AS709" s="962"/>
      <c r="AT709" s="5"/>
    </row>
    <row r="710" spans="1:48" s="53" customFormat="1" ht="24.95" customHeight="1" outlineLevel="1" thickTop="1">
      <c r="B710" s="920" t="s">
        <v>117</v>
      </c>
      <c r="C710" s="963"/>
      <c r="D710" s="963"/>
      <c r="E710" s="963"/>
      <c r="F710" s="963"/>
      <c r="G710" s="963"/>
      <c r="H710" s="963"/>
      <c r="I710" s="963"/>
      <c r="J710" s="963"/>
      <c r="K710" s="963"/>
      <c r="L710" s="963"/>
      <c r="M710" s="963"/>
      <c r="N710" s="963"/>
      <c r="O710" s="963"/>
      <c r="P710" s="963"/>
      <c r="Q710" s="964"/>
      <c r="R710" s="920" t="s">
        <v>118</v>
      </c>
      <c r="S710" s="921"/>
      <c r="T710" s="963" t="s">
        <v>119</v>
      </c>
      <c r="U710" s="963"/>
      <c r="V710" s="963"/>
      <c r="W710" s="963"/>
      <c r="X710" s="967" t="s">
        <v>46</v>
      </c>
      <c r="Y710" s="969" t="s">
        <v>47</v>
      </c>
      <c r="Z710" s="971" t="s">
        <v>120</v>
      </c>
      <c r="AA710" s="973" t="s">
        <v>121</v>
      </c>
      <c r="AB710" s="969" t="s">
        <v>122</v>
      </c>
      <c r="AC710" s="920" t="s">
        <v>123</v>
      </c>
      <c r="AD710" s="963"/>
      <c r="AE710" s="963"/>
      <c r="AF710" s="963"/>
      <c r="AG710" s="963"/>
      <c r="AH710" s="963"/>
      <c r="AI710" s="963"/>
      <c r="AJ710" s="963"/>
      <c r="AK710" s="963"/>
      <c r="AL710" s="963"/>
      <c r="AM710" s="963"/>
      <c r="AN710" s="963"/>
      <c r="AO710" s="963"/>
      <c r="AP710" s="963"/>
      <c r="AQ710" s="964"/>
      <c r="AR710" s="959" t="s">
        <v>124</v>
      </c>
      <c r="AS710" s="960"/>
      <c r="AT710" s="5"/>
    </row>
    <row r="711" spans="1:48" s="53" customFormat="1" ht="24.95" customHeight="1" outlineLevel="1">
      <c r="B711" s="922"/>
      <c r="C711" s="965"/>
      <c r="D711" s="965"/>
      <c r="E711" s="965"/>
      <c r="F711" s="965"/>
      <c r="G711" s="965"/>
      <c r="H711" s="965"/>
      <c r="I711" s="965"/>
      <c r="J711" s="965"/>
      <c r="K711" s="965"/>
      <c r="L711" s="965"/>
      <c r="M711" s="965"/>
      <c r="N711" s="965"/>
      <c r="O711" s="965"/>
      <c r="P711" s="965"/>
      <c r="Q711" s="966"/>
      <c r="R711" s="922"/>
      <c r="S711" s="923"/>
      <c r="T711" s="965"/>
      <c r="U711" s="965"/>
      <c r="V711" s="965"/>
      <c r="W711" s="965"/>
      <c r="X711" s="968"/>
      <c r="Y711" s="970"/>
      <c r="Z711" s="972"/>
      <c r="AA711" s="974"/>
      <c r="AB711" s="970"/>
      <c r="AC711" s="922"/>
      <c r="AD711" s="965"/>
      <c r="AE711" s="965"/>
      <c r="AF711" s="965"/>
      <c r="AG711" s="965"/>
      <c r="AH711" s="965"/>
      <c r="AI711" s="965"/>
      <c r="AJ711" s="965"/>
      <c r="AK711" s="965"/>
      <c r="AL711" s="965"/>
      <c r="AM711" s="965"/>
      <c r="AN711" s="965"/>
      <c r="AO711" s="965"/>
      <c r="AP711" s="965"/>
      <c r="AQ711" s="966"/>
      <c r="AR711" s="23" t="s">
        <v>125</v>
      </c>
      <c r="AS711" s="12" t="s">
        <v>126</v>
      </c>
      <c r="AT711" s="5"/>
    </row>
    <row r="712" spans="1:48" s="53" customFormat="1" ht="24.95" customHeight="1" outlineLevel="1">
      <c r="A712" s="5"/>
      <c r="B712" s="947"/>
      <c r="C712" s="948"/>
      <c r="D712" s="948"/>
      <c r="E712" s="948"/>
      <c r="F712" s="948"/>
      <c r="G712" s="948"/>
      <c r="H712" s="948"/>
      <c r="I712" s="948"/>
      <c r="J712" s="948"/>
      <c r="K712" s="948"/>
      <c r="L712" s="948"/>
      <c r="M712" s="948"/>
      <c r="N712" s="948"/>
      <c r="O712" s="948"/>
      <c r="P712" s="948"/>
      <c r="Q712" s="949"/>
      <c r="R712" s="947"/>
      <c r="S712" s="950"/>
      <c r="T712" s="951"/>
      <c r="U712" s="948"/>
      <c r="V712" s="948"/>
      <c r="W712" s="948"/>
      <c r="X712" s="13"/>
      <c r="Y712" s="14"/>
      <c r="Z712" s="13"/>
      <c r="AA712" s="15"/>
      <c r="AB712" s="49" t="e">
        <f>INDEX($AM$116:$AT$119,MATCH(Z712,$AK$116:$AK$119,0),MATCH(AA712,$AM$120:$AT$120,0))</f>
        <v>#N/A</v>
      </c>
      <c r="AC712" s="947"/>
      <c r="AD712" s="948"/>
      <c r="AE712" s="948"/>
      <c r="AF712" s="948"/>
      <c r="AG712" s="948"/>
      <c r="AH712" s="948"/>
      <c r="AI712" s="948"/>
      <c r="AJ712" s="948"/>
      <c r="AK712" s="948"/>
      <c r="AL712" s="948"/>
      <c r="AM712" s="948"/>
      <c r="AN712" s="948"/>
      <c r="AO712" s="948"/>
      <c r="AP712" s="948"/>
      <c r="AQ712" s="949"/>
      <c r="AR712" s="24"/>
      <c r="AS712" s="18"/>
      <c r="AT712" s="5"/>
    </row>
    <row r="713" spans="1:48" s="53" customFormat="1" ht="24.95" customHeight="1" outlineLevel="1">
      <c r="A713" s="5"/>
      <c r="B713" s="947"/>
      <c r="C713" s="948"/>
      <c r="D713" s="948"/>
      <c r="E713" s="948"/>
      <c r="F713" s="948"/>
      <c r="G713" s="948"/>
      <c r="H713" s="948"/>
      <c r="I713" s="948"/>
      <c r="J713" s="948"/>
      <c r="K713" s="948"/>
      <c r="L713" s="948"/>
      <c r="M713" s="948"/>
      <c r="N713" s="948"/>
      <c r="O713" s="948"/>
      <c r="P713" s="948"/>
      <c r="Q713" s="949"/>
      <c r="R713" s="947"/>
      <c r="S713" s="950"/>
      <c r="T713" s="951"/>
      <c r="U713" s="948"/>
      <c r="V713" s="948"/>
      <c r="W713" s="948"/>
      <c r="X713" s="13"/>
      <c r="Y713" s="14"/>
      <c r="Z713" s="13"/>
      <c r="AA713" s="15"/>
      <c r="AB713" s="49" t="e">
        <f t="shared" ref="AB713:AB719" si="36">INDEX($AM$116:$AT$119,MATCH(Z713,$AK$116:$AK$119,0),MATCH(AA713,$AM$120:$AT$120,0))</f>
        <v>#N/A</v>
      </c>
      <c r="AC713" s="947"/>
      <c r="AD713" s="948"/>
      <c r="AE713" s="948"/>
      <c r="AF713" s="948"/>
      <c r="AG713" s="948"/>
      <c r="AH713" s="948"/>
      <c r="AI713" s="948"/>
      <c r="AJ713" s="948"/>
      <c r="AK713" s="948"/>
      <c r="AL713" s="948"/>
      <c r="AM713" s="948"/>
      <c r="AN713" s="948"/>
      <c r="AO713" s="948"/>
      <c r="AP713" s="948"/>
      <c r="AQ713" s="949"/>
      <c r="AR713" s="24"/>
      <c r="AS713" s="18"/>
      <c r="AT713" s="5"/>
    </row>
    <row r="714" spans="1:48" s="53" customFormat="1" ht="24.95" customHeight="1" outlineLevel="1">
      <c r="A714" s="5"/>
      <c r="B714" s="947"/>
      <c r="C714" s="948"/>
      <c r="D714" s="948"/>
      <c r="E714" s="948"/>
      <c r="F714" s="948"/>
      <c r="G714" s="948"/>
      <c r="H714" s="948"/>
      <c r="I714" s="948"/>
      <c r="J714" s="948"/>
      <c r="K714" s="948"/>
      <c r="L714" s="948"/>
      <c r="M714" s="948"/>
      <c r="N714" s="948"/>
      <c r="O714" s="948"/>
      <c r="P714" s="948"/>
      <c r="Q714" s="949"/>
      <c r="R714" s="947"/>
      <c r="S714" s="950"/>
      <c r="T714" s="951"/>
      <c r="U714" s="948"/>
      <c r="V714" s="948"/>
      <c r="W714" s="948"/>
      <c r="X714" s="13"/>
      <c r="Y714" s="14"/>
      <c r="Z714" s="13"/>
      <c r="AA714" s="15"/>
      <c r="AB714" s="49" t="e">
        <f t="shared" si="36"/>
        <v>#N/A</v>
      </c>
      <c r="AC714" s="947"/>
      <c r="AD714" s="948"/>
      <c r="AE714" s="948"/>
      <c r="AF714" s="948"/>
      <c r="AG714" s="948"/>
      <c r="AH714" s="948"/>
      <c r="AI714" s="948"/>
      <c r="AJ714" s="948"/>
      <c r="AK714" s="948"/>
      <c r="AL714" s="948"/>
      <c r="AM714" s="948"/>
      <c r="AN714" s="948"/>
      <c r="AO714" s="948"/>
      <c r="AP714" s="948"/>
      <c r="AQ714" s="949"/>
      <c r="AR714" s="24"/>
      <c r="AS714" s="18"/>
      <c r="AT714" s="5"/>
    </row>
    <row r="715" spans="1:48" ht="24.95" customHeight="1" outlineLevel="1">
      <c r="A715" s="5"/>
      <c r="B715" s="947"/>
      <c r="C715" s="948"/>
      <c r="D715" s="948"/>
      <c r="E715" s="948"/>
      <c r="F715" s="948"/>
      <c r="G715" s="948"/>
      <c r="H715" s="948"/>
      <c r="I715" s="948"/>
      <c r="J715" s="948"/>
      <c r="K715" s="948"/>
      <c r="L715" s="948"/>
      <c r="M715" s="948"/>
      <c r="N715" s="948"/>
      <c r="O715" s="948"/>
      <c r="P715" s="948"/>
      <c r="Q715" s="949"/>
      <c r="R715" s="947"/>
      <c r="S715" s="950"/>
      <c r="T715" s="951"/>
      <c r="U715" s="948"/>
      <c r="V715" s="948"/>
      <c r="W715" s="948"/>
      <c r="X715" s="13"/>
      <c r="Y715" s="14"/>
      <c r="Z715" s="13"/>
      <c r="AA715" s="15"/>
      <c r="AB715" s="49" t="e">
        <f t="shared" si="36"/>
        <v>#N/A</v>
      </c>
      <c r="AC715" s="947"/>
      <c r="AD715" s="948"/>
      <c r="AE715" s="948"/>
      <c r="AF715" s="948"/>
      <c r="AG715" s="948"/>
      <c r="AH715" s="948"/>
      <c r="AI715" s="948"/>
      <c r="AJ715" s="948"/>
      <c r="AK715" s="948"/>
      <c r="AL715" s="948"/>
      <c r="AM715" s="948"/>
      <c r="AN715" s="948"/>
      <c r="AO715" s="948"/>
      <c r="AP715" s="948"/>
      <c r="AQ715" s="949"/>
      <c r="AR715" s="24"/>
      <c r="AS715" s="18"/>
      <c r="AT715" s="5"/>
      <c r="AU715" s="53"/>
      <c r="AV715" s="53"/>
    </row>
    <row r="716" spans="1:48" ht="24.95" customHeight="1" outlineLevel="1">
      <c r="A716" s="5"/>
      <c r="B716" s="947"/>
      <c r="C716" s="948"/>
      <c r="D716" s="948"/>
      <c r="E716" s="948"/>
      <c r="F716" s="948"/>
      <c r="G716" s="948"/>
      <c r="H716" s="948"/>
      <c r="I716" s="948"/>
      <c r="J716" s="948"/>
      <c r="K716" s="948"/>
      <c r="L716" s="948"/>
      <c r="M716" s="948"/>
      <c r="N716" s="948"/>
      <c r="O716" s="948"/>
      <c r="P716" s="948"/>
      <c r="Q716" s="949"/>
      <c r="R716" s="947"/>
      <c r="S716" s="950"/>
      <c r="T716" s="951"/>
      <c r="U716" s="948"/>
      <c r="V716" s="948"/>
      <c r="W716" s="948"/>
      <c r="X716" s="13"/>
      <c r="Y716" s="14"/>
      <c r="Z716" s="13"/>
      <c r="AA716" s="15"/>
      <c r="AB716" s="49" t="e">
        <f t="shared" si="36"/>
        <v>#N/A</v>
      </c>
      <c r="AC716" s="947"/>
      <c r="AD716" s="948"/>
      <c r="AE716" s="948"/>
      <c r="AF716" s="948"/>
      <c r="AG716" s="948"/>
      <c r="AH716" s="948"/>
      <c r="AI716" s="948"/>
      <c r="AJ716" s="948"/>
      <c r="AK716" s="948"/>
      <c r="AL716" s="948"/>
      <c r="AM716" s="948"/>
      <c r="AN716" s="948"/>
      <c r="AO716" s="948"/>
      <c r="AP716" s="948"/>
      <c r="AQ716" s="949"/>
      <c r="AR716" s="24"/>
      <c r="AS716" s="18"/>
      <c r="AT716" s="5"/>
      <c r="AU716" s="53"/>
      <c r="AV716" s="53"/>
    </row>
    <row r="717" spans="1:48" ht="24.95" customHeight="1" outlineLevel="1">
      <c r="A717" s="5"/>
      <c r="B717" s="947"/>
      <c r="C717" s="948"/>
      <c r="D717" s="948"/>
      <c r="E717" s="948"/>
      <c r="F717" s="948"/>
      <c r="G717" s="948"/>
      <c r="H717" s="948"/>
      <c r="I717" s="948"/>
      <c r="J717" s="948"/>
      <c r="K717" s="948"/>
      <c r="L717" s="948"/>
      <c r="M717" s="948"/>
      <c r="N717" s="948"/>
      <c r="O717" s="948"/>
      <c r="P717" s="948"/>
      <c r="Q717" s="949"/>
      <c r="R717" s="947"/>
      <c r="S717" s="950"/>
      <c r="T717" s="951"/>
      <c r="U717" s="948"/>
      <c r="V717" s="948"/>
      <c r="W717" s="948"/>
      <c r="X717" s="13"/>
      <c r="Y717" s="14"/>
      <c r="Z717" s="13"/>
      <c r="AA717" s="15"/>
      <c r="AB717" s="49" t="e">
        <f t="shared" si="36"/>
        <v>#N/A</v>
      </c>
      <c r="AC717" s="947"/>
      <c r="AD717" s="948"/>
      <c r="AE717" s="948"/>
      <c r="AF717" s="948"/>
      <c r="AG717" s="948"/>
      <c r="AH717" s="948"/>
      <c r="AI717" s="948"/>
      <c r="AJ717" s="948"/>
      <c r="AK717" s="948"/>
      <c r="AL717" s="948"/>
      <c r="AM717" s="948"/>
      <c r="AN717" s="948"/>
      <c r="AO717" s="948"/>
      <c r="AP717" s="948"/>
      <c r="AQ717" s="949"/>
      <c r="AR717" s="24"/>
      <c r="AS717" s="18"/>
      <c r="AT717" s="5"/>
      <c r="AU717" s="53"/>
      <c r="AV717" s="53"/>
    </row>
    <row r="718" spans="1:48" ht="24.95" customHeight="1" outlineLevel="1">
      <c r="A718" s="5"/>
      <c r="B718" s="947"/>
      <c r="C718" s="948"/>
      <c r="D718" s="948"/>
      <c r="E718" s="948"/>
      <c r="F718" s="948"/>
      <c r="G718" s="948"/>
      <c r="H718" s="948"/>
      <c r="I718" s="948"/>
      <c r="J718" s="948"/>
      <c r="K718" s="948"/>
      <c r="L718" s="948"/>
      <c r="M718" s="948"/>
      <c r="N718" s="948"/>
      <c r="O718" s="948"/>
      <c r="P718" s="948"/>
      <c r="Q718" s="949"/>
      <c r="R718" s="947"/>
      <c r="S718" s="950"/>
      <c r="T718" s="951"/>
      <c r="U718" s="948"/>
      <c r="V718" s="948"/>
      <c r="W718" s="948"/>
      <c r="X718" s="13"/>
      <c r="Y718" s="14"/>
      <c r="Z718" s="13"/>
      <c r="AA718" s="15"/>
      <c r="AB718" s="49" t="e">
        <f t="shared" si="36"/>
        <v>#N/A</v>
      </c>
      <c r="AC718" s="947"/>
      <c r="AD718" s="948"/>
      <c r="AE718" s="948"/>
      <c r="AF718" s="948"/>
      <c r="AG718" s="948"/>
      <c r="AH718" s="948"/>
      <c r="AI718" s="948"/>
      <c r="AJ718" s="948"/>
      <c r="AK718" s="948"/>
      <c r="AL718" s="948"/>
      <c r="AM718" s="948"/>
      <c r="AN718" s="948"/>
      <c r="AO718" s="948"/>
      <c r="AP718" s="948"/>
      <c r="AQ718" s="949"/>
      <c r="AR718" s="24"/>
      <c r="AS718" s="18"/>
      <c r="AT718" s="5"/>
      <c r="AU718" s="53"/>
      <c r="AV718" s="53"/>
    </row>
    <row r="719" spans="1:48" ht="24.95" customHeight="1" outlineLevel="1" thickBot="1">
      <c r="A719" s="5"/>
      <c r="B719" s="947"/>
      <c r="C719" s="948"/>
      <c r="D719" s="948"/>
      <c r="E719" s="948"/>
      <c r="F719" s="948"/>
      <c r="G719" s="948"/>
      <c r="H719" s="948"/>
      <c r="I719" s="948"/>
      <c r="J719" s="948"/>
      <c r="K719" s="948"/>
      <c r="L719" s="948"/>
      <c r="M719" s="948"/>
      <c r="N719" s="948"/>
      <c r="O719" s="948"/>
      <c r="P719" s="948"/>
      <c r="Q719" s="949"/>
      <c r="R719" s="952"/>
      <c r="S719" s="953"/>
      <c r="T719" s="954"/>
      <c r="U719" s="955"/>
      <c r="V719" s="955"/>
      <c r="W719" s="955"/>
      <c r="X719" s="19"/>
      <c r="Y719" s="20"/>
      <c r="Z719" s="28"/>
      <c r="AA719" s="50"/>
      <c r="AB719" s="49" t="e">
        <f t="shared" si="36"/>
        <v>#N/A</v>
      </c>
      <c r="AC719" s="952"/>
      <c r="AD719" s="955"/>
      <c r="AE719" s="955"/>
      <c r="AF719" s="955"/>
      <c r="AG719" s="955"/>
      <c r="AH719" s="955"/>
      <c r="AI719" s="955"/>
      <c r="AJ719" s="955"/>
      <c r="AK719" s="955"/>
      <c r="AL719" s="955"/>
      <c r="AM719" s="955"/>
      <c r="AN719" s="955"/>
      <c r="AO719" s="955"/>
      <c r="AP719" s="955"/>
      <c r="AQ719" s="956"/>
      <c r="AR719" s="26"/>
      <c r="AS719" s="22"/>
      <c r="AT719" s="5"/>
      <c r="AU719" s="53"/>
      <c r="AV719" s="53"/>
    </row>
    <row r="720" spans="1:48" ht="24.95" customHeight="1" outlineLevel="1" thickBot="1">
      <c r="A720" s="53"/>
      <c r="B720" s="938"/>
      <c r="C720" s="939"/>
      <c r="D720" s="939"/>
      <c r="E720" s="939"/>
      <c r="F720" s="939"/>
      <c r="G720" s="939"/>
      <c r="H720" s="939"/>
      <c r="I720" s="939"/>
      <c r="J720" s="939"/>
      <c r="K720" s="939"/>
      <c r="L720" s="939"/>
      <c r="M720" s="939"/>
      <c r="N720" s="939"/>
      <c r="O720" s="939"/>
      <c r="P720" s="939"/>
      <c r="Q720" s="940"/>
      <c r="R720" s="941" t="s">
        <v>132</v>
      </c>
      <c r="S720" s="942"/>
      <c r="T720" s="942"/>
      <c r="U720" s="942"/>
      <c r="V720" s="942"/>
      <c r="W720" s="942"/>
      <c r="X720" s="942"/>
      <c r="Y720" s="943"/>
      <c r="Z720" s="62">
        <f>ROUNDUP(SUM(Z711:Z719)*$AK709,0)</f>
        <v>0</v>
      </c>
      <c r="AA720" s="63">
        <f>ROUNDUP(SUM(AA711:AA719)*$AK709,0)</f>
        <v>0</v>
      </c>
      <c r="AB720" s="69"/>
      <c r="AC720" s="944"/>
      <c r="AD720" s="945"/>
      <c r="AE720" s="945"/>
      <c r="AF720" s="945"/>
      <c r="AG720" s="945"/>
      <c r="AH720" s="945"/>
      <c r="AI720" s="945"/>
      <c r="AJ720" s="945"/>
      <c r="AK720" s="945"/>
      <c r="AL720" s="945"/>
      <c r="AM720" s="945"/>
      <c r="AN720" s="945"/>
      <c r="AO720" s="945"/>
      <c r="AP720" s="945"/>
      <c r="AQ720" s="945"/>
      <c r="AR720" s="945"/>
      <c r="AS720" s="946"/>
      <c r="AT720" s="5"/>
      <c r="AU720" s="53"/>
      <c r="AV720" s="53"/>
    </row>
    <row r="721" spans="1:48" ht="24.95" customHeight="1" outlineLevel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1"/>
      <c r="AS721" s="1"/>
      <c r="AT721" s="5"/>
      <c r="AU721" s="53"/>
      <c r="AV721" s="53"/>
    </row>
    <row r="722" spans="1:48" ht="24.9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1"/>
      <c r="AS722" s="1"/>
      <c r="AT722" s="5"/>
      <c r="AU722" s="53"/>
      <c r="AV722" s="53"/>
    </row>
  </sheetData>
  <protectedRanges>
    <protectedRange password="CB03" sqref="A11:AT13 A2:A5 O48 AP45:AT48 M45:AO47 T48 W48 Y48:Z48 AB48:AN48 B45:L48 A7 A9:A10 B44:AU44 A14:A48 AT65 AT92 AT86:AT90 AT111:AT113 AT49:AT63 AT122:AT123" name="Plage1"/>
    <protectedRange password="CB03" sqref="B92:AS92 A50:A113 A49:X49 B65:AS65 B86:AS90 B66:AF67 B111:AS113 B93:AF94 B52:AS63 B50:X51 AD49:AS51 A122:AS122 B68:W85 Z68:AF85 B95:W110 Z95:AF110" name="Plage1_1"/>
    <protectedRange password="CB03" sqref="A123:AS123" name="Plage1_2"/>
    <protectedRange password="CB03" sqref="AB6:AL6 Y3:Z4 AA3:AK5 AA7:AK7 AL3:AT3 B3:M3 K4:L10 AM7 N3:X7 B4:J6 B7 B8:J10 AM5 AA9:AK10 AM9:AM10 N9:X10 N8:U8" name="Plage1_3"/>
    <protectedRange password="CB03" sqref="F1 G1:AT2 B1:E2" name="Plage1_3_1"/>
    <protectedRange password="CB03" sqref="B16:B17 Q17 X16 Y16:Y17 W17:X17 AF17:AG17 AH16:AH17 AM16 AP16 AO14:AP15 AR14:AS15 U16:V17 AO17:AP17 AQ14:AQ17 AR17 B14 G14 AN14:AN17 C14:F17 H14:J16 O16:P17 AG16 AJ16 AI17:AJ17 AK16:AK17 AD16:AE17 P14:AM15 Z17 AA16:AB17 AC17 AL17:AM17 G17:N17 L16:M16 AS16:AS17 AT14:AT17 AU17 K14:O14 B18:AU43" name="Plage1_4"/>
    <protectedRange password="CB03" sqref="AT91" name="Plage1_5"/>
    <protectedRange password="CB03" sqref="B91:AS91" name="Plage1_1_1"/>
    <protectedRange password="CB03" sqref="AT64" name="Plage1_6"/>
    <protectedRange password="CB03" sqref="B64:AS64" name="Plage1_1_2"/>
    <protectedRange password="CB03" sqref="AT5 AP5:AQ5 AN4 AN8:AN10 AR9 AP7 AN6 AP8:AQ10 AT9:AT10 AR10:AS10" name="Plage1_2_1"/>
    <protectedRange password="CB03" sqref="AA8:AK8 AM8 V8:X8" name="Plage1_7"/>
    <protectedRange password="CB03" sqref="AT66:AT85" name="Plage1_9"/>
    <protectedRange password="CB03" sqref="AG66:AS85" name="Plage1_1_4"/>
    <protectedRange password="CB03" sqref="AT93:AT110" name="Plage1_13"/>
    <protectedRange password="CB03" sqref="AG93:AS110" name="Plage1_1_8"/>
    <protectedRange password="CB03" sqref="Y49:AC51" name="Plage1_1_5_1"/>
    <protectedRange password="CB03" sqref="AT114" name="Plage1_12_1"/>
    <protectedRange password="CB03" sqref="A114:A116 B114:AS114" name="Plage1_1_6_1"/>
    <protectedRange password="CB03" sqref="A117" name="Plage1_2_2"/>
    <protectedRange password="CB03" sqref="X68:Y85 X95:Y110" name="Plage1_1_7_1"/>
  </protectedRanges>
  <mergeCells count="2789">
    <mergeCell ref="C120:E120"/>
    <mergeCell ref="F120:R120"/>
    <mergeCell ref="S120:U120"/>
    <mergeCell ref="V120:X120"/>
    <mergeCell ref="Y120:AA120"/>
    <mergeCell ref="AB120:AD120"/>
    <mergeCell ref="AE120:AG120"/>
    <mergeCell ref="AK120:AL121"/>
    <mergeCell ref="AM120:AN120"/>
    <mergeCell ref="AO120:AP120"/>
    <mergeCell ref="AQ120:AR120"/>
    <mergeCell ref="AS120:AT120"/>
    <mergeCell ref="C121:E121"/>
    <mergeCell ref="F121:R121"/>
    <mergeCell ref="S121:U121"/>
    <mergeCell ref="V121:X121"/>
    <mergeCell ref="Y121:AA121"/>
    <mergeCell ref="AB121:AD121"/>
    <mergeCell ref="AE121:AG121"/>
    <mergeCell ref="AM121:AT121"/>
    <mergeCell ref="AB118:AD118"/>
    <mergeCell ref="AE118:AG118"/>
    <mergeCell ref="AK118:AL118"/>
    <mergeCell ref="AM118:AN118"/>
    <mergeCell ref="AO118:AP118"/>
    <mergeCell ref="AQ118:AR118"/>
    <mergeCell ref="AS118:AT118"/>
    <mergeCell ref="C119:E119"/>
    <mergeCell ref="F119:R119"/>
    <mergeCell ref="S119:U119"/>
    <mergeCell ref="V119:X119"/>
    <mergeCell ref="Y119:AA119"/>
    <mergeCell ref="AB119:AD119"/>
    <mergeCell ref="AE119:AG119"/>
    <mergeCell ref="AK119:AL119"/>
    <mergeCell ref="AM119:AN119"/>
    <mergeCell ref="AO119:AP119"/>
    <mergeCell ref="AQ119:AR119"/>
    <mergeCell ref="AS119:AT119"/>
    <mergeCell ref="C114:AT114"/>
    <mergeCell ref="C115:R115"/>
    <mergeCell ref="S115:AG115"/>
    <mergeCell ref="AH115:AT115"/>
    <mergeCell ref="C116:E117"/>
    <mergeCell ref="F116:R117"/>
    <mergeCell ref="S116:U116"/>
    <mergeCell ref="V116:X116"/>
    <mergeCell ref="Y116:AA116"/>
    <mergeCell ref="AB116:AD116"/>
    <mergeCell ref="AE116:AG116"/>
    <mergeCell ref="AH116:AJ121"/>
    <mergeCell ref="AK116:AL116"/>
    <mergeCell ref="AM116:AN116"/>
    <mergeCell ref="AO116:AP116"/>
    <mergeCell ref="AQ116:AR116"/>
    <mergeCell ref="AS116:AT116"/>
    <mergeCell ref="S117:U117"/>
    <mergeCell ref="V117:X117"/>
    <mergeCell ref="Y117:AA117"/>
    <mergeCell ref="AB117:AD117"/>
    <mergeCell ref="AE117:AG117"/>
    <mergeCell ref="AK117:AL117"/>
    <mergeCell ref="AM117:AN117"/>
    <mergeCell ref="AO117:AP117"/>
    <mergeCell ref="AQ117:AR117"/>
    <mergeCell ref="AS117:AT117"/>
    <mergeCell ref="C118:E118"/>
    <mergeCell ref="F118:R118"/>
    <mergeCell ref="S118:U118"/>
    <mergeCell ref="V118:X118"/>
    <mergeCell ref="Y118:AA118"/>
    <mergeCell ref="AG107:AI107"/>
    <mergeCell ref="AJ107:AU107"/>
    <mergeCell ref="AG108:AI108"/>
    <mergeCell ref="AJ108:AU108"/>
    <mergeCell ref="AG109:AI109"/>
    <mergeCell ref="AJ109:AU109"/>
    <mergeCell ref="AG110:AI110"/>
    <mergeCell ref="AJ110:AU110"/>
    <mergeCell ref="O18:T43"/>
    <mergeCell ref="AD18:AF43"/>
    <mergeCell ref="AM18:AO43"/>
    <mergeCell ref="AJ18:AL43"/>
    <mergeCell ref="AJ85:AU85"/>
    <mergeCell ref="AG93:AI94"/>
    <mergeCell ref="AJ93:AU94"/>
    <mergeCell ref="AG95:AI95"/>
    <mergeCell ref="AJ95:AU95"/>
    <mergeCell ref="AG96:AI96"/>
    <mergeCell ref="AJ96:AU96"/>
    <mergeCell ref="AG97:AI97"/>
    <mergeCell ref="AJ97:AU97"/>
    <mergeCell ref="AG98:AI98"/>
    <mergeCell ref="AJ98:AU98"/>
    <mergeCell ref="AG99:AI99"/>
    <mergeCell ref="AJ99:AU99"/>
    <mergeCell ref="AG100:AI100"/>
    <mergeCell ref="AJ100:AU100"/>
    <mergeCell ref="AG101:AI101"/>
    <mergeCell ref="AJ101:AU101"/>
    <mergeCell ref="AG74:AI74"/>
    <mergeCell ref="AJ74:AU74"/>
    <mergeCell ref="AG75:AI75"/>
    <mergeCell ref="AJ75:AU75"/>
    <mergeCell ref="AG76:AI76"/>
    <mergeCell ref="AJ76:AU76"/>
    <mergeCell ref="AG77:AI77"/>
    <mergeCell ref="AJ77:AU77"/>
    <mergeCell ref="AG78:AI78"/>
    <mergeCell ref="AJ78:AU78"/>
    <mergeCell ref="AG79:AI79"/>
    <mergeCell ref="AJ79:AU79"/>
    <mergeCell ref="AG80:AI80"/>
    <mergeCell ref="AJ80:AU80"/>
    <mergeCell ref="AG81:AI81"/>
    <mergeCell ref="AJ81:AU81"/>
    <mergeCell ref="AG82:AI82"/>
    <mergeCell ref="AJ82:AU82"/>
    <mergeCell ref="AG83:AI83"/>
    <mergeCell ref="AJ83:AU83"/>
    <mergeCell ref="F16:G17"/>
    <mergeCell ref="H16:H17"/>
    <mergeCell ref="I16:K17"/>
    <mergeCell ref="L16:N17"/>
    <mergeCell ref="O16:Q17"/>
    <mergeCell ref="R16:T17"/>
    <mergeCell ref="U16:W17"/>
    <mergeCell ref="B1:AU2"/>
    <mergeCell ref="B4:K4"/>
    <mergeCell ref="L4:AM4"/>
    <mergeCell ref="AN4:AP5"/>
    <mergeCell ref="AQ4:AU5"/>
    <mergeCell ref="B5:K6"/>
    <mergeCell ref="L5:R5"/>
    <mergeCell ref="V5:AM5"/>
    <mergeCell ref="L6:R6"/>
    <mergeCell ref="V6:AM6"/>
    <mergeCell ref="AT9:AU10"/>
    <mergeCell ref="F10:K10"/>
    <mergeCell ref="L10:U10"/>
    <mergeCell ref="W10:AM10"/>
    <mergeCell ref="E12:AB12"/>
    <mergeCell ref="E13:L13"/>
    <mergeCell ref="B9:D10"/>
    <mergeCell ref="F9:K9"/>
    <mergeCell ref="L9:V9"/>
    <mergeCell ref="W9:AM9"/>
    <mergeCell ref="AN6:AP7"/>
    <mergeCell ref="AQ6:AU7"/>
    <mergeCell ref="B7:K8"/>
    <mergeCell ref="L7:R7"/>
    <mergeCell ref="AS18:AU18"/>
    <mergeCell ref="B19:E19"/>
    <mergeCell ref="F19:G19"/>
    <mergeCell ref="I19:K19"/>
    <mergeCell ref="L19:N19"/>
    <mergeCell ref="U19:W19"/>
    <mergeCell ref="X19:Z19"/>
    <mergeCell ref="AA19:AC19"/>
    <mergeCell ref="AA18:AC18"/>
    <mergeCell ref="AG18:AI18"/>
    <mergeCell ref="AP18:AR18"/>
    <mergeCell ref="V7:AM7"/>
    <mergeCell ref="L8:R8"/>
    <mergeCell ref="V8:AM8"/>
    <mergeCell ref="AN8:AU8"/>
    <mergeCell ref="AP16:AR17"/>
    <mergeCell ref="AS16:AU17"/>
    <mergeCell ref="B18:E18"/>
    <mergeCell ref="F18:G18"/>
    <mergeCell ref="I18:K18"/>
    <mergeCell ref="L18:N18"/>
    <mergeCell ref="U18:W18"/>
    <mergeCell ref="X18:Z18"/>
    <mergeCell ref="X16:Z17"/>
    <mergeCell ref="AA16:AC17"/>
    <mergeCell ref="AD16:AF17"/>
    <mergeCell ref="AG16:AI17"/>
    <mergeCell ref="AJ16:AL17"/>
    <mergeCell ref="AM16:AO17"/>
    <mergeCell ref="B14:N15"/>
    <mergeCell ref="O14:AU15"/>
    <mergeCell ref="B16:E17"/>
    <mergeCell ref="AP20:AR20"/>
    <mergeCell ref="AS20:AU20"/>
    <mergeCell ref="B21:E21"/>
    <mergeCell ref="F21:G21"/>
    <mergeCell ref="I21:K21"/>
    <mergeCell ref="L21:N21"/>
    <mergeCell ref="U21:W21"/>
    <mergeCell ref="U20:W20"/>
    <mergeCell ref="X20:Z20"/>
    <mergeCell ref="AA20:AC20"/>
    <mergeCell ref="AG20:AI20"/>
    <mergeCell ref="B20:E20"/>
    <mergeCell ref="F20:G20"/>
    <mergeCell ref="I20:K20"/>
    <mergeCell ref="L20:N20"/>
    <mergeCell ref="AG19:AI19"/>
    <mergeCell ref="AP19:AR19"/>
    <mergeCell ref="AS19:AU19"/>
    <mergeCell ref="AS22:AU22"/>
    <mergeCell ref="B23:E23"/>
    <mergeCell ref="F23:G23"/>
    <mergeCell ref="I23:K23"/>
    <mergeCell ref="L23:N23"/>
    <mergeCell ref="U23:W23"/>
    <mergeCell ref="X23:Z23"/>
    <mergeCell ref="AA23:AC23"/>
    <mergeCell ref="AA22:AC22"/>
    <mergeCell ref="AG22:AI22"/>
    <mergeCell ref="AP22:AR22"/>
    <mergeCell ref="AP21:AR21"/>
    <mergeCell ref="AS21:AU21"/>
    <mergeCell ref="B22:E22"/>
    <mergeCell ref="F22:G22"/>
    <mergeCell ref="I22:K22"/>
    <mergeCell ref="L22:N22"/>
    <mergeCell ref="U22:W22"/>
    <mergeCell ref="X22:Z22"/>
    <mergeCell ref="X21:Z21"/>
    <mergeCell ref="AA21:AC21"/>
    <mergeCell ref="AG21:AI21"/>
    <mergeCell ref="AP24:AR24"/>
    <mergeCell ref="AS24:AU24"/>
    <mergeCell ref="B25:E25"/>
    <mergeCell ref="F25:G25"/>
    <mergeCell ref="I25:K25"/>
    <mergeCell ref="L25:N25"/>
    <mergeCell ref="U25:W25"/>
    <mergeCell ref="U24:W24"/>
    <mergeCell ref="X24:Z24"/>
    <mergeCell ref="AA24:AC24"/>
    <mergeCell ref="AG24:AI24"/>
    <mergeCell ref="B24:E24"/>
    <mergeCell ref="F24:G24"/>
    <mergeCell ref="I24:K24"/>
    <mergeCell ref="L24:N24"/>
    <mergeCell ref="AG23:AI23"/>
    <mergeCell ref="AP23:AR23"/>
    <mergeCell ref="AS23:AU23"/>
    <mergeCell ref="AG27:AI27"/>
    <mergeCell ref="AP27:AR27"/>
    <mergeCell ref="AS27:AU27"/>
    <mergeCell ref="AS26:AU26"/>
    <mergeCell ref="B27:E27"/>
    <mergeCell ref="F27:G27"/>
    <mergeCell ref="I27:K27"/>
    <mergeCell ref="L27:N27"/>
    <mergeCell ref="U27:W27"/>
    <mergeCell ref="X27:Z27"/>
    <mergeCell ref="AA27:AC27"/>
    <mergeCell ref="AA26:AC26"/>
    <mergeCell ref="AG26:AI26"/>
    <mergeCell ref="AP26:AR26"/>
    <mergeCell ref="AP25:AR25"/>
    <mergeCell ref="AS25:AU25"/>
    <mergeCell ref="B26:E26"/>
    <mergeCell ref="F26:G26"/>
    <mergeCell ref="I26:K26"/>
    <mergeCell ref="L26:N26"/>
    <mergeCell ref="U26:W26"/>
    <mergeCell ref="X26:Z26"/>
    <mergeCell ref="X25:Z25"/>
    <mergeCell ref="AA25:AC25"/>
    <mergeCell ref="AG25:AI25"/>
    <mergeCell ref="AS36:AU36"/>
    <mergeCell ref="AS35:AU35"/>
    <mergeCell ref="B36:E36"/>
    <mergeCell ref="F36:G36"/>
    <mergeCell ref="AP29:AR29"/>
    <mergeCell ref="AS29:AU29"/>
    <mergeCell ref="B30:E30"/>
    <mergeCell ref="F30:G30"/>
    <mergeCell ref="I30:K30"/>
    <mergeCell ref="L30:N30"/>
    <mergeCell ref="U30:W30"/>
    <mergeCell ref="X30:Z30"/>
    <mergeCell ref="X29:Z29"/>
    <mergeCell ref="AA29:AC29"/>
    <mergeCell ref="AG29:AI29"/>
    <mergeCell ref="AP28:AR28"/>
    <mergeCell ref="AS28:AU28"/>
    <mergeCell ref="B29:E29"/>
    <mergeCell ref="F29:G29"/>
    <mergeCell ref="I29:K29"/>
    <mergeCell ref="L29:N29"/>
    <mergeCell ref="U29:W29"/>
    <mergeCell ref="U28:W28"/>
    <mergeCell ref="X28:Z28"/>
    <mergeCell ref="AA28:AC28"/>
    <mergeCell ref="AG28:AI28"/>
    <mergeCell ref="B28:E28"/>
    <mergeCell ref="F28:G28"/>
    <mergeCell ref="I28:K28"/>
    <mergeCell ref="L28:N28"/>
    <mergeCell ref="AN48:AU48"/>
    <mergeCell ref="B49:E49"/>
    <mergeCell ref="F49:I49"/>
    <mergeCell ref="J49:N49"/>
    <mergeCell ref="O49:S49"/>
    <mergeCell ref="T49:X49"/>
    <mergeCell ref="AG31:AI31"/>
    <mergeCell ref="AP31:AR31"/>
    <mergeCell ref="AS31:AU31"/>
    <mergeCell ref="AS30:AU30"/>
    <mergeCell ref="B31:E31"/>
    <mergeCell ref="F31:G31"/>
    <mergeCell ref="I31:K31"/>
    <mergeCell ref="L31:N31"/>
    <mergeCell ref="U31:W31"/>
    <mergeCell ref="X31:Z31"/>
    <mergeCell ref="AA31:AC31"/>
    <mergeCell ref="AA30:AC30"/>
    <mergeCell ref="AG30:AI30"/>
    <mergeCell ref="AP30:AR30"/>
    <mergeCell ref="AP32:AR32"/>
    <mergeCell ref="AS32:AU32"/>
    <mergeCell ref="E46:V46"/>
    <mergeCell ref="U34:W34"/>
    <mergeCell ref="U33:W33"/>
    <mergeCell ref="X33:Z33"/>
    <mergeCell ref="AA33:AC33"/>
    <mergeCell ref="AG33:AI33"/>
    <mergeCell ref="B37:E37"/>
    <mergeCell ref="F37:G37"/>
    <mergeCell ref="I37:K37"/>
    <mergeCell ref="L37:N37"/>
    <mergeCell ref="O51:S51"/>
    <mergeCell ref="T51:X51"/>
    <mergeCell ref="Y51:AC51"/>
    <mergeCell ref="AD51:AH51"/>
    <mergeCell ref="AI51:AM51"/>
    <mergeCell ref="AN51:AU51"/>
    <mergeCell ref="B48:E48"/>
    <mergeCell ref="F48:I48"/>
    <mergeCell ref="J48:N48"/>
    <mergeCell ref="O48:S48"/>
    <mergeCell ref="T48:X48"/>
    <mergeCell ref="Y48:AC48"/>
    <mergeCell ref="U32:W32"/>
    <mergeCell ref="X32:Z32"/>
    <mergeCell ref="AA32:AC32"/>
    <mergeCell ref="AG32:AI32"/>
    <mergeCell ref="B32:E32"/>
    <mergeCell ref="F32:G32"/>
    <mergeCell ref="I32:K32"/>
    <mergeCell ref="L32:N32"/>
    <mergeCell ref="AI49:AM49"/>
    <mergeCell ref="AN49:AU49"/>
    <mergeCell ref="B50:E50"/>
    <mergeCell ref="F50:I50"/>
    <mergeCell ref="J50:N50"/>
    <mergeCell ref="O50:S50"/>
    <mergeCell ref="T50:X50"/>
    <mergeCell ref="Y50:AC50"/>
    <mergeCell ref="AD50:AH50"/>
    <mergeCell ref="AI50:AM50"/>
    <mergeCell ref="AD48:AH48"/>
    <mergeCell ref="AI48:AM48"/>
    <mergeCell ref="AI53:AM53"/>
    <mergeCell ref="AN53:AU53"/>
    <mergeCell ref="B54:E54"/>
    <mergeCell ref="F54:I54"/>
    <mergeCell ref="J54:N54"/>
    <mergeCell ref="O54:S54"/>
    <mergeCell ref="T54:X54"/>
    <mergeCell ref="Y54:AC54"/>
    <mergeCell ref="AD54:AH54"/>
    <mergeCell ref="AI54:AM54"/>
    <mergeCell ref="Y49:AC49"/>
    <mergeCell ref="AD49:AH49"/>
    <mergeCell ref="AD52:AH52"/>
    <mergeCell ref="AI52:AM52"/>
    <mergeCell ref="AN52:AU52"/>
    <mergeCell ref="B53:E53"/>
    <mergeCell ref="F53:I53"/>
    <mergeCell ref="J53:N53"/>
    <mergeCell ref="O53:S53"/>
    <mergeCell ref="T53:X53"/>
    <mergeCell ref="Y53:AC53"/>
    <mergeCell ref="AD53:AH53"/>
    <mergeCell ref="B52:E52"/>
    <mergeCell ref="F52:I52"/>
    <mergeCell ref="J52:N52"/>
    <mergeCell ref="O52:S52"/>
    <mergeCell ref="T52:X52"/>
    <mergeCell ref="Y52:AC52"/>
    <mergeCell ref="AN50:AU50"/>
    <mergeCell ref="B51:E51"/>
    <mergeCell ref="F51:I51"/>
    <mergeCell ref="J51:N51"/>
    <mergeCell ref="AD56:AH56"/>
    <mergeCell ref="AI56:AM56"/>
    <mergeCell ref="AN56:AU56"/>
    <mergeCell ref="B57:E57"/>
    <mergeCell ref="F57:I57"/>
    <mergeCell ref="J57:N57"/>
    <mergeCell ref="O57:S57"/>
    <mergeCell ref="T57:X57"/>
    <mergeCell ref="Y57:AC57"/>
    <mergeCell ref="AD57:AH57"/>
    <mergeCell ref="B56:E56"/>
    <mergeCell ref="F56:I56"/>
    <mergeCell ref="J56:N56"/>
    <mergeCell ref="O56:S56"/>
    <mergeCell ref="T56:X56"/>
    <mergeCell ref="Y56:AC56"/>
    <mergeCell ref="AN54:AU54"/>
    <mergeCell ref="B55:E55"/>
    <mergeCell ref="F55:I55"/>
    <mergeCell ref="J55:N55"/>
    <mergeCell ref="O55:S55"/>
    <mergeCell ref="T55:X55"/>
    <mergeCell ref="Y55:AC55"/>
    <mergeCell ref="AD55:AH55"/>
    <mergeCell ref="AI55:AM55"/>
    <mergeCell ref="AN55:AU55"/>
    <mergeCell ref="AN58:AU58"/>
    <mergeCell ref="B59:E59"/>
    <mergeCell ref="F59:I59"/>
    <mergeCell ref="J59:N59"/>
    <mergeCell ref="O59:S59"/>
    <mergeCell ref="T59:X59"/>
    <mergeCell ref="Y59:AC59"/>
    <mergeCell ref="AD59:AH59"/>
    <mergeCell ref="AI59:AM59"/>
    <mergeCell ref="AN59:AU59"/>
    <mergeCell ref="AI57:AM57"/>
    <mergeCell ref="AN57:AU57"/>
    <mergeCell ref="B58:E58"/>
    <mergeCell ref="F58:I58"/>
    <mergeCell ref="J58:N58"/>
    <mergeCell ref="O58:S58"/>
    <mergeCell ref="T58:X58"/>
    <mergeCell ref="Y58:AC58"/>
    <mergeCell ref="AD58:AH58"/>
    <mergeCell ref="AI58:AM58"/>
    <mergeCell ref="AI61:AM61"/>
    <mergeCell ref="AN61:AU61"/>
    <mergeCell ref="B62:E62"/>
    <mergeCell ref="F62:I62"/>
    <mergeCell ref="J62:N62"/>
    <mergeCell ref="O62:S62"/>
    <mergeCell ref="T62:X62"/>
    <mergeCell ref="Y62:AC62"/>
    <mergeCell ref="AD62:AH62"/>
    <mergeCell ref="AI62:AM62"/>
    <mergeCell ref="AD60:AH60"/>
    <mergeCell ref="AI60:AM60"/>
    <mergeCell ref="AN60:AU60"/>
    <mergeCell ref="B61:E61"/>
    <mergeCell ref="F61:I61"/>
    <mergeCell ref="J61:N61"/>
    <mergeCell ref="O61:S61"/>
    <mergeCell ref="T61:X61"/>
    <mergeCell ref="Y61:AC61"/>
    <mergeCell ref="AD61:AH61"/>
    <mergeCell ref="B60:E60"/>
    <mergeCell ref="F60:I60"/>
    <mergeCell ref="J60:N60"/>
    <mergeCell ref="O60:S60"/>
    <mergeCell ref="T60:X60"/>
    <mergeCell ref="Y60:AC60"/>
    <mergeCell ref="Z68:AC68"/>
    <mergeCell ref="B69:D69"/>
    <mergeCell ref="E69:S69"/>
    <mergeCell ref="T69:U69"/>
    <mergeCell ref="V69:W69"/>
    <mergeCell ref="X69:Y69"/>
    <mergeCell ref="Z69:AC69"/>
    <mergeCell ref="V67:W67"/>
    <mergeCell ref="X67:Y67"/>
    <mergeCell ref="B68:D68"/>
    <mergeCell ref="E68:S68"/>
    <mergeCell ref="T68:U68"/>
    <mergeCell ref="V68:W68"/>
    <mergeCell ref="X68:Y68"/>
    <mergeCell ref="AN62:AU62"/>
    <mergeCell ref="E65:AQ65"/>
    <mergeCell ref="B66:D67"/>
    <mergeCell ref="E66:S67"/>
    <mergeCell ref="T66:Y66"/>
    <mergeCell ref="Z66:AC67"/>
    <mergeCell ref="AD66:AF66"/>
    <mergeCell ref="T67:U67"/>
    <mergeCell ref="AG66:AI67"/>
    <mergeCell ref="AJ66:AU67"/>
    <mergeCell ref="AG68:AI68"/>
    <mergeCell ref="AJ68:AU68"/>
    <mergeCell ref="AG69:AI69"/>
    <mergeCell ref="AJ69:AU69"/>
    <mergeCell ref="B72:D72"/>
    <mergeCell ref="E72:S72"/>
    <mergeCell ref="T72:U72"/>
    <mergeCell ref="V72:W72"/>
    <mergeCell ref="X72:Y72"/>
    <mergeCell ref="Z72:AC72"/>
    <mergeCell ref="AG72:AI72"/>
    <mergeCell ref="AJ72:AU72"/>
    <mergeCell ref="AG73:AI73"/>
    <mergeCell ref="AJ73:AU73"/>
    <mergeCell ref="B71:D71"/>
    <mergeCell ref="E71:S71"/>
    <mergeCell ref="T71:U71"/>
    <mergeCell ref="V71:W71"/>
    <mergeCell ref="X71:Y71"/>
    <mergeCell ref="Z71:AC71"/>
    <mergeCell ref="B70:D70"/>
    <mergeCell ref="E70:S70"/>
    <mergeCell ref="T70:U70"/>
    <mergeCell ref="V70:W70"/>
    <mergeCell ref="X70:Y70"/>
    <mergeCell ref="Z70:AC70"/>
    <mergeCell ref="AG70:AI70"/>
    <mergeCell ref="AJ70:AU70"/>
    <mergeCell ref="B78:D78"/>
    <mergeCell ref="E78:S78"/>
    <mergeCell ref="T78:U78"/>
    <mergeCell ref="V78:W78"/>
    <mergeCell ref="X78:Y78"/>
    <mergeCell ref="Z78:AC78"/>
    <mergeCell ref="B77:D77"/>
    <mergeCell ref="E77:S77"/>
    <mergeCell ref="T77:U77"/>
    <mergeCell ref="V77:W77"/>
    <mergeCell ref="X77:Y77"/>
    <mergeCell ref="Z77:AC77"/>
    <mergeCell ref="AG71:AI71"/>
    <mergeCell ref="AJ71:AU71"/>
    <mergeCell ref="B75:D75"/>
    <mergeCell ref="E75:S75"/>
    <mergeCell ref="T75:U75"/>
    <mergeCell ref="V75:W75"/>
    <mergeCell ref="X75:Y75"/>
    <mergeCell ref="Z75:AC75"/>
    <mergeCell ref="B74:D74"/>
    <mergeCell ref="E74:S74"/>
    <mergeCell ref="T74:U74"/>
    <mergeCell ref="V74:W74"/>
    <mergeCell ref="X74:Y74"/>
    <mergeCell ref="Z74:AC74"/>
    <mergeCell ref="B73:D73"/>
    <mergeCell ref="E73:S73"/>
    <mergeCell ref="T73:U73"/>
    <mergeCell ref="V73:W73"/>
    <mergeCell ref="X73:Y73"/>
    <mergeCell ref="Z73:AC73"/>
    <mergeCell ref="X82:Y82"/>
    <mergeCell ref="Z82:AC82"/>
    <mergeCell ref="B81:D81"/>
    <mergeCell ref="E81:S81"/>
    <mergeCell ref="T81:U81"/>
    <mergeCell ref="V81:W81"/>
    <mergeCell ref="X81:Y81"/>
    <mergeCell ref="Z81:AC81"/>
    <mergeCell ref="B80:D80"/>
    <mergeCell ref="E80:S80"/>
    <mergeCell ref="T80:U80"/>
    <mergeCell ref="V80:W80"/>
    <mergeCell ref="X80:Y80"/>
    <mergeCell ref="Z80:AC80"/>
    <mergeCell ref="B79:D79"/>
    <mergeCell ref="E79:S79"/>
    <mergeCell ref="T79:U79"/>
    <mergeCell ref="V79:W79"/>
    <mergeCell ref="X79:Y79"/>
    <mergeCell ref="Z79:AC79"/>
    <mergeCell ref="V95:W95"/>
    <mergeCell ref="X95:Y95"/>
    <mergeCell ref="E92:AQ92"/>
    <mergeCell ref="B93:D94"/>
    <mergeCell ref="E93:S94"/>
    <mergeCell ref="T93:Y93"/>
    <mergeCell ref="Z93:AC94"/>
    <mergeCell ref="AD93:AF93"/>
    <mergeCell ref="T94:U94"/>
    <mergeCell ref="V94:W94"/>
    <mergeCell ref="B85:D85"/>
    <mergeCell ref="E85:S85"/>
    <mergeCell ref="T85:U85"/>
    <mergeCell ref="V85:W85"/>
    <mergeCell ref="X85:Y85"/>
    <mergeCell ref="Z85:AC85"/>
    <mergeCell ref="B76:D76"/>
    <mergeCell ref="E76:S76"/>
    <mergeCell ref="T76:U76"/>
    <mergeCell ref="V76:W76"/>
    <mergeCell ref="X76:Y76"/>
    <mergeCell ref="Z76:AC76"/>
    <mergeCell ref="B83:D83"/>
    <mergeCell ref="E83:S83"/>
    <mergeCell ref="T83:U83"/>
    <mergeCell ref="V83:W83"/>
    <mergeCell ref="X83:Y83"/>
    <mergeCell ref="Z83:AC83"/>
    <mergeCell ref="B82:D82"/>
    <mergeCell ref="E82:S82"/>
    <mergeCell ref="T82:U82"/>
    <mergeCell ref="V82:W82"/>
    <mergeCell ref="B84:D84"/>
    <mergeCell ref="E84:S84"/>
    <mergeCell ref="T84:U84"/>
    <mergeCell ref="V84:W84"/>
    <mergeCell ref="X84:Y84"/>
    <mergeCell ref="Z84:AC84"/>
    <mergeCell ref="AG84:AI84"/>
    <mergeCell ref="AJ84:AU84"/>
    <mergeCell ref="AG85:AI85"/>
    <mergeCell ref="B98:D98"/>
    <mergeCell ref="E98:S98"/>
    <mergeCell ref="T98:U98"/>
    <mergeCell ref="V98:W98"/>
    <mergeCell ref="X98:Y98"/>
    <mergeCell ref="Z98:AC98"/>
    <mergeCell ref="B97:D97"/>
    <mergeCell ref="E97:S97"/>
    <mergeCell ref="T97:U97"/>
    <mergeCell ref="V97:W97"/>
    <mergeCell ref="X97:Y97"/>
    <mergeCell ref="Z97:AC97"/>
    <mergeCell ref="Z95:AC95"/>
    <mergeCell ref="B96:D96"/>
    <mergeCell ref="E96:S96"/>
    <mergeCell ref="T96:U96"/>
    <mergeCell ref="V96:W96"/>
    <mergeCell ref="X96:Y96"/>
    <mergeCell ref="Z96:AC96"/>
    <mergeCell ref="X94:Y94"/>
    <mergeCell ref="B95:D95"/>
    <mergeCell ref="E95:S95"/>
    <mergeCell ref="T95:U95"/>
    <mergeCell ref="B102:D102"/>
    <mergeCell ref="E102:S102"/>
    <mergeCell ref="T102:U102"/>
    <mergeCell ref="V102:W102"/>
    <mergeCell ref="X102:Y102"/>
    <mergeCell ref="Z102:AC102"/>
    <mergeCell ref="B101:D101"/>
    <mergeCell ref="E101:S101"/>
    <mergeCell ref="T101:U101"/>
    <mergeCell ref="V101:W101"/>
    <mergeCell ref="X101:Y101"/>
    <mergeCell ref="Z101:AC101"/>
    <mergeCell ref="B100:D100"/>
    <mergeCell ref="E100:S100"/>
    <mergeCell ref="T100:U100"/>
    <mergeCell ref="V100:W100"/>
    <mergeCell ref="X100:Y100"/>
    <mergeCell ref="Z100:AC100"/>
    <mergeCell ref="B99:D99"/>
    <mergeCell ref="E99:S99"/>
    <mergeCell ref="T99:U99"/>
    <mergeCell ref="V99:W99"/>
    <mergeCell ref="X99:Y99"/>
    <mergeCell ref="Z99:AC99"/>
    <mergeCell ref="AG102:AI102"/>
    <mergeCell ref="AJ102:AU102"/>
    <mergeCell ref="B106:D106"/>
    <mergeCell ref="E106:S106"/>
    <mergeCell ref="T106:U106"/>
    <mergeCell ref="V106:W106"/>
    <mergeCell ref="X106:Y106"/>
    <mergeCell ref="Z106:AC106"/>
    <mergeCell ref="B105:D105"/>
    <mergeCell ref="E105:S105"/>
    <mergeCell ref="T105:U105"/>
    <mergeCell ref="V105:W105"/>
    <mergeCell ref="X105:Y105"/>
    <mergeCell ref="Z105:AC105"/>
    <mergeCell ref="B104:D104"/>
    <mergeCell ref="E104:S104"/>
    <mergeCell ref="T104:U104"/>
    <mergeCell ref="V104:W104"/>
    <mergeCell ref="X104:Y104"/>
    <mergeCell ref="Z104:AC104"/>
    <mergeCell ref="B103:D103"/>
    <mergeCell ref="E103:S103"/>
    <mergeCell ref="T103:U103"/>
    <mergeCell ref="V103:W103"/>
    <mergeCell ref="X103:Y103"/>
    <mergeCell ref="Z103:AC103"/>
    <mergeCell ref="AG103:AI103"/>
    <mergeCell ref="AJ103:AU103"/>
    <mergeCell ref="AG104:AI104"/>
    <mergeCell ref="AJ104:AU104"/>
    <mergeCell ref="B110:D110"/>
    <mergeCell ref="E110:S110"/>
    <mergeCell ref="T110:U110"/>
    <mergeCell ref="V110:W110"/>
    <mergeCell ref="X110:Y110"/>
    <mergeCell ref="Z110:AC110"/>
    <mergeCell ref="B109:D109"/>
    <mergeCell ref="E109:S109"/>
    <mergeCell ref="T109:U109"/>
    <mergeCell ref="V109:W109"/>
    <mergeCell ref="X109:Y109"/>
    <mergeCell ref="Z109:AC109"/>
    <mergeCell ref="B108:D108"/>
    <mergeCell ref="E108:S108"/>
    <mergeCell ref="T108:U108"/>
    <mergeCell ref="V108:W108"/>
    <mergeCell ref="X108:Y108"/>
    <mergeCell ref="Z108:AC108"/>
    <mergeCell ref="B107:D107"/>
    <mergeCell ref="E107:S107"/>
    <mergeCell ref="T107:U107"/>
    <mergeCell ref="V107:W107"/>
    <mergeCell ref="X107:Y107"/>
    <mergeCell ref="Z107:AC107"/>
    <mergeCell ref="AG105:AI105"/>
    <mergeCell ref="AJ105:AU105"/>
    <mergeCell ref="AG106:AI106"/>
    <mergeCell ref="AJ106:AU106"/>
    <mergeCell ref="AR128:AS128"/>
    <mergeCell ref="B130:Q130"/>
    <mergeCell ref="R130:S130"/>
    <mergeCell ref="T130:W130"/>
    <mergeCell ref="AC130:AQ130"/>
    <mergeCell ref="AM127:AQ127"/>
    <mergeCell ref="AR127:AS127"/>
    <mergeCell ref="B128:Q129"/>
    <mergeCell ref="R128:S129"/>
    <mergeCell ref="T128:W129"/>
    <mergeCell ref="X128:X129"/>
    <mergeCell ref="Y128:Y129"/>
    <mergeCell ref="Z128:Z129"/>
    <mergeCell ref="AA128:AA129"/>
    <mergeCell ref="AB128:AB129"/>
    <mergeCell ref="B123:AS123"/>
    <mergeCell ref="B124:C126"/>
    <mergeCell ref="D124:AK126"/>
    <mergeCell ref="AL124:AS125"/>
    <mergeCell ref="AL126:AS126"/>
    <mergeCell ref="B127:Y127"/>
    <mergeCell ref="Z127:AB127"/>
    <mergeCell ref="AC127:AH127"/>
    <mergeCell ref="AI127:AJ127"/>
    <mergeCell ref="AK127:AL127"/>
    <mergeCell ref="B133:Q133"/>
    <mergeCell ref="R133:S133"/>
    <mergeCell ref="T133:W133"/>
    <mergeCell ref="AC133:AQ133"/>
    <mergeCell ref="B134:Q134"/>
    <mergeCell ref="R134:S134"/>
    <mergeCell ref="T134:W134"/>
    <mergeCell ref="AC134:AQ134"/>
    <mergeCell ref="B131:Q131"/>
    <mergeCell ref="R131:S131"/>
    <mergeCell ref="T131:W131"/>
    <mergeCell ref="AC131:AQ131"/>
    <mergeCell ref="B132:Q132"/>
    <mergeCell ref="R132:S132"/>
    <mergeCell ref="T132:W132"/>
    <mergeCell ref="AC132:AQ132"/>
    <mergeCell ref="AC128:AQ129"/>
    <mergeCell ref="B139:Q139"/>
    <mergeCell ref="R139:Y139"/>
    <mergeCell ref="AC139:AS139"/>
    <mergeCell ref="B137:Q137"/>
    <mergeCell ref="R137:S137"/>
    <mergeCell ref="T137:W137"/>
    <mergeCell ref="AC137:AQ137"/>
    <mergeCell ref="B138:Q138"/>
    <mergeCell ref="R138:S138"/>
    <mergeCell ref="T138:W138"/>
    <mergeCell ref="AC138:AQ138"/>
    <mergeCell ref="B135:Q135"/>
    <mergeCell ref="R135:S135"/>
    <mergeCell ref="T135:W135"/>
    <mergeCell ref="AC135:AQ135"/>
    <mergeCell ref="B136:Q136"/>
    <mergeCell ref="R136:S136"/>
    <mergeCell ref="T136:W136"/>
    <mergeCell ref="AC136:AQ136"/>
    <mergeCell ref="AR146:AS146"/>
    <mergeCell ref="B147:Q148"/>
    <mergeCell ref="R147:S148"/>
    <mergeCell ref="T147:W148"/>
    <mergeCell ref="X147:X148"/>
    <mergeCell ref="Y147:Y148"/>
    <mergeCell ref="Z147:Z148"/>
    <mergeCell ref="AA147:AA148"/>
    <mergeCell ref="AB147:AB148"/>
    <mergeCell ref="AC147:AQ148"/>
    <mergeCell ref="B146:Y146"/>
    <mergeCell ref="Z146:AB146"/>
    <mergeCell ref="AC146:AH146"/>
    <mergeCell ref="AI146:AJ146"/>
    <mergeCell ref="AK146:AL146"/>
    <mergeCell ref="AM146:AQ146"/>
    <mergeCell ref="B142:AS142"/>
    <mergeCell ref="B143:C145"/>
    <mergeCell ref="D143:AK145"/>
    <mergeCell ref="AL143:AS144"/>
    <mergeCell ref="AL145:AS145"/>
    <mergeCell ref="B151:Q151"/>
    <mergeCell ref="R151:S151"/>
    <mergeCell ref="T151:W151"/>
    <mergeCell ref="AC151:AQ151"/>
    <mergeCell ref="B152:Q152"/>
    <mergeCell ref="R152:S152"/>
    <mergeCell ref="T152:W152"/>
    <mergeCell ref="AC152:AQ152"/>
    <mergeCell ref="AR147:AS147"/>
    <mergeCell ref="B149:Q149"/>
    <mergeCell ref="R149:S149"/>
    <mergeCell ref="T149:W149"/>
    <mergeCell ref="AC149:AQ149"/>
    <mergeCell ref="B150:Q150"/>
    <mergeCell ref="R150:S150"/>
    <mergeCell ref="T150:W150"/>
    <mergeCell ref="AC150:AQ150"/>
    <mergeCell ref="B157:Q157"/>
    <mergeCell ref="R157:S157"/>
    <mergeCell ref="T157:W157"/>
    <mergeCell ref="AC157:AQ157"/>
    <mergeCell ref="B158:Q158"/>
    <mergeCell ref="R158:Y158"/>
    <mergeCell ref="AC158:AS158"/>
    <mergeCell ref="B155:Q155"/>
    <mergeCell ref="R155:S155"/>
    <mergeCell ref="T155:W155"/>
    <mergeCell ref="AC155:AQ155"/>
    <mergeCell ref="B156:Q156"/>
    <mergeCell ref="R156:S156"/>
    <mergeCell ref="T156:W156"/>
    <mergeCell ref="AC156:AQ156"/>
    <mergeCell ref="B153:Q153"/>
    <mergeCell ref="R153:S153"/>
    <mergeCell ref="T153:W153"/>
    <mergeCell ref="AC153:AQ153"/>
    <mergeCell ref="B154:Q154"/>
    <mergeCell ref="R154:S154"/>
    <mergeCell ref="T154:W154"/>
    <mergeCell ref="AC154:AQ154"/>
    <mergeCell ref="AR166:AS166"/>
    <mergeCell ref="B168:Q168"/>
    <mergeCell ref="R168:S168"/>
    <mergeCell ref="T168:W168"/>
    <mergeCell ref="AC168:AQ168"/>
    <mergeCell ref="AM165:AQ165"/>
    <mergeCell ref="AR165:AS165"/>
    <mergeCell ref="B166:Q167"/>
    <mergeCell ref="R166:S167"/>
    <mergeCell ref="T166:W167"/>
    <mergeCell ref="X166:X167"/>
    <mergeCell ref="Y166:Y167"/>
    <mergeCell ref="Z166:Z167"/>
    <mergeCell ref="AA166:AA167"/>
    <mergeCell ref="AB166:AB167"/>
    <mergeCell ref="B161:AS161"/>
    <mergeCell ref="B162:C164"/>
    <mergeCell ref="D162:AK164"/>
    <mergeCell ref="AL162:AS163"/>
    <mergeCell ref="AL164:AS164"/>
    <mergeCell ref="B165:Y165"/>
    <mergeCell ref="Z165:AB165"/>
    <mergeCell ref="AC165:AH165"/>
    <mergeCell ref="AI165:AJ165"/>
    <mergeCell ref="AK165:AL165"/>
    <mergeCell ref="B171:Q171"/>
    <mergeCell ref="R171:S171"/>
    <mergeCell ref="T171:W171"/>
    <mergeCell ref="AC171:AQ171"/>
    <mergeCell ref="B172:Q172"/>
    <mergeCell ref="R172:S172"/>
    <mergeCell ref="T172:W172"/>
    <mergeCell ref="AC172:AQ172"/>
    <mergeCell ref="B169:Q169"/>
    <mergeCell ref="R169:S169"/>
    <mergeCell ref="T169:W169"/>
    <mergeCell ref="AC169:AQ169"/>
    <mergeCell ref="B170:Q170"/>
    <mergeCell ref="R170:S170"/>
    <mergeCell ref="T170:W170"/>
    <mergeCell ref="AC170:AQ170"/>
    <mergeCell ref="AC166:AQ167"/>
    <mergeCell ref="B177:Q177"/>
    <mergeCell ref="R177:Y177"/>
    <mergeCell ref="AC177:AS177"/>
    <mergeCell ref="B175:Q175"/>
    <mergeCell ref="R175:S175"/>
    <mergeCell ref="T175:W175"/>
    <mergeCell ref="AC175:AQ175"/>
    <mergeCell ref="B176:Q176"/>
    <mergeCell ref="R176:S176"/>
    <mergeCell ref="T176:W176"/>
    <mergeCell ref="AC176:AQ176"/>
    <mergeCell ref="B173:Q173"/>
    <mergeCell ref="R173:S173"/>
    <mergeCell ref="T173:W173"/>
    <mergeCell ref="AC173:AQ173"/>
    <mergeCell ref="B174:Q174"/>
    <mergeCell ref="R174:S174"/>
    <mergeCell ref="T174:W174"/>
    <mergeCell ref="AC174:AQ174"/>
    <mergeCell ref="AR184:AS184"/>
    <mergeCell ref="B185:Q186"/>
    <mergeCell ref="R185:S186"/>
    <mergeCell ref="T185:W186"/>
    <mergeCell ref="X185:X186"/>
    <mergeCell ref="Y185:Y186"/>
    <mergeCell ref="Z185:Z186"/>
    <mergeCell ref="AA185:AA186"/>
    <mergeCell ref="AB185:AB186"/>
    <mergeCell ref="AC185:AQ186"/>
    <mergeCell ref="B184:Y184"/>
    <mergeCell ref="Z184:AB184"/>
    <mergeCell ref="AC184:AH184"/>
    <mergeCell ref="AI184:AJ184"/>
    <mergeCell ref="AK184:AL184"/>
    <mergeCell ref="AM184:AQ184"/>
    <mergeCell ref="B180:AS180"/>
    <mergeCell ref="B181:C183"/>
    <mergeCell ref="D181:AK183"/>
    <mergeCell ref="AL181:AS182"/>
    <mergeCell ref="AL183:AS183"/>
    <mergeCell ref="B189:Q189"/>
    <mergeCell ref="R189:S189"/>
    <mergeCell ref="T189:W189"/>
    <mergeCell ref="AC189:AQ189"/>
    <mergeCell ref="B190:Q190"/>
    <mergeCell ref="R190:S190"/>
    <mergeCell ref="T190:W190"/>
    <mergeCell ref="AC190:AQ190"/>
    <mergeCell ref="AR185:AS185"/>
    <mergeCell ref="B187:Q187"/>
    <mergeCell ref="R187:S187"/>
    <mergeCell ref="T187:W187"/>
    <mergeCell ref="AC187:AQ187"/>
    <mergeCell ref="B188:Q188"/>
    <mergeCell ref="R188:S188"/>
    <mergeCell ref="T188:W188"/>
    <mergeCell ref="AC188:AQ188"/>
    <mergeCell ref="B195:Q195"/>
    <mergeCell ref="R195:S195"/>
    <mergeCell ref="T195:W195"/>
    <mergeCell ref="AC195:AQ195"/>
    <mergeCell ref="B196:Q196"/>
    <mergeCell ref="R196:Y196"/>
    <mergeCell ref="AC196:AS196"/>
    <mergeCell ref="B193:Q193"/>
    <mergeCell ref="R193:S193"/>
    <mergeCell ref="T193:W193"/>
    <mergeCell ref="AC193:AQ193"/>
    <mergeCell ref="B194:Q194"/>
    <mergeCell ref="R194:S194"/>
    <mergeCell ref="T194:W194"/>
    <mergeCell ref="AC194:AQ194"/>
    <mergeCell ref="B191:Q191"/>
    <mergeCell ref="R191:S191"/>
    <mergeCell ref="T191:W191"/>
    <mergeCell ref="AC191:AQ191"/>
    <mergeCell ref="B192:Q192"/>
    <mergeCell ref="R192:S192"/>
    <mergeCell ref="T192:W192"/>
    <mergeCell ref="AC192:AQ192"/>
    <mergeCell ref="AM203:AQ203"/>
    <mergeCell ref="AR203:AS203"/>
    <mergeCell ref="B204:Q205"/>
    <mergeCell ref="R204:S205"/>
    <mergeCell ref="T204:W205"/>
    <mergeCell ref="X204:X205"/>
    <mergeCell ref="Y204:Y205"/>
    <mergeCell ref="Z204:Z205"/>
    <mergeCell ref="AA204:AA205"/>
    <mergeCell ref="AB204:AB205"/>
    <mergeCell ref="B199:AS199"/>
    <mergeCell ref="B200:C202"/>
    <mergeCell ref="D200:AK202"/>
    <mergeCell ref="AL200:AS201"/>
    <mergeCell ref="AL202:AS202"/>
    <mergeCell ref="B203:Y203"/>
    <mergeCell ref="Z203:AB203"/>
    <mergeCell ref="AC203:AH203"/>
    <mergeCell ref="AI203:AJ203"/>
    <mergeCell ref="AK203:AL203"/>
    <mergeCell ref="T208:W208"/>
    <mergeCell ref="AC208:AQ208"/>
    <mergeCell ref="R209:S209"/>
    <mergeCell ref="T209:W209"/>
    <mergeCell ref="AC209:AQ209"/>
    <mergeCell ref="R210:S210"/>
    <mergeCell ref="T210:W210"/>
    <mergeCell ref="AC210:AQ210"/>
    <mergeCell ref="AC204:AQ205"/>
    <mergeCell ref="AR204:AS204"/>
    <mergeCell ref="B206:Q212"/>
    <mergeCell ref="R206:S206"/>
    <mergeCell ref="T206:W206"/>
    <mergeCell ref="AC206:AQ206"/>
    <mergeCell ref="R207:S207"/>
    <mergeCell ref="T207:W207"/>
    <mergeCell ref="AC207:AQ207"/>
    <mergeCell ref="R208:S208"/>
    <mergeCell ref="B215:Q215"/>
    <mergeCell ref="R215:Y215"/>
    <mergeCell ref="AC215:AS215"/>
    <mergeCell ref="B213:Q213"/>
    <mergeCell ref="R213:S213"/>
    <mergeCell ref="T213:W213"/>
    <mergeCell ref="AC213:AQ213"/>
    <mergeCell ref="B214:Q214"/>
    <mergeCell ref="R214:S214"/>
    <mergeCell ref="T214:W214"/>
    <mergeCell ref="AC214:AQ214"/>
    <mergeCell ref="R211:S211"/>
    <mergeCell ref="T211:W211"/>
    <mergeCell ref="AC211:AQ211"/>
    <mergeCell ref="R212:S212"/>
    <mergeCell ref="T212:W212"/>
    <mergeCell ref="AC212:AQ212"/>
    <mergeCell ref="AR222:AS222"/>
    <mergeCell ref="B223:Q224"/>
    <mergeCell ref="R223:S224"/>
    <mergeCell ref="T223:W224"/>
    <mergeCell ref="X223:X224"/>
    <mergeCell ref="Y223:Y224"/>
    <mergeCell ref="Z223:Z224"/>
    <mergeCell ref="AA223:AA224"/>
    <mergeCell ref="AB223:AB224"/>
    <mergeCell ref="AC223:AQ224"/>
    <mergeCell ref="B222:Y222"/>
    <mergeCell ref="Z222:AB222"/>
    <mergeCell ref="AC222:AH222"/>
    <mergeCell ref="AI222:AJ222"/>
    <mergeCell ref="AK222:AL222"/>
    <mergeCell ref="AM222:AQ222"/>
    <mergeCell ref="B218:AS218"/>
    <mergeCell ref="B219:C221"/>
    <mergeCell ref="D219:AK221"/>
    <mergeCell ref="AL219:AS220"/>
    <mergeCell ref="AL221:AS221"/>
    <mergeCell ref="B227:Q227"/>
    <mergeCell ref="R227:S227"/>
    <mergeCell ref="T227:W227"/>
    <mergeCell ref="AC227:AQ227"/>
    <mergeCell ref="B228:Q228"/>
    <mergeCell ref="R228:S228"/>
    <mergeCell ref="T228:W228"/>
    <mergeCell ref="AC228:AQ228"/>
    <mergeCell ref="AR223:AS223"/>
    <mergeCell ref="B225:Q225"/>
    <mergeCell ref="R225:S225"/>
    <mergeCell ref="T225:W225"/>
    <mergeCell ref="AC225:AQ225"/>
    <mergeCell ref="B226:Q226"/>
    <mergeCell ref="R226:S226"/>
    <mergeCell ref="T226:W226"/>
    <mergeCell ref="AC226:AQ226"/>
    <mergeCell ref="B233:Q233"/>
    <mergeCell ref="R233:S233"/>
    <mergeCell ref="T233:W233"/>
    <mergeCell ref="AC233:AQ233"/>
    <mergeCell ref="B234:Q234"/>
    <mergeCell ref="R234:Y234"/>
    <mergeCell ref="AC234:AS234"/>
    <mergeCell ref="B231:Q231"/>
    <mergeCell ref="R231:S231"/>
    <mergeCell ref="T231:W231"/>
    <mergeCell ref="AC231:AQ231"/>
    <mergeCell ref="B232:Q232"/>
    <mergeCell ref="R232:S232"/>
    <mergeCell ref="T232:W232"/>
    <mergeCell ref="AC232:AQ232"/>
    <mergeCell ref="B229:Q229"/>
    <mergeCell ref="R229:S229"/>
    <mergeCell ref="T229:W229"/>
    <mergeCell ref="AC229:AQ229"/>
    <mergeCell ref="B230:Q230"/>
    <mergeCell ref="R230:S230"/>
    <mergeCell ref="T230:W230"/>
    <mergeCell ref="AC230:AQ230"/>
    <mergeCell ref="AR242:AS242"/>
    <mergeCell ref="B244:Q244"/>
    <mergeCell ref="R244:S244"/>
    <mergeCell ref="T244:W244"/>
    <mergeCell ref="AC244:AQ244"/>
    <mergeCell ref="AM241:AQ241"/>
    <mergeCell ref="AR241:AS241"/>
    <mergeCell ref="B242:Q243"/>
    <mergeCell ref="R242:S243"/>
    <mergeCell ref="T242:W243"/>
    <mergeCell ref="X242:X243"/>
    <mergeCell ref="Y242:Y243"/>
    <mergeCell ref="Z242:Z243"/>
    <mergeCell ref="AA242:AA243"/>
    <mergeCell ref="AB242:AB243"/>
    <mergeCell ref="B237:AS237"/>
    <mergeCell ref="B238:C240"/>
    <mergeCell ref="D238:AK240"/>
    <mergeCell ref="AL238:AS239"/>
    <mergeCell ref="AL240:AS240"/>
    <mergeCell ref="B241:Y241"/>
    <mergeCell ref="Z241:AB241"/>
    <mergeCell ref="AC241:AH241"/>
    <mergeCell ref="AI241:AJ241"/>
    <mergeCell ref="AK241:AL241"/>
    <mergeCell ref="B247:Q247"/>
    <mergeCell ref="R247:S247"/>
    <mergeCell ref="T247:W247"/>
    <mergeCell ref="AC247:AQ247"/>
    <mergeCell ref="B248:Q248"/>
    <mergeCell ref="R248:S248"/>
    <mergeCell ref="T248:W248"/>
    <mergeCell ref="AC248:AQ248"/>
    <mergeCell ref="B245:Q245"/>
    <mergeCell ref="R245:S245"/>
    <mergeCell ref="T245:W245"/>
    <mergeCell ref="AC245:AQ245"/>
    <mergeCell ref="B246:Q246"/>
    <mergeCell ref="R246:S246"/>
    <mergeCell ref="T246:W246"/>
    <mergeCell ref="AC246:AQ246"/>
    <mergeCell ref="AC242:AQ243"/>
    <mergeCell ref="B253:Q253"/>
    <mergeCell ref="R253:Y253"/>
    <mergeCell ref="AC253:AS253"/>
    <mergeCell ref="B251:Q251"/>
    <mergeCell ref="R251:S251"/>
    <mergeCell ref="T251:W251"/>
    <mergeCell ref="AC251:AQ251"/>
    <mergeCell ref="B252:Q252"/>
    <mergeCell ref="R252:S252"/>
    <mergeCell ref="T252:W252"/>
    <mergeCell ref="AC252:AQ252"/>
    <mergeCell ref="B249:Q249"/>
    <mergeCell ref="R249:S249"/>
    <mergeCell ref="T249:W249"/>
    <mergeCell ref="AC249:AQ249"/>
    <mergeCell ref="B250:Q250"/>
    <mergeCell ref="R250:S250"/>
    <mergeCell ref="T250:W250"/>
    <mergeCell ref="AC250:AQ250"/>
    <mergeCell ref="AR260:AS260"/>
    <mergeCell ref="B261:Q262"/>
    <mergeCell ref="R261:S262"/>
    <mergeCell ref="T261:W262"/>
    <mergeCell ref="X261:X262"/>
    <mergeCell ref="Y261:Y262"/>
    <mergeCell ref="Z261:Z262"/>
    <mergeCell ref="AA261:AA262"/>
    <mergeCell ref="AB261:AB262"/>
    <mergeCell ref="AC261:AQ262"/>
    <mergeCell ref="B260:Y260"/>
    <mergeCell ref="Z260:AB260"/>
    <mergeCell ref="AC260:AH260"/>
    <mergeCell ref="AI260:AJ260"/>
    <mergeCell ref="AK260:AL260"/>
    <mergeCell ref="AM260:AQ260"/>
    <mergeCell ref="B256:AS256"/>
    <mergeCell ref="B257:C259"/>
    <mergeCell ref="D257:AK259"/>
    <mergeCell ref="AL257:AS258"/>
    <mergeCell ref="AL259:AS259"/>
    <mergeCell ref="B265:Q265"/>
    <mergeCell ref="R265:S265"/>
    <mergeCell ref="T265:W265"/>
    <mergeCell ref="AC265:AQ265"/>
    <mergeCell ref="B266:Q266"/>
    <mergeCell ref="R266:S266"/>
    <mergeCell ref="T266:W266"/>
    <mergeCell ref="AC266:AQ266"/>
    <mergeCell ref="AR261:AS261"/>
    <mergeCell ref="B263:Q263"/>
    <mergeCell ref="R263:S263"/>
    <mergeCell ref="T263:W263"/>
    <mergeCell ref="AC263:AQ263"/>
    <mergeCell ref="B264:Q264"/>
    <mergeCell ref="R264:S264"/>
    <mergeCell ref="T264:W264"/>
    <mergeCell ref="AC264:AQ264"/>
    <mergeCell ref="B271:Q271"/>
    <mergeCell ref="R271:S271"/>
    <mergeCell ref="T271:W271"/>
    <mergeCell ref="AC271:AQ271"/>
    <mergeCell ref="B272:Q272"/>
    <mergeCell ref="R272:Y272"/>
    <mergeCell ref="AC272:AS272"/>
    <mergeCell ref="B269:Q269"/>
    <mergeCell ref="R269:S269"/>
    <mergeCell ref="T269:W269"/>
    <mergeCell ref="AC269:AQ269"/>
    <mergeCell ref="B270:Q270"/>
    <mergeCell ref="R270:S270"/>
    <mergeCell ref="T270:W270"/>
    <mergeCell ref="AC270:AQ270"/>
    <mergeCell ref="B267:Q267"/>
    <mergeCell ref="R267:S267"/>
    <mergeCell ref="T267:W267"/>
    <mergeCell ref="AC267:AQ267"/>
    <mergeCell ref="B268:Q268"/>
    <mergeCell ref="R268:S268"/>
    <mergeCell ref="T268:W268"/>
    <mergeCell ref="AC268:AQ268"/>
    <mergeCell ref="AR280:AS280"/>
    <mergeCell ref="B282:Q282"/>
    <mergeCell ref="R282:S282"/>
    <mergeCell ref="T282:W282"/>
    <mergeCell ref="AC282:AQ282"/>
    <mergeCell ref="AM279:AQ279"/>
    <mergeCell ref="AR279:AS279"/>
    <mergeCell ref="B280:Q281"/>
    <mergeCell ref="R280:S281"/>
    <mergeCell ref="T280:W281"/>
    <mergeCell ref="X280:X281"/>
    <mergeCell ref="Y280:Y281"/>
    <mergeCell ref="Z280:Z281"/>
    <mergeCell ref="AA280:AA281"/>
    <mergeCell ref="AB280:AB281"/>
    <mergeCell ref="B275:AS275"/>
    <mergeCell ref="B276:C278"/>
    <mergeCell ref="D276:AK278"/>
    <mergeCell ref="AL276:AS277"/>
    <mergeCell ref="AL278:AS278"/>
    <mergeCell ref="B279:Y279"/>
    <mergeCell ref="Z279:AB279"/>
    <mergeCell ref="AC279:AH279"/>
    <mergeCell ref="AI279:AJ279"/>
    <mergeCell ref="AK279:AL279"/>
    <mergeCell ref="B285:Q285"/>
    <mergeCell ref="R285:S285"/>
    <mergeCell ref="T285:W285"/>
    <mergeCell ref="AC285:AQ285"/>
    <mergeCell ref="B286:Q286"/>
    <mergeCell ref="R286:S286"/>
    <mergeCell ref="T286:W286"/>
    <mergeCell ref="AC286:AQ286"/>
    <mergeCell ref="B283:Q283"/>
    <mergeCell ref="R283:S283"/>
    <mergeCell ref="T283:W283"/>
    <mergeCell ref="AC283:AQ283"/>
    <mergeCell ref="B284:Q284"/>
    <mergeCell ref="R284:S284"/>
    <mergeCell ref="T284:W284"/>
    <mergeCell ref="AC284:AQ284"/>
    <mergeCell ref="AC280:AQ281"/>
    <mergeCell ref="B291:Q291"/>
    <mergeCell ref="R291:Y291"/>
    <mergeCell ref="AC291:AS291"/>
    <mergeCell ref="B289:Q289"/>
    <mergeCell ref="R289:S289"/>
    <mergeCell ref="T289:W289"/>
    <mergeCell ref="AC289:AQ289"/>
    <mergeCell ref="B290:Q290"/>
    <mergeCell ref="R290:S290"/>
    <mergeCell ref="T290:W290"/>
    <mergeCell ref="AC290:AQ290"/>
    <mergeCell ref="B287:Q287"/>
    <mergeCell ref="R287:S287"/>
    <mergeCell ref="T287:W287"/>
    <mergeCell ref="AC287:AQ287"/>
    <mergeCell ref="B288:Q288"/>
    <mergeCell ref="R288:S288"/>
    <mergeCell ref="T288:W288"/>
    <mergeCell ref="AC288:AQ288"/>
    <mergeCell ref="AR298:AS298"/>
    <mergeCell ref="B299:Q300"/>
    <mergeCell ref="R299:S300"/>
    <mergeCell ref="T299:W300"/>
    <mergeCell ref="X299:X300"/>
    <mergeCell ref="Y299:Y300"/>
    <mergeCell ref="Z299:Z300"/>
    <mergeCell ref="AA299:AA300"/>
    <mergeCell ref="AB299:AB300"/>
    <mergeCell ref="AC299:AQ300"/>
    <mergeCell ref="B298:Y298"/>
    <mergeCell ref="Z298:AB298"/>
    <mergeCell ref="AC298:AH298"/>
    <mergeCell ref="AI298:AJ298"/>
    <mergeCell ref="AK298:AL298"/>
    <mergeCell ref="AM298:AQ298"/>
    <mergeCell ref="B294:AS294"/>
    <mergeCell ref="B295:C297"/>
    <mergeCell ref="D295:AK297"/>
    <mergeCell ref="AL295:AS296"/>
    <mergeCell ref="AL297:AS297"/>
    <mergeCell ref="B303:Q303"/>
    <mergeCell ref="R303:S303"/>
    <mergeCell ref="T303:W303"/>
    <mergeCell ref="AC303:AQ303"/>
    <mergeCell ref="B304:Q304"/>
    <mergeCell ref="R304:S304"/>
    <mergeCell ref="T304:W304"/>
    <mergeCell ref="AC304:AQ304"/>
    <mergeCell ref="AR299:AS299"/>
    <mergeCell ref="B301:Q301"/>
    <mergeCell ref="R301:S301"/>
    <mergeCell ref="T301:W301"/>
    <mergeCell ref="AC301:AQ301"/>
    <mergeCell ref="B302:Q302"/>
    <mergeCell ref="R302:S302"/>
    <mergeCell ref="T302:W302"/>
    <mergeCell ref="AC302:AQ302"/>
    <mergeCell ref="B309:Q309"/>
    <mergeCell ref="R309:S309"/>
    <mergeCell ref="T309:W309"/>
    <mergeCell ref="AC309:AQ309"/>
    <mergeCell ref="B310:Q310"/>
    <mergeCell ref="R310:Y310"/>
    <mergeCell ref="AC310:AS310"/>
    <mergeCell ref="B307:Q307"/>
    <mergeCell ref="R307:S307"/>
    <mergeCell ref="T307:W307"/>
    <mergeCell ref="AC307:AQ307"/>
    <mergeCell ref="B308:Q308"/>
    <mergeCell ref="R308:S308"/>
    <mergeCell ref="T308:W308"/>
    <mergeCell ref="AC308:AQ308"/>
    <mergeCell ref="B305:Q305"/>
    <mergeCell ref="R305:S305"/>
    <mergeCell ref="T305:W305"/>
    <mergeCell ref="AC305:AQ305"/>
    <mergeCell ref="B306:Q306"/>
    <mergeCell ref="R306:S306"/>
    <mergeCell ref="T306:W306"/>
    <mergeCell ref="AC306:AQ306"/>
    <mergeCell ref="AR318:AS318"/>
    <mergeCell ref="B320:Q320"/>
    <mergeCell ref="R320:S320"/>
    <mergeCell ref="T320:W320"/>
    <mergeCell ref="AC320:AQ320"/>
    <mergeCell ref="AM317:AQ317"/>
    <mergeCell ref="AR317:AS317"/>
    <mergeCell ref="B318:Q319"/>
    <mergeCell ref="R318:S319"/>
    <mergeCell ref="T318:W319"/>
    <mergeCell ref="X318:X319"/>
    <mergeCell ref="Y318:Y319"/>
    <mergeCell ref="Z318:Z319"/>
    <mergeCell ref="AA318:AA319"/>
    <mergeCell ref="AB318:AB319"/>
    <mergeCell ref="B313:AS313"/>
    <mergeCell ref="B314:C316"/>
    <mergeCell ref="D314:AK316"/>
    <mergeCell ref="AL314:AS315"/>
    <mergeCell ref="AL316:AS316"/>
    <mergeCell ref="B317:Y317"/>
    <mergeCell ref="Z317:AB317"/>
    <mergeCell ref="AC317:AH317"/>
    <mergeCell ref="AI317:AJ317"/>
    <mergeCell ref="AK317:AL317"/>
    <mergeCell ref="B323:Q323"/>
    <mergeCell ref="R323:S323"/>
    <mergeCell ref="T323:W323"/>
    <mergeCell ref="AC323:AQ323"/>
    <mergeCell ref="B324:Q324"/>
    <mergeCell ref="R324:S324"/>
    <mergeCell ref="T324:W324"/>
    <mergeCell ref="AC324:AQ324"/>
    <mergeCell ref="B321:Q321"/>
    <mergeCell ref="R321:S321"/>
    <mergeCell ref="T321:W321"/>
    <mergeCell ref="AC321:AQ321"/>
    <mergeCell ref="B322:Q322"/>
    <mergeCell ref="R322:S322"/>
    <mergeCell ref="T322:W322"/>
    <mergeCell ref="AC322:AQ322"/>
    <mergeCell ref="AC318:AQ319"/>
    <mergeCell ref="B329:Q329"/>
    <mergeCell ref="R329:Y329"/>
    <mergeCell ref="AC329:AS329"/>
    <mergeCell ref="B327:Q327"/>
    <mergeCell ref="R327:S327"/>
    <mergeCell ref="T327:W327"/>
    <mergeCell ref="AC327:AQ327"/>
    <mergeCell ref="B328:Q328"/>
    <mergeCell ref="R328:S328"/>
    <mergeCell ref="T328:W328"/>
    <mergeCell ref="AC328:AQ328"/>
    <mergeCell ref="B325:Q325"/>
    <mergeCell ref="R325:S325"/>
    <mergeCell ref="T325:W325"/>
    <mergeCell ref="AC325:AQ325"/>
    <mergeCell ref="B326:Q326"/>
    <mergeCell ref="R326:S326"/>
    <mergeCell ref="T326:W326"/>
    <mergeCell ref="AC326:AQ326"/>
    <mergeCell ref="AR336:AS336"/>
    <mergeCell ref="B337:Q338"/>
    <mergeCell ref="R337:S338"/>
    <mergeCell ref="T337:W338"/>
    <mergeCell ref="X337:X338"/>
    <mergeCell ref="Y337:Y338"/>
    <mergeCell ref="Z337:Z338"/>
    <mergeCell ref="AA337:AA338"/>
    <mergeCell ref="AB337:AB338"/>
    <mergeCell ref="AC337:AQ338"/>
    <mergeCell ref="B336:Y336"/>
    <mergeCell ref="Z336:AB336"/>
    <mergeCell ref="AC336:AH336"/>
    <mergeCell ref="AI336:AJ336"/>
    <mergeCell ref="AK336:AL336"/>
    <mergeCell ref="AM336:AQ336"/>
    <mergeCell ref="B332:AS332"/>
    <mergeCell ref="B333:C335"/>
    <mergeCell ref="D333:AK335"/>
    <mergeCell ref="AL333:AS334"/>
    <mergeCell ref="AL335:AS335"/>
    <mergeCell ref="B341:Q341"/>
    <mergeCell ref="R341:S341"/>
    <mergeCell ref="T341:W341"/>
    <mergeCell ref="AC341:AQ341"/>
    <mergeCell ref="B342:Q342"/>
    <mergeCell ref="R342:S342"/>
    <mergeCell ref="T342:W342"/>
    <mergeCell ref="AC342:AQ342"/>
    <mergeCell ref="AR337:AS337"/>
    <mergeCell ref="B339:Q339"/>
    <mergeCell ref="R339:S339"/>
    <mergeCell ref="T339:W339"/>
    <mergeCell ref="AC339:AQ339"/>
    <mergeCell ref="B340:Q340"/>
    <mergeCell ref="R340:S340"/>
    <mergeCell ref="T340:W340"/>
    <mergeCell ref="AC340:AQ340"/>
    <mergeCell ref="B347:Q347"/>
    <mergeCell ref="R347:S347"/>
    <mergeCell ref="T347:W347"/>
    <mergeCell ref="AC347:AQ347"/>
    <mergeCell ref="B348:Q348"/>
    <mergeCell ref="R348:Y348"/>
    <mergeCell ref="AC348:AS348"/>
    <mergeCell ref="B345:Q345"/>
    <mergeCell ref="R345:S345"/>
    <mergeCell ref="T345:W345"/>
    <mergeCell ref="AC345:AQ345"/>
    <mergeCell ref="B346:Q346"/>
    <mergeCell ref="R346:S346"/>
    <mergeCell ref="T346:W346"/>
    <mergeCell ref="AC346:AQ346"/>
    <mergeCell ref="B343:Q343"/>
    <mergeCell ref="R343:S343"/>
    <mergeCell ref="T343:W343"/>
    <mergeCell ref="AC343:AQ343"/>
    <mergeCell ref="B344:Q344"/>
    <mergeCell ref="R344:S344"/>
    <mergeCell ref="T344:W344"/>
    <mergeCell ref="AC344:AQ344"/>
    <mergeCell ref="AR356:AS356"/>
    <mergeCell ref="B358:Q358"/>
    <mergeCell ref="R358:S358"/>
    <mergeCell ref="T358:W358"/>
    <mergeCell ref="AC358:AQ358"/>
    <mergeCell ref="AM355:AQ355"/>
    <mergeCell ref="AR355:AS355"/>
    <mergeCell ref="B356:Q357"/>
    <mergeCell ref="R356:S357"/>
    <mergeCell ref="T356:W357"/>
    <mergeCell ref="X356:X357"/>
    <mergeCell ref="Y356:Y357"/>
    <mergeCell ref="Z356:Z357"/>
    <mergeCell ref="AA356:AA357"/>
    <mergeCell ref="AB356:AB357"/>
    <mergeCell ref="B351:AS351"/>
    <mergeCell ref="B352:C354"/>
    <mergeCell ref="D352:AK354"/>
    <mergeCell ref="AL352:AS353"/>
    <mergeCell ref="AL354:AS354"/>
    <mergeCell ref="B355:Y355"/>
    <mergeCell ref="Z355:AB355"/>
    <mergeCell ref="AC355:AH355"/>
    <mergeCell ref="AI355:AJ355"/>
    <mergeCell ref="AK355:AL355"/>
    <mergeCell ref="B361:Q361"/>
    <mergeCell ref="R361:S361"/>
    <mergeCell ref="T361:W361"/>
    <mergeCell ref="AC361:AQ361"/>
    <mergeCell ref="B362:Q362"/>
    <mergeCell ref="R362:S362"/>
    <mergeCell ref="T362:W362"/>
    <mergeCell ref="AC362:AQ362"/>
    <mergeCell ref="B359:Q359"/>
    <mergeCell ref="R359:S359"/>
    <mergeCell ref="T359:W359"/>
    <mergeCell ref="AC359:AQ359"/>
    <mergeCell ref="B360:Q360"/>
    <mergeCell ref="R360:S360"/>
    <mergeCell ref="T360:W360"/>
    <mergeCell ref="AC360:AQ360"/>
    <mergeCell ref="AC356:AQ357"/>
    <mergeCell ref="B367:Q367"/>
    <mergeCell ref="R367:Y367"/>
    <mergeCell ref="AC367:AS367"/>
    <mergeCell ref="B365:Q365"/>
    <mergeCell ref="R365:S365"/>
    <mergeCell ref="T365:W365"/>
    <mergeCell ref="AC365:AQ365"/>
    <mergeCell ref="B366:Q366"/>
    <mergeCell ref="R366:S366"/>
    <mergeCell ref="T366:W366"/>
    <mergeCell ref="AC366:AQ366"/>
    <mergeCell ref="B363:Q363"/>
    <mergeCell ref="R363:S363"/>
    <mergeCell ref="T363:W363"/>
    <mergeCell ref="AC363:AQ363"/>
    <mergeCell ref="B364:Q364"/>
    <mergeCell ref="R364:S364"/>
    <mergeCell ref="T364:W364"/>
    <mergeCell ref="AC364:AQ364"/>
    <mergeCell ref="AR374:AS374"/>
    <mergeCell ref="B375:Q376"/>
    <mergeCell ref="R375:S376"/>
    <mergeCell ref="T375:W376"/>
    <mergeCell ref="X375:X376"/>
    <mergeCell ref="Y375:Y376"/>
    <mergeCell ref="Z375:Z376"/>
    <mergeCell ref="AA375:AA376"/>
    <mergeCell ref="AB375:AB376"/>
    <mergeCell ref="AC375:AQ376"/>
    <mergeCell ref="B374:Y374"/>
    <mergeCell ref="Z374:AB374"/>
    <mergeCell ref="AC374:AH374"/>
    <mergeCell ref="AI374:AJ374"/>
    <mergeCell ref="AK374:AL374"/>
    <mergeCell ref="AM374:AQ374"/>
    <mergeCell ref="B370:AS370"/>
    <mergeCell ref="B371:C373"/>
    <mergeCell ref="D371:AK373"/>
    <mergeCell ref="AL371:AS372"/>
    <mergeCell ref="AL373:AS373"/>
    <mergeCell ref="B379:Q379"/>
    <mergeCell ref="R379:S379"/>
    <mergeCell ref="T379:W379"/>
    <mergeCell ref="AC379:AQ379"/>
    <mergeCell ref="B380:Q380"/>
    <mergeCell ref="R380:S380"/>
    <mergeCell ref="T380:W380"/>
    <mergeCell ref="AC380:AQ380"/>
    <mergeCell ref="AR375:AS375"/>
    <mergeCell ref="B377:Q377"/>
    <mergeCell ref="R377:S377"/>
    <mergeCell ref="T377:W377"/>
    <mergeCell ref="AC377:AQ377"/>
    <mergeCell ref="B378:Q378"/>
    <mergeCell ref="R378:S378"/>
    <mergeCell ref="T378:W378"/>
    <mergeCell ref="AC378:AQ378"/>
    <mergeCell ref="B385:Q385"/>
    <mergeCell ref="R385:S385"/>
    <mergeCell ref="T385:W385"/>
    <mergeCell ref="AC385:AQ385"/>
    <mergeCell ref="B386:Q386"/>
    <mergeCell ref="R386:Y386"/>
    <mergeCell ref="AC386:AS386"/>
    <mergeCell ref="B383:Q383"/>
    <mergeCell ref="R383:S383"/>
    <mergeCell ref="T383:W383"/>
    <mergeCell ref="AC383:AQ383"/>
    <mergeCell ref="B384:Q384"/>
    <mergeCell ref="R384:S384"/>
    <mergeCell ref="T384:W384"/>
    <mergeCell ref="AC384:AQ384"/>
    <mergeCell ref="B381:Q381"/>
    <mergeCell ref="R381:S381"/>
    <mergeCell ref="T381:W381"/>
    <mergeCell ref="AC381:AQ381"/>
    <mergeCell ref="B382:Q382"/>
    <mergeCell ref="R382:S382"/>
    <mergeCell ref="T382:W382"/>
    <mergeCell ref="AC382:AQ382"/>
    <mergeCell ref="AR394:AS394"/>
    <mergeCell ref="B396:Q396"/>
    <mergeCell ref="R396:S396"/>
    <mergeCell ref="T396:W396"/>
    <mergeCell ref="AC396:AQ396"/>
    <mergeCell ref="AM393:AQ393"/>
    <mergeCell ref="AR393:AS393"/>
    <mergeCell ref="B394:Q395"/>
    <mergeCell ref="R394:S395"/>
    <mergeCell ref="T394:W395"/>
    <mergeCell ref="X394:X395"/>
    <mergeCell ref="Y394:Y395"/>
    <mergeCell ref="Z394:Z395"/>
    <mergeCell ref="AA394:AA395"/>
    <mergeCell ref="AB394:AB395"/>
    <mergeCell ref="B389:AS389"/>
    <mergeCell ref="B390:C392"/>
    <mergeCell ref="D390:AK392"/>
    <mergeCell ref="AL390:AS391"/>
    <mergeCell ref="AL392:AS392"/>
    <mergeCell ref="B393:Y393"/>
    <mergeCell ref="Z393:AB393"/>
    <mergeCell ref="AC393:AH393"/>
    <mergeCell ref="AI393:AJ393"/>
    <mergeCell ref="AK393:AL393"/>
    <mergeCell ref="B399:Q399"/>
    <mergeCell ref="R399:S399"/>
    <mergeCell ref="T399:W399"/>
    <mergeCell ref="AC399:AQ399"/>
    <mergeCell ref="B400:Q400"/>
    <mergeCell ref="R400:S400"/>
    <mergeCell ref="T400:W400"/>
    <mergeCell ref="AC400:AQ400"/>
    <mergeCell ref="B397:Q397"/>
    <mergeCell ref="R397:S397"/>
    <mergeCell ref="T397:W397"/>
    <mergeCell ref="AC397:AQ397"/>
    <mergeCell ref="B398:Q398"/>
    <mergeCell ref="R398:S398"/>
    <mergeCell ref="T398:W398"/>
    <mergeCell ref="AC398:AQ398"/>
    <mergeCell ref="AC394:AQ395"/>
    <mergeCell ref="B405:Q405"/>
    <mergeCell ref="R405:Y405"/>
    <mergeCell ref="AC405:AS405"/>
    <mergeCell ref="B403:Q403"/>
    <mergeCell ref="R403:S403"/>
    <mergeCell ref="T403:W403"/>
    <mergeCell ref="AC403:AQ403"/>
    <mergeCell ref="B404:Q404"/>
    <mergeCell ref="R404:S404"/>
    <mergeCell ref="T404:W404"/>
    <mergeCell ref="AC404:AQ404"/>
    <mergeCell ref="B401:Q401"/>
    <mergeCell ref="R401:S401"/>
    <mergeCell ref="T401:W401"/>
    <mergeCell ref="AC401:AQ401"/>
    <mergeCell ref="B402:Q402"/>
    <mergeCell ref="R402:S402"/>
    <mergeCell ref="T402:W402"/>
    <mergeCell ref="AC402:AQ402"/>
    <mergeCell ref="AR412:AS412"/>
    <mergeCell ref="B413:Q414"/>
    <mergeCell ref="R413:S414"/>
    <mergeCell ref="T413:W414"/>
    <mergeCell ref="X413:X414"/>
    <mergeCell ref="Y413:Y414"/>
    <mergeCell ref="Z413:Z414"/>
    <mergeCell ref="AA413:AA414"/>
    <mergeCell ref="AB413:AB414"/>
    <mergeCell ref="AC413:AQ414"/>
    <mergeCell ref="B412:Y412"/>
    <mergeCell ref="Z412:AB412"/>
    <mergeCell ref="AC412:AH412"/>
    <mergeCell ref="AI412:AJ412"/>
    <mergeCell ref="AK412:AL412"/>
    <mergeCell ref="AM412:AQ412"/>
    <mergeCell ref="B408:AS408"/>
    <mergeCell ref="B409:C411"/>
    <mergeCell ref="D409:AK411"/>
    <mergeCell ref="AL409:AS410"/>
    <mergeCell ref="AL411:AS411"/>
    <mergeCell ref="B417:Q417"/>
    <mergeCell ref="R417:S417"/>
    <mergeCell ref="T417:W417"/>
    <mergeCell ref="AC417:AQ417"/>
    <mergeCell ref="B418:Q418"/>
    <mergeCell ref="R418:S418"/>
    <mergeCell ref="T418:W418"/>
    <mergeCell ref="AC418:AQ418"/>
    <mergeCell ref="AR413:AS413"/>
    <mergeCell ref="B415:Q415"/>
    <mergeCell ref="R415:S415"/>
    <mergeCell ref="T415:W415"/>
    <mergeCell ref="AC415:AQ415"/>
    <mergeCell ref="B416:Q416"/>
    <mergeCell ref="R416:S416"/>
    <mergeCell ref="T416:W416"/>
    <mergeCell ref="AC416:AQ416"/>
    <mergeCell ref="B423:Q423"/>
    <mergeCell ref="R423:S423"/>
    <mergeCell ref="T423:W423"/>
    <mergeCell ref="AC423:AQ423"/>
    <mergeCell ref="B424:Q424"/>
    <mergeCell ref="R424:Y424"/>
    <mergeCell ref="AC424:AS424"/>
    <mergeCell ref="B421:Q421"/>
    <mergeCell ref="R421:S421"/>
    <mergeCell ref="T421:W421"/>
    <mergeCell ref="AC421:AQ421"/>
    <mergeCell ref="B422:Q422"/>
    <mergeCell ref="R422:S422"/>
    <mergeCell ref="T422:W422"/>
    <mergeCell ref="AC422:AQ422"/>
    <mergeCell ref="B419:Q419"/>
    <mergeCell ref="R419:S419"/>
    <mergeCell ref="T419:W419"/>
    <mergeCell ref="AC419:AQ419"/>
    <mergeCell ref="B420:Q420"/>
    <mergeCell ref="R420:S420"/>
    <mergeCell ref="T420:W420"/>
    <mergeCell ref="AC420:AQ420"/>
    <mergeCell ref="AR432:AS432"/>
    <mergeCell ref="B434:Q434"/>
    <mergeCell ref="R434:S434"/>
    <mergeCell ref="T434:W434"/>
    <mergeCell ref="AC434:AQ434"/>
    <mergeCell ref="AM431:AQ431"/>
    <mergeCell ref="AR431:AS431"/>
    <mergeCell ref="B432:Q433"/>
    <mergeCell ref="R432:S433"/>
    <mergeCell ref="T432:W433"/>
    <mergeCell ref="X432:X433"/>
    <mergeCell ref="Y432:Y433"/>
    <mergeCell ref="Z432:Z433"/>
    <mergeCell ref="AA432:AA433"/>
    <mergeCell ref="AB432:AB433"/>
    <mergeCell ref="B427:AS427"/>
    <mergeCell ref="B428:C430"/>
    <mergeCell ref="D428:AK430"/>
    <mergeCell ref="AL428:AS429"/>
    <mergeCell ref="AL430:AS430"/>
    <mergeCell ref="B431:Y431"/>
    <mergeCell ref="Z431:AB431"/>
    <mergeCell ref="AC431:AH431"/>
    <mergeCell ref="AI431:AJ431"/>
    <mergeCell ref="AK431:AL431"/>
    <mergeCell ref="B437:Q437"/>
    <mergeCell ref="R437:S437"/>
    <mergeCell ref="T437:W437"/>
    <mergeCell ref="AC437:AQ437"/>
    <mergeCell ref="B438:Q438"/>
    <mergeCell ref="R438:S438"/>
    <mergeCell ref="T438:W438"/>
    <mergeCell ref="AC438:AQ438"/>
    <mergeCell ref="B435:Q435"/>
    <mergeCell ref="R435:S435"/>
    <mergeCell ref="T435:W435"/>
    <mergeCell ref="AC435:AQ435"/>
    <mergeCell ref="B436:Q436"/>
    <mergeCell ref="R436:S436"/>
    <mergeCell ref="T436:W436"/>
    <mergeCell ref="AC436:AQ436"/>
    <mergeCell ref="AC432:AQ433"/>
    <mergeCell ref="B443:Q443"/>
    <mergeCell ref="R443:Y443"/>
    <mergeCell ref="AC443:AS443"/>
    <mergeCell ref="B441:Q441"/>
    <mergeCell ref="R441:S441"/>
    <mergeCell ref="T441:W441"/>
    <mergeCell ref="AC441:AQ441"/>
    <mergeCell ref="B442:Q442"/>
    <mergeCell ref="R442:S442"/>
    <mergeCell ref="T442:W442"/>
    <mergeCell ref="AC442:AQ442"/>
    <mergeCell ref="B439:Q439"/>
    <mergeCell ref="R439:S439"/>
    <mergeCell ref="T439:W439"/>
    <mergeCell ref="AC439:AQ439"/>
    <mergeCell ref="B440:Q440"/>
    <mergeCell ref="R440:S440"/>
    <mergeCell ref="T440:W440"/>
    <mergeCell ref="AC440:AQ440"/>
    <mergeCell ref="AR450:AS450"/>
    <mergeCell ref="B451:Q452"/>
    <mergeCell ref="R451:S452"/>
    <mergeCell ref="T451:W452"/>
    <mergeCell ref="X451:X452"/>
    <mergeCell ref="Y451:Y452"/>
    <mergeCell ref="Z451:Z452"/>
    <mergeCell ref="AA451:AA452"/>
    <mergeCell ref="AB451:AB452"/>
    <mergeCell ref="AC451:AQ452"/>
    <mergeCell ref="B450:Y450"/>
    <mergeCell ref="Z450:AB450"/>
    <mergeCell ref="AC450:AH450"/>
    <mergeCell ref="AI450:AJ450"/>
    <mergeCell ref="AK450:AL450"/>
    <mergeCell ref="AM450:AQ450"/>
    <mergeCell ref="B446:AS446"/>
    <mergeCell ref="B447:C449"/>
    <mergeCell ref="D447:AK449"/>
    <mergeCell ref="AL447:AS448"/>
    <mergeCell ref="AL449:AS449"/>
    <mergeCell ref="B455:Q455"/>
    <mergeCell ref="R455:S455"/>
    <mergeCell ref="T455:W455"/>
    <mergeCell ref="AC455:AQ455"/>
    <mergeCell ref="B456:Q456"/>
    <mergeCell ref="R456:S456"/>
    <mergeCell ref="T456:W456"/>
    <mergeCell ref="AC456:AQ456"/>
    <mergeCell ref="AR451:AS451"/>
    <mergeCell ref="B453:Q453"/>
    <mergeCell ref="R453:S453"/>
    <mergeCell ref="T453:W453"/>
    <mergeCell ref="AC453:AQ453"/>
    <mergeCell ref="B454:Q454"/>
    <mergeCell ref="R454:S454"/>
    <mergeCell ref="T454:W454"/>
    <mergeCell ref="AC454:AQ454"/>
    <mergeCell ref="B461:Q461"/>
    <mergeCell ref="R461:S461"/>
    <mergeCell ref="T461:W461"/>
    <mergeCell ref="AC461:AQ461"/>
    <mergeCell ref="B462:Q462"/>
    <mergeCell ref="R462:Y462"/>
    <mergeCell ref="AC462:AS462"/>
    <mergeCell ref="B459:Q459"/>
    <mergeCell ref="R459:S459"/>
    <mergeCell ref="T459:W459"/>
    <mergeCell ref="AC459:AQ459"/>
    <mergeCell ref="B460:Q460"/>
    <mergeCell ref="R460:S460"/>
    <mergeCell ref="T460:W460"/>
    <mergeCell ref="AC460:AQ460"/>
    <mergeCell ref="B457:Q457"/>
    <mergeCell ref="R457:S457"/>
    <mergeCell ref="T457:W457"/>
    <mergeCell ref="AC457:AQ457"/>
    <mergeCell ref="B458:Q458"/>
    <mergeCell ref="R458:S458"/>
    <mergeCell ref="T458:W458"/>
    <mergeCell ref="AC458:AQ458"/>
    <mergeCell ref="AR469:AS469"/>
    <mergeCell ref="B470:Q471"/>
    <mergeCell ref="R470:S471"/>
    <mergeCell ref="T470:W471"/>
    <mergeCell ref="X470:X471"/>
    <mergeCell ref="Y470:Y471"/>
    <mergeCell ref="Z470:Z471"/>
    <mergeCell ref="AA470:AA471"/>
    <mergeCell ref="AB470:AB471"/>
    <mergeCell ref="AC470:AQ471"/>
    <mergeCell ref="B465:AS465"/>
    <mergeCell ref="B467:C468"/>
    <mergeCell ref="D467:AK468"/>
    <mergeCell ref="AL467:AS468"/>
    <mergeCell ref="B469:Y469"/>
    <mergeCell ref="Z469:AB469"/>
    <mergeCell ref="AC469:AH469"/>
    <mergeCell ref="AI469:AJ469"/>
    <mergeCell ref="AK469:AL469"/>
    <mergeCell ref="AM469:AQ469"/>
    <mergeCell ref="B474:Q474"/>
    <mergeCell ref="R474:S474"/>
    <mergeCell ref="T474:W474"/>
    <mergeCell ref="AC474:AQ474"/>
    <mergeCell ref="B475:Q475"/>
    <mergeCell ref="R475:S475"/>
    <mergeCell ref="T475:W475"/>
    <mergeCell ref="AC475:AQ475"/>
    <mergeCell ref="AR470:AS470"/>
    <mergeCell ref="B472:Q472"/>
    <mergeCell ref="R472:S472"/>
    <mergeCell ref="T472:W472"/>
    <mergeCell ref="AC472:AQ472"/>
    <mergeCell ref="B473:Q473"/>
    <mergeCell ref="R473:S473"/>
    <mergeCell ref="T473:W473"/>
    <mergeCell ref="AC473:AQ473"/>
    <mergeCell ref="B480:Q480"/>
    <mergeCell ref="R480:Y480"/>
    <mergeCell ref="AC480:AS480"/>
    <mergeCell ref="B478:Q478"/>
    <mergeCell ref="R478:S478"/>
    <mergeCell ref="T478:W478"/>
    <mergeCell ref="AC478:AQ478"/>
    <mergeCell ref="B479:Q479"/>
    <mergeCell ref="R479:S479"/>
    <mergeCell ref="T479:W479"/>
    <mergeCell ref="AC479:AQ479"/>
    <mergeCell ref="B476:Q476"/>
    <mergeCell ref="R476:S476"/>
    <mergeCell ref="T476:W476"/>
    <mergeCell ref="AC476:AQ476"/>
    <mergeCell ref="B477:Q477"/>
    <mergeCell ref="R477:S477"/>
    <mergeCell ref="T477:W477"/>
    <mergeCell ref="AC477:AQ477"/>
    <mergeCell ref="AR485:AS485"/>
    <mergeCell ref="B486:Q487"/>
    <mergeCell ref="R486:S487"/>
    <mergeCell ref="T486:W487"/>
    <mergeCell ref="X486:X487"/>
    <mergeCell ref="Y486:Y487"/>
    <mergeCell ref="Z486:Z487"/>
    <mergeCell ref="AA486:AA487"/>
    <mergeCell ref="AB486:AB487"/>
    <mergeCell ref="AC486:AQ487"/>
    <mergeCell ref="B483:C484"/>
    <mergeCell ref="D483:AK484"/>
    <mergeCell ref="AL483:AS484"/>
    <mergeCell ref="B485:Y485"/>
    <mergeCell ref="Z485:AB485"/>
    <mergeCell ref="AC485:AH485"/>
    <mergeCell ref="AI485:AJ485"/>
    <mergeCell ref="AK485:AL485"/>
    <mergeCell ref="AM485:AQ485"/>
    <mergeCell ref="B490:Q490"/>
    <mergeCell ref="R490:S490"/>
    <mergeCell ref="T490:W490"/>
    <mergeCell ref="AC490:AQ490"/>
    <mergeCell ref="B491:Q491"/>
    <mergeCell ref="R491:S491"/>
    <mergeCell ref="T491:W491"/>
    <mergeCell ref="AC491:AQ491"/>
    <mergeCell ref="AR486:AS486"/>
    <mergeCell ref="B488:Q488"/>
    <mergeCell ref="R488:S488"/>
    <mergeCell ref="T488:W488"/>
    <mergeCell ref="AC488:AQ488"/>
    <mergeCell ref="B489:Q489"/>
    <mergeCell ref="R489:S489"/>
    <mergeCell ref="T489:W489"/>
    <mergeCell ref="AC489:AQ489"/>
    <mergeCell ref="B496:Q496"/>
    <mergeCell ref="R496:Y496"/>
    <mergeCell ref="AC496:AS496"/>
    <mergeCell ref="B494:Q494"/>
    <mergeCell ref="R494:S494"/>
    <mergeCell ref="T494:W494"/>
    <mergeCell ref="AC494:AQ494"/>
    <mergeCell ref="B495:Q495"/>
    <mergeCell ref="R495:S495"/>
    <mergeCell ref="T495:W495"/>
    <mergeCell ref="AC495:AQ495"/>
    <mergeCell ref="B492:Q492"/>
    <mergeCell ref="R492:S492"/>
    <mergeCell ref="T492:W492"/>
    <mergeCell ref="AC492:AQ492"/>
    <mergeCell ref="B493:Q493"/>
    <mergeCell ref="R493:S493"/>
    <mergeCell ref="T493:W493"/>
    <mergeCell ref="AC493:AQ493"/>
    <mergeCell ref="AR501:AS501"/>
    <mergeCell ref="B502:Q503"/>
    <mergeCell ref="R502:S503"/>
    <mergeCell ref="T502:W503"/>
    <mergeCell ref="X502:X503"/>
    <mergeCell ref="Y502:Y503"/>
    <mergeCell ref="Z502:Z503"/>
    <mergeCell ref="AA502:AA503"/>
    <mergeCell ref="AB502:AB503"/>
    <mergeCell ref="AC502:AQ503"/>
    <mergeCell ref="B499:C500"/>
    <mergeCell ref="D499:AK500"/>
    <mergeCell ref="AL499:AS500"/>
    <mergeCell ref="B501:Y501"/>
    <mergeCell ref="Z501:AB501"/>
    <mergeCell ref="AC501:AH501"/>
    <mergeCell ref="AI501:AJ501"/>
    <mergeCell ref="AK501:AL501"/>
    <mergeCell ref="AM501:AQ501"/>
    <mergeCell ref="B506:Q506"/>
    <mergeCell ref="R506:S506"/>
    <mergeCell ref="T506:W506"/>
    <mergeCell ref="AC506:AQ506"/>
    <mergeCell ref="B507:Q507"/>
    <mergeCell ref="R507:S507"/>
    <mergeCell ref="T507:W507"/>
    <mergeCell ref="AC507:AQ507"/>
    <mergeCell ref="AR502:AS502"/>
    <mergeCell ref="B504:Q504"/>
    <mergeCell ref="R504:S504"/>
    <mergeCell ref="T504:W504"/>
    <mergeCell ref="AC504:AQ504"/>
    <mergeCell ref="B505:Q505"/>
    <mergeCell ref="R505:S505"/>
    <mergeCell ref="T505:W505"/>
    <mergeCell ref="AC505:AQ505"/>
    <mergeCell ref="B512:Q512"/>
    <mergeCell ref="R512:Y512"/>
    <mergeCell ref="AC512:AS512"/>
    <mergeCell ref="B510:Q510"/>
    <mergeCell ref="R510:S510"/>
    <mergeCell ref="T510:W510"/>
    <mergeCell ref="AC510:AQ510"/>
    <mergeCell ref="B511:Q511"/>
    <mergeCell ref="R511:S511"/>
    <mergeCell ref="T511:W511"/>
    <mergeCell ref="AC511:AQ511"/>
    <mergeCell ref="B508:Q508"/>
    <mergeCell ref="R508:S508"/>
    <mergeCell ref="T508:W508"/>
    <mergeCell ref="AC508:AQ508"/>
    <mergeCell ref="B509:Q509"/>
    <mergeCell ref="R509:S509"/>
    <mergeCell ref="T509:W509"/>
    <mergeCell ref="AC509:AQ509"/>
    <mergeCell ref="AR517:AS517"/>
    <mergeCell ref="B518:Q519"/>
    <mergeCell ref="R518:S519"/>
    <mergeCell ref="T518:W519"/>
    <mergeCell ref="X518:X519"/>
    <mergeCell ref="Y518:Y519"/>
    <mergeCell ref="Z518:Z519"/>
    <mergeCell ref="AA518:AA519"/>
    <mergeCell ref="AB518:AB519"/>
    <mergeCell ref="AC518:AQ519"/>
    <mergeCell ref="B515:C516"/>
    <mergeCell ref="D515:AK516"/>
    <mergeCell ref="AL515:AS516"/>
    <mergeCell ref="B517:Y517"/>
    <mergeCell ref="Z517:AB517"/>
    <mergeCell ref="AC517:AH517"/>
    <mergeCell ref="AI517:AJ517"/>
    <mergeCell ref="AK517:AL517"/>
    <mergeCell ref="AM517:AQ517"/>
    <mergeCell ref="B522:Q522"/>
    <mergeCell ref="R522:S522"/>
    <mergeCell ref="T522:W522"/>
    <mergeCell ref="AC522:AQ522"/>
    <mergeCell ref="B523:Q523"/>
    <mergeCell ref="R523:S523"/>
    <mergeCell ref="T523:W523"/>
    <mergeCell ref="AC523:AQ523"/>
    <mergeCell ref="AR518:AS518"/>
    <mergeCell ref="B520:Q520"/>
    <mergeCell ref="R520:S520"/>
    <mergeCell ref="T520:W520"/>
    <mergeCell ref="AC520:AQ520"/>
    <mergeCell ref="B521:Q521"/>
    <mergeCell ref="R521:S521"/>
    <mergeCell ref="T521:W521"/>
    <mergeCell ref="AC521:AQ521"/>
    <mergeCell ref="B528:Q528"/>
    <mergeCell ref="R528:Y528"/>
    <mergeCell ref="AC528:AS528"/>
    <mergeCell ref="B526:Q526"/>
    <mergeCell ref="R526:S526"/>
    <mergeCell ref="T526:W526"/>
    <mergeCell ref="AC526:AQ526"/>
    <mergeCell ref="B527:Q527"/>
    <mergeCell ref="R527:S527"/>
    <mergeCell ref="T527:W527"/>
    <mergeCell ref="AC527:AQ527"/>
    <mergeCell ref="B524:Q524"/>
    <mergeCell ref="R524:S524"/>
    <mergeCell ref="T524:W524"/>
    <mergeCell ref="AC524:AQ524"/>
    <mergeCell ref="B525:Q525"/>
    <mergeCell ref="R525:S525"/>
    <mergeCell ref="T525:W525"/>
    <mergeCell ref="AC525:AQ525"/>
    <mergeCell ref="AR533:AS533"/>
    <mergeCell ref="B534:Q535"/>
    <mergeCell ref="R534:S535"/>
    <mergeCell ref="T534:W535"/>
    <mergeCell ref="X534:X535"/>
    <mergeCell ref="Y534:Y535"/>
    <mergeCell ref="Z534:Z535"/>
    <mergeCell ref="AA534:AA535"/>
    <mergeCell ref="AB534:AB535"/>
    <mergeCell ref="AC534:AQ535"/>
    <mergeCell ref="B531:C532"/>
    <mergeCell ref="D531:AK532"/>
    <mergeCell ref="AL531:AS532"/>
    <mergeCell ref="B533:Y533"/>
    <mergeCell ref="Z533:AB533"/>
    <mergeCell ref="AC533:AH533"/>
    <mergeCell ref="AI533:AJ533"/>
    <mergeCell ref="AK533:AL533"/>
    <mergeCell ref="AM533:AQ533"/>
    <mergeCell ref="B538:Q538"/>
    <mergeCell ref="R538:S538"/>
    <mergeCell ref="T538:W538"/>
    <mergeCell ref="AC538:AQ538"/>
    <mergeCell ref="B539:Q539"/>
    <mergeCell ref="R539:S539"/>
    <mergeCell ref="T539:W539"/>
    <mergeCell ref="AC539:AQ539"/>
    <mergeCell ref="AR534:AS534"/>
    <mergeCell ref="B536:Q536"/>
    <mergeCell ref="R536:S536"/>
    <mergeCell ref="T536:W536"/>
    <mergeCell ref="AC536:AQ536"/>
    <mergeCell ref="B537:Q537"/>
    <mergeCell ref="R537:S537"/>
    <mergeCell ref="T537:W537"/>
    <mergeCell ref="AC537:AQ537"/>
    <mergeCell ref="B544:Q544"/>
    <mergeCell ref="R544:Y544"/>
    <mergeCell ref="AC544:AS544"/>
    <mergeCell ref="B542:Q542"/>
    <mergeCell ref="R542:S542"/>
    <mergeCell ref="T542:W542"/>
    <mergeCell ref="AC542:AQ542"/>
    <mergeCell ref="B543:Q543"/>
    <mergeCell ref="R543:S543"/>
    <mergeCell ref="T543:W543"/>
    <mergeCell ref="AC543:AQ543"/>
    <mergeCell ref="B540:Q540"/>
    <mergeCell ref="R540:S540"/>
    <mergeCell ref="T540:W540"/>
    <mergeCell ref="AC540:AQ540"/>
    <mergeCell ref="B541:Q541"/>
    <mergeCell ref="R541:S541"/>
    <mergeCell ref="T541:W541"/>
    <mergeCell ref="AC541:AQ541"/>
    <mergeCell ref="AR549:AS549"/>
    <mergeCell ref="B550:Q551"/>
    <mergeCell ref="R550:S551"/>
    <mergeCell ref="T550:W551"/>
    <mergeCell ref="X550:X551"/>
    <mergeCell ref="Y550:Y551"/>
    <mergeCell ref="Z550:Z551"/>
    <mergeCell ref="AA550:AA551"/>
    <mergeCell ref="AB550:AB551"/>
    <mergeCell ref="AC550:AQ551"/>
    <mergeCell ref="B547:C548"/>
    <mergeCell ref="D547:AK548"/>
    <mergeCell ref="AL547:AS548"/>
    <mergeCell ref="B549:Y549"/>
    <mergeCell ref="Z549:AB549"/>
    <mergeCell ref="AC549:AH549"/>
    <mergeCell ref="AI549:AJ549"/>
    <mergeCell ref="AK549:AL549"/>
    <mergeCell ref="AM549:AQ549"/>
    <mergeCell ref="B554:Q554"/>
    <mergeCell ref="R554:S554"/>
    <mergeCell ref="T554:W554"/>
    <mergeCell ref="AC554:AQ554"/>
    <mergeCell ref="B555:Q555"/>
    <mergeCell ref="R555:S555"/>
    <mergeCell ref="T555:W555"/>
    <mergeCell ref="AC555:AQ555"/>
    <mergeCell ref="AR550:AS550"/>
    <mergeCell ref="B552:Q552"/>
    <mergeCell ref="R552:S552"/>
    <mergeCell ref="T552:W552"/>
    <mergeCell ref="AC552:AQ552"/>
    <mergeCell ref="B553:Q553"/>
    <mergeCell ref="R553:S553"/>
    <mergeCell ref="T553:W553"/>
    <mergeCell ref="AC553:AQ553"/>
    <mergeCell ref="B560:Q560"/>
    <mergeCell ref="R560:Y560"/>
    <mergeCell ref="AC560:AS560"/>
    <mergeCell ref="B558:Q558"/>
    <mergeCell ref="R558:S558"/>
    <mergeCell ref="T558:W558"/>
    <mergeCell ref="AC558:AQ558"/>
    <mergeCell ref="B559:Q559"/>
    <mergeCell ref="R559:S559"/>
    <mergeCell ref="T559:W559"/>
    <mergeCell ref="AC559:AQ559"/>
    <mergeCell ref="B556:Q556"/>
    <mergeCell ref="R556:S556"/>
    <mergeCell ref="T556:W556"/>
    <mergeCell ref="AC556:AQ556"/>
    <mergeCell ref="B557:Q557"/>
    <mergeCell ref="R557:S557"/>
    <mergeCell ref="T557:W557"/>
    <mergeCell ref="AC557:AQ557"/>
    <mergeCell ref="AR565:AS565"/>
    <mergeCell ref="B566:Q567"/>
    <mergeCell ref="R566:S567"/>
    <mergeCell ref="T566:W567"/>
    <mergeCell ref="X566:X567"/>
    <mergeCell ref="Y566:Y567"/>
    <mergeCell ref="Z566:Z567"/>
    <mergeCell ref="AA566:AA567"/>
    <mergeCell ref="AB566:AB567"/>
    <mergeCell ref="AC566:AQ567"/>
    <mergeCell ref="B563:C564"/>
    <mergeCell ref="D563:AK564"/>
    <mergeCell ref="AL563:AS564"/>
    <mergeCell ref="B565:Y565"/>
    <mergeCell ref="Z565:AB565"/>
    <mergeCell ref="AC565:AH565"/>
    <mergeCell ref="AI565:AJ565"/>
    <mergeCell ref="AK565:AL565"/>
    <mergeCell ref="AM565:AQ565"/>
    <mergeCell ref="B570:Q570"/>
    <mergeCell ref="R570:S570"/>
    <mergeCell ref="T570:W570"/>
    <mergeCell ref="AC570:AQ570"/>
    <mergeCell ref="B571:Q571"/>
    <mergeCell ref="R571:S571"/>
    <mergeCell ref="T571:W571"/>
    <mergeCell ref="AC571:AQ571"/>
    <mergeCell ref="AR566:AS566"/>
    <mergeCell ref="B568:Q568"/>
    <mergeCell ref="R568:S568"/>
    <mergeCell ref="T568:W568"/>
    <mergeCell ref="AC568:AQ568"/>
    <mergeCell ref="B569:Q569"/>
    <mergeCell ref="R569:S569"/>
    <mergeCell ref="T569:W569"/>
    <mergeCell ref="AC569:AQ569"/>
    <mergeCell ref="B576:Q576"/>
    <mergeCell ref="R576:Y576"/>
    <mergeCell ref="AC576:AS576"/>
    <mergeCell ref="B574:Q574"/>
    <mergeCell ref="R574:S574"/>
    <mergeCell ref="T574:W574"/>
    <mergeCell ref="AC574:AQ574"/>
    <mergeCell ref="B575:Q575"/>
    <mergeCell ref="R575:S575"/>
    <mergeCell ref="T575:W575"/>
    <mergeCell ref="AC575:AQ575"/>
    <mergeCell ref="B572:Q572"/>
    <mergeCell ref="R572:S572"/>
    <mergeCell ref="T572:W572"/>
    <mergeCell ref="AC572:AQ572"/>
    <mergeCell ref="B573:Q573"/>
    <mergeCell ref="R573:S573"/>
    <mergeCell ref="T573:W573"/>
    <mergeCell ref="AC573:AQ573"/>
    <mergeCell ref="AR581:AS581"/>
    <mergeCell ref="B582:Q583"/>
    <mergeCell ref="R582:S583"/>
    <mergeCell ref="T582:W583"/>
    <mergeCell ref="X582:X583"/>
    <mergeCell ref="Y582:Y583"/>
    <mergeCell ref="Z582:Z583"/>
    <mergeCell ref="AA582:AA583"/>
    <mergeCell ref="AB582:AB583"/>
    <mergeCell ref="AC582:AQ583"/>
    <mergeCell ref="B579:C580"/>
    <mergeCell ref="D579:AK580"/>
    <mergeCell ref="AL579:AS580"/>
    <mergeCell ref="B581:Y581"/>
    <mergeCell ref="Z581:AB581"/>
    <mergeCell ref="AC581:AH581"/>
    <mergeCell ref="AI581:AJ581"/>
    <mergeCell ref="AK581:AL581"/>
    <mergeCell ref="AM581:AQ581"/>
    <mergeCell ref="B586:Q586"/>
    <mergeCell ref="R586:S586"/>
    <mergeCell ref="T586:W586"/>
    <mergeCell ref="AC586:AQ586"/>
    <mergeCell ref="B587:Q587"/>
    <mergeCell ref="R587:S587"/>
    <mergeCell ref="T587:W587"/>
    <mergeCell ref="AC587:AQ587"/>
    <mergeCell ref="AR582:AS582"/>
    <mergeCell ref="B584:Q584"/>
    <mergeCell ref="R584:S584"/>
    <mergeCell ref="T584:W584"/>
    <mergeCell ref="AC584:AQ584"/>
    <mergeCell ref="B585:Q585"/>
    <mergeCell ref="R585:S585"/>
    <mergeCell ref="T585:W585"/>
    <mergeCell ref="AC585:AQ585"/>
    <mergeCell ref="B592:Q592"/>
    <mergeCell ref="R592:Y592"/>
    <mergeCell ref="AC592:AS592"/>
    <mergeCell ref="B590:Q590"/>
    <mergeCell ref="R590:S590"/>
    <mergeCell ref="T590:W590"/>
    <mergeCell ref="AC590:AQ590"/>
    <mergeCell ref="B591:Q591"/>
    <mergeCell ref="R591:S591"/>
    <mergeCell ref="T591:W591"/>
    <mergeCell ref="AC591:AQ591"/>
    <mergeCell ref="B588:Q588"/>
    <mergeCell ref="R588:S588"/>
    <mergeCell ref="T588:W588"/>
    <mergeCell ref="AC588:AQ588"/>
    <mergeCell ref="B589:Q589"/>
    <mergeCell ref="R589:S589"/>
    <mergeCell ref="T589:W589"/>
    <mergeCell ref="AC589:AQ589"/>
    <mergeCell ref="AR597:AS597"/>
    <mergeCell ref="B598:Q599"/>
    <mergeCell ref="R598:S599"/>
    <mergeCell ref="T598:W599"/>
    <mergeCell ref="X598:X599"/>
    <mergeCell ref="Y598:Y599"/>
    <mergeCell ref="Z598:Z599"/>
    <mergeCell ref="AA598:AA599"/>
    <mergeCell ref="AB598:AB599"/>
    <mergeCell ref="AC598:AQ599"/>
    <mergeCell ref="B595:C596"/>
    <mergeCell ref="D595:AK596"/>
    <mergeCell ref="AL595:AS596"/>
    <mergeCell ref="B597:Y597"/>
    <mergeCell ref="Z597:AB597"/>
    <mergeCell ref="AC597:AH597"/>
    <mergeCell ref="AI597:AJ597"/>
    <mergeCell ref="AK597:AL597"/>
    <mergeCell ref="AM597:AQ597"/>
    <mergeCell ref="B602:Q602"/>
    <mergeCell ref="R602:S602"/>
    <mergeCell ref="T602:W602"/>
    <mergeCell ref="AC602:AQ602"/>
    <mergeCell ref="B603:Q603"/>
    <mergeCell ref="R603:S603"/>
    <mergeCell ref="T603:W603"/>
    <mergeCell ref="AC603:AQ603"/>
    <mergeCell ref="AR598:AS598"/>
    <mergeCell ref="B600:Q600"/>
    <mergeCell ref="R600:S600"/>
    <mergeCell ref="T600:W600"/>
    <mergeCell ref="AC600:AQ600"/>
    <mergeCell ref="B601:Q601"/>
    <mergeCell ref="R601:S601"/>
    <mergeCell ref="T601:W601"/>
    <mergeCell ref="AC601:AQ601"/>
    <mergeCell ref="B608:Q608"/>
    <mergeCell ref="R608:Y608"/>
    <mergeCell ref="AC608:AS608"/>
    <mergeCell ref="B606:Q606"/>
    <mergeCell ref="R606:S606"/>
    <mergeCell ref="T606:W606"/>
    <mergeCell ref="AC606:AQ606"/>
    <mergeCell ref="B607:Q607"/>
    <mergeCell ref="R607:S607"/>
    <mergeCell ref="T607:W607"/>
    <mergeCell ref="AC607:AQ607"/>
    <mergeCell ref="B604:Q604"/>
    <mergeCell ref="R604:S604"/>
    <mergeCell ref="T604:W604"/>
    <mergeCell ref="AC604:AQ604"/>
    <mergeCell ref="B605:Q605"/>
    <mergeCell ref="R605:S605"/>
    <mergeCell ref="T605:W605"/>
    <mergeCell ref="AC605:AQ605"/>
    <mergeCell ref="AR613:AS613"/>
    <mergeCell ref="B614:Q615"/>
    <mergeCell ref="R614:S615"/>
    <mergeCell ref="T614:W615"/>
    <mergeCell ref="X614:X615"/>
    <mergeCell ref="Y614:Y615"/>
    <mergeCell ref="Z614:Z615"/>
    <mergeCell ref="AA614:AA615"/>
    <mergeCell ref="AB614:AB615"/>
    <mergeCell ref="AC614:AQ615"/>
    <mergeCell ref="B611:C612"/>
    <mergeCell ref="D611:AK612"/>
    <mergeCell ref="AL611:AS612"/>
    <mergeCell ref="B613:Y613"/>
    <mergeCell ref="Z613:AB613"/>
    <mergeCell ref="AC613:AH613"/>
    <mergeCell ref="AI613:AJ613"/>
    <mergeCell ref="AK613:AL613"/>
    <mergeCell ref="AM613:AQ613"/>
    <mergeCell ref="B618:Q618"/>
    <mergeCell ref="R618:S618"/>
    <mergeCell ref="T618:W618"/>
    <mergeCell ref="AC618:AQ618"/>
    <mergeCell ref="B619:Q619"/>
    <mergeCell ref="R619:S619"/>
    <mergeCell ref="T619:W619"/>
    <mergeCell ref="AC619:AQ619"/>
    <mergeCell ref="AR614:AS614"/>
    <mergeCell ref="B616:Q616"/>
    <mergeCell ref="R616:S616"/>
    <mergeCell ref="T616:W616"/>
    <mergeCell ref="AC616:AQ616"/>
    <mergeCell ref="B617:Q617"/>
    <mergeCell ref="R617:S617"/>
    <mergeCell ref="T617:W617"/>
    <mergeCell ref="AC617:AQ617"/>
    <mergeCell ref="B624:Q624"/>
    <mergeCell ref="R624:Y624"/>
    <mergeCell ref="AC624:AS624"/>
    <mergeCell ref="B622:Q622"/>
    <mergeCell ref="R622:S622"/>
    <mergeCell ref="T622:W622"/>
    <mergeCell ref="AC622:AQ622"/>
    <mergeCell ref="B623:Q623"/>
    <mergeCell ref="R623:S623"/>
    <mergeCell ref="T623:W623"/>
    <mergeCell ref="AC623:AQ623"/>
    <mergeCell ref="B620:Q620"/>
    <mergeCell ref="R620:S620"/>
    <mergeCell ref="T620:W620"/>
    <mergeCell ref="AC620:AQ620"/>
    <mergeCell ref="B621:Q621"/>
    <mergeCell ref="R621:S621"/>
    <mergeCell ref="T621:W621"/>
    <mergeCell ref="AC621:AQ621"/>
    <mergeCell ref="AR629:AS629"/>
    <mergeCell ref="B630:Q631"/>
    <mergeCell ref="R630:S631"/>
    <mergeCell ref="T630:W631"/>
    <mergeCell ref="X630:X631"/>
    <mergeCell ref="Y630:Y631"/>
    <mergeCell ref="Z630:Z631"/>
    <mergeCell ref="AA630:AA631"/>
    <mergeCell ref="AB630:AB631"/>
    <mergeCell ref="AC630:AQ631"/>
    <mergeCell ref="B627:C628"/>
    <mergeCell ref="D627:AK628"/>
    <mergeCell ref="AL627:AS628"/>
    <mergeCell ref="B629:Y629"/>
    <mergeCell ref="Z629:AB629"/>
    <mergeCell ref="AC629:AH629"/>
    <mergeCell ref="AI629:AJ629"/>
    <mergeCell ref="AK629:AL629"/>
    <mergeCell ref="AM629:AQ629"/>
    <mergeCell ref="B634:Q634"/>
    <mergeCell ref="R634:S634"/>
    <mergeCell ref="T634:W634"/>
    <mergeCell ref="AC634:AQ634"/>
    <mergeCell ref="B635:Q635"/>
    <mergeCell ref="R635:S635"/>
    <mergeCell ref="T635:W635"/>
    <mergeCell ref="AC635:AQ635"/>
    <mergeCell ref="AR630:AS630"/>
    <mergeCell ref="B632:Q632"/>
    <mergeCell ref="R632:S632"/>
    <mergeCell ref="T632:W632"/>
    <mergeCell ref="AC632:AQ632"/>
    <mergeCell ref="B633:Q633"/>
    <mergeCell ref="R633:S633"/>
    <mergeCell ref="T633:W633"/>
    <mergeCell ref="AC633:AQ633"/>
    <mergeCell ref="B640:Q640"/>
    <mergeCell ref="R640:Y640"/>
    <mergeCell ref="AC640:AS640"/>
    <mergeCell ref="B638:Q638"/>
    <mergeCell ref="R638:S638"/>
    <mergeCell ref="T638:W638"/>
    <mergeCell ref="AC638:AQ638"/>
    <mergeCell ref="B639:Q639"/>
    <mergeCell ref="R639:S639"/>
    <mergeCell ref="T639:W639"/>
    <mergeCell ref="AC639:AQ639"/>
    <mergeCell ref="B636:Q636"/>
    <mergeCell ref="R636:S636"/>
    <mergeCell ref="T636:W636"/>
    <mergeCell ref="AC636:AQ636"/>
    <mergeCell ref="B637:Q637"/>
    <mergeCell ref="R637:S637"/>
    <mergeCell ref="T637:W637"/>
    <mergeCell ref="AC637:AQ637"/>
    <mergeCell ref="AR645:AS645"/>
    <mergeCell ref="B646:Q647"/>
    <mergeCell ref="R646:S647"/>
    <mergeCell ref="T646:W647"/>
    <mergeCell ref="X646:X647"/>
    <mergeCell ref="Y646:Y647"/>
    <mergeCell ref="Z646:Z647"/>
    <mergeCell ref="AA646:AA647"/>
    <mergeCell ref="AB646:AB647"/>
    <mergeCell ref="AC646:AQ647"/>
    <mergeCell ref="B643:C644"/>
    <mergeCell ref="D643:AK644"/>
    <mergeCell ref="AL643:AS644"/>
    <mergeCell ref="B645:Y645"/>
    <mergeCell ref="Z645:AB645"/>
    <mergeCell ref="AC645:AH645"/>
    <mergeCell ref="AI645:AJ645"/>
    <mergeCell ref="AK645:AL645"/>
    <mergeCell ref="AM645:AQ645"/>
    <mergeCell ref="B650:Q650"/>
    <mergeCell ref="R650:S650"/>
    <mergeCell ref="T650:W650"/>
    <mergeCell ref="AC650:AQ650"/>
    <mergeCell ref="B651:Q651"/>
    <mergeCell ref="R651:S651"/>
    <mergeCell ref="T651:W651"/>
    <mergeCell ref="AC651:AQ651"/>
    <mergeCell ref="AR646:AS646"/>
    <mergeCell ref="B648:Q648"/>
    <mergeCell ref="R648:S648"/>
    <mergeCell ref="T648:W648"/>
    <mergeCell ref="AC648:AQ648"/>
    <mergeCell ref="B649:Q649"/>
    <mergeCell ref="R649:S649"/>
    <mergeCell ref="T649:W649"/>
    <mergeCell ref="AC649:AQ649"/>
    <mergeCell ref="B656:Q656"/>
    <mergeCell ref="R656:Y656"/>
    <mergeCell ref="AC656:AS656"/>
    <mergeCell ref="B654:Q654"/>
    <mergeCell ref="R654:S654"/>
    <mergeCell ref="T654:W654"/>
    <mergeCell ref="AC654:AQ654"/>
    <mergeCell ref="B655:Q655"/>
    <mergeCell ref="R655:S655"/>
    <mergeCell ref="T655:W655"/>
    <mergeCell ref="AC655:AQ655"/>
    <mergeCell ref="B652:Q652"/>
    <mergeCell ref="R652:S652"/>
    <mergeCell ref="T652:W652"/>
    <mergeCell ref="AC652:AQ652"/>
    <mergeCell ref="B653:Q653"/>
    <mergeCell ref="R653:S653"/>
    <mergeCell ref="T653:W653"/>
    <mergeCell ref="AC653:AQ653"/>
    <mergeCell ref="AR661:AS661"/>
    <mergeCell ref="B662:Q663"/>
    <mergeCell ref="R662:S663"/>
    <mergeCell ref="T662:W663"/>
    <mergeCell ref="X662:X663"/>
    <mergeCell ref="Y662:Y663"/>
    <mergeCell ref="Z662:Z663"/>
    <mergeCell ref="AA662:AA663"/>
    <mergeCell ref="AB662:AB663"/>
    <mergeCell ref="AC662:AQ663"/>
    <mergeCell ref="B659:C660"/>
    <mergeCell ref="D659:AK660"/>
    <mergeCell ref="AL659:AS660"/>
    <mergeCell ref="B661:Y661"/>
    <mergeCell ref="Z661:AB661"/>
    <mergeCell ref="AC661:AH661"/>
    <mergeCell ref="AI661:AJ661"/>
    <mergeCell ref="AK661:AL661"/>
    <mergeCell ref="AM661:AQ661"/>
    <mergeCell ref="B666:Q666"/>
    <mergeCell ref="R666:S666"/>
    <mergeCell ref="T666:W666"/>
    <mergeCell ref="AC666:AQ666"/>
    <mergeCell ref="B667:Q667"/>
    <mergeCell ref="R667:S667"/>
    <mergeCell ref="T667:W667"/>
    <mergeCell ref="AC667:AQ667"/>
    <mergeCell ref="AR662:AS662"/>
    <mergeCell ref="B664:Q664"/>
    <mergeCell ref="R664:S664"/>
    <mergeCell ref="T664:W664"/>
    <mergeCell ref="AC664:AQ664"/>
    <mergeCell ref="B665:Q665"/>
    <mergeCell ref="R665:S665"/>
    <mergeCell ref="T665:W665"/>
    <mergeCell ref="AC665:AQ665"/>
    <mergeCell ref="B672:Q672"/>
    <mergeCell ref="R672:Y672"/>
    <mergeCell ref="AC672:AS672"/>
    <mergeCell ref="B670:Q670"/>
    <mergeCell ref="R670:S670"/>
    <mergeCell ref="T670:W670"/>
    <mergeCell ref="AC670:AQ670"/>
    <mergeCell ref="B671:Q671"/>
    <mergeCell ref="R671:S671"/>
    <mergeCell ref="T671:W671"/>
    <mergeCell ref="AC671:AQ671"/>
    <mergeCell ref="B668:Q668"/>
    <mergeCell ref="R668:S668"/>
    <mergeCell ref="T668:W668"/>
    <mergeCell ref="AC668:AQ668"/>
    <mergeCell ref="B669:Q669"/>
    <mergeCell ref="R669:S669"/>
    <mergeCell ref="T669:W669"/>
    <mergeCell ref="AC669:AQ669"/>
    <mergeCell ref="AR677:AS677"/>
    <mergeCell ref="B678:Q679"/>
    <mergeCell ref="R678:S679"/>
    <mergeCell ref="T678:W679"/>
    <mergeCell ref="X678:X679"/>
    <mergeCell ref="Y678:Y679"/>
    <mergeCell ref="Z678:Z679"/>
    <mergeCell ref="AA678:AA679"/>
    <mergeCell ref="AB678:AB679"/>
    <mergeCell ref="AC678:AQ679"/>
    <mergeCell ref="B675:C676"/>
    <mergeCell ref="D675:AK676"/>
    <mergeCell ref="AL675:AS676"/>
    <mergeCell ref="B677:Y677"/>
    <mergeCell ref="Z677:AB677"/>
    <mergeCell ref="AC677:AH677"/>
    <mergeCell ref="AI677:AJ677"/>
    <mergeCell ref="AK677:AL677"/>
    <mergeCell ref="AM677:AQ677"/>
    <mergeCell ref="B682:Q682"/>
    <mergeCell ref="R682:S682"/>
    <mergeCell ref="T682:W682"/>
    <mergeCell ref="AC682:AQ682"/>
    <mergeCell ref="B683:Q683"/>
    <mergeCell ref="R683:S683"/>
    <mergeCell ref="T683:W683"/>
    <mergeCell ref="AC683:AQ683"/>
    <mergeCell ref="AR678:AS678"/>
    <mergeCell ref="B680:Q680"/>
    <mergeCell ref="R680:S680"/>
    <mergeCell ref="T680:W680"/>
    <mergeCell ref="AC680:AQ680"/>
    <mergeCell ref="B681:Q681"/>
    <mergeCell ref="R681:S681"/>
    <mergeCell ref="T681:W681"/>
    <mergeCell ref="AC681:AQ681"/>
    <mergeCell ref="B688:Q688"/>
    <mergeCell ref="R688:Y688"/>
    <mergeCell ref="AC688:AS688"/>
    <mergeCell ref="B686:Q686"/>
    <mergeCell ref="R686:S686"/>
    <mergeCell ref="T686:W686"/>
    <mergeCell ref="AC686:AQ686"/>
    <mergeCell ref="B687:Q687"/>
    <mergeCell ref="R687:S687"/>
    <mergeCell ref="T687:W687"/>
    <mergeCell ref="AC687:AQ687"/>
    <mergeCell ref="B684:Q684"/>
    <mergeCell ref="R684:S684"/>
    <mergeCell ref="T684:W684"/>
    <mergeCell ref="AC684:AQ684"/>
    <mergeCell ref="B685:Q685"/>
    <mergeCell ref="R685:S685"/>
    <mergeCell ref="T685:W685"/>
    <mergeCell ref="AC685:AQ685"/>
    <mergeCell ref="AR693:AS693"/>
    <mergeCell ref="B694:Q695"/>
    <mergeCell ref="R694:S695"/>
    <mergeCell ref="T694:W695"/>
    <mergeCell ref="X694:X695"/>
    <mergeCell ref="Y694:Y695"/>
    <mergeCell ref="Z694:Z695"/>
    <mergeCell ref="AA694:AA695"/>
    <mergeCell ref="AB694:AB695"/>
    <mergeCell ref="AC694:AQ695"/>
    <mergeCell ref="B691:C692"/>
    <mergeCell ref="D691:AK692"/>
    <mergeCell ref="AL691:AS692"/>
    <mergeCell ref="B693:Y693"/>
    <mergeCell ref="Z693:AB693"/>
    <mergeCell ref="AC693:AH693"/>
    <mergeCell ref="AI693:AJ693"/>
    <mergeCell ref="AK693:AL693"/>
    <mergeCell ref="AM693:AQ693"/>
    <mergeCell ref="B698:Q698"/>
    <mergeCell ref="R698:S698"/>
    <mergeCell ref="T698:W698"/>
    <mergeCell ref="AC698:AQ698"/>
    <mergeCell ref="B699:Q699"/>
    <mergeCell ref="R699:S699"/>
    <mergeCell ref="T699:W699"/>
    <mergeCell ref="AC699:AQ699"/>
    <mergeCell ref="AR694:AS694"/>
    <mergeCell ref="B696:Q696"/>
    <mergeCell ref="R696:S696"/>
    <mergeCell ref="T696:W696"/>
    <mergeCell ref="AC696:AQ696"/>
    <mergeCell ref="B697:Q697"/>
    <mergeCell ref="R697:S697"/>
    <mergeCell ref="T697:W697"/>
    <mergeCell ref="AC697:AQ697"/>
    <mergeCell ref="B704:Q704"/>
    <mergeCell ref="R704:Y704"/>
    <mergeCell ref="AC704:AS704"/>
    <mergeCell ref="B702:Q702"/>
    <mergeCell ref="R702:S702"/>
    <mergeCell ref="T702:W702"/>
    <mergeCell ref="AC702:AQ702"/>
    <mergeCell ref="B703:Q703"/>
    <mergeCell ref="R703:S703"/>
    <mergeCell ref="T703:W703"/>
    <mergeCell ref="AC703:AQ703"/>
    <mergeCell ref="B700:Q700"/>
    <mergeCell ref="R700:S700"/>
    <mergeCell ref="T700:W700"/>
    <mergeCell ref="AC700:AQ700"/>
    <mergeCell ref="B701:Q701"/>
    <mergeCell ref="R701:S701"/>
    <mergeCell ref="T701:W701"/>
    <mergeCell ref="AC701:AQ701"/>
    <mergeCell ref="AR709:AS709"/>
    <mergeCell ref="B710:Q711"/>
    <mergeCell ref="R710:S711"/>
    <mergeCell ref="T710:W711"/>
    <mergeCell ref="X710:X711"/>
    <mergeCell ref="Y710:Y711"/>
    <mergeCell ref="Z710:Z711"/>
    <mergeCell ref="AA710:AA711"/>
    <mergeCell ref="AB710:AB711"/>
    <mergeCell ref="AC710:AQ711"/>
    <mergeCell ref="B707:C708"/>
    <mergeCell ref="D707:AK708"/>
    <mergeCell ref="AL707:AS708"/>
    <mergeCell ref="B709:Y709"/>
    <mergeCell ref="Z709:AB709"/>
    <mergeCell ref="AC709:AH709"/>
    <mergeCell ref="AI709:AJ709"/>
    <mergeCell ref="AK709:AL709"/>
    <mergeCell ref="AM709:AQ709"/>
    <mergeCell ref="B716:Q716"/>
    <mergeCell ref="R716:S716"/>
    <mergeCell ref="T716:W716"/>
    <mergeCell ref="AC716:AQ716"/>
    <mergeCell ref="B717:Q717"/>
    <mergeCell ref="R717:S717"/>
    <mergeCell ref="T717:W717"/>
    <mergeCell ref="AC717:AQ717"/>
    <mergeCell ref="B714:Q714"/>
    <mergeCell ref="R714:S714"/>
    <mergeCell ref="T714:W714"/>
    <mergeCell ref="AC714:AQ714"/>
    <mergeCell ref="B715:Q715"/>
    <mergeCell ref="R715:S715"/>
    <mergeCell ref="T715:W715"/>
    <mergeCell ref="AC715:AQ715"/>
    <mergeCell ref="AR710:AS710"/>
    <mergeCell ref="B712:Q712"/>
    <mergeCell ref="R712:S712"/>
    <mergeCell ref="T712:W712"/>
    <mergeCell ref="AC712:AQ712"/>
    <mergeCell ref="B713:Q713"/>
    <mergeCell ref="R713:S713"/>
    <mergeCell ref="T713:W713"/>
    <mergeCell ref="AC713:AQ713"/>
    <mergeCell ref="B720:Q720"/>
    <mergeCell ref="R720:Y720"/>
    <mergeCell ref="AC720:AS720"/>
    <mergeCell ref="B718:Q718"/>
    <mergeCell ref="R718:S718"/>
    <mergeCell ref="T718:W718"/>
    <mergeCell ref="AC718:AQ718"/>
    <mergeCell ref="B719:Q719"/>
    <mergeCell ref="R719:S719"/>
    <mergeCell ref="T719:W719"/>
    <mergeCell ref="AC719:AQ719"/>
    <mergeCell ref="B33:E33"/>
    <mergeCell ref="F33:G33"/>
    <mergeCell ref="I33:K33"/>
    <mergeCell ref="L33:N33"/>
    <mergeCell ref="AP34:AR34"/>
    <mergeCell ref="AS34:AU34"/>
    <mergeCell ref="B35:E35"/>
    <mergeCell ref="F35:G35"/>
    <mergeCell ref="I35:K35"/>
    <mergeCell ref="L35:N35"/>
    <mergeCell ref="U35:W35"/>
    <mergeCell ref="X35:Z35"/>
    <mergeCell ref="X34:Z34"/>
    <mergeCell ref="AA34:AC34"/>
    <mergeCell ref="AG34:AI34"/>
    <mergeCell ref="AP33:AR33"/>
    <mergeCell ref="AS33:AU33"/>
    <mergeCell ref="B34:E34"/>
    <mergeCell ref="F34:G34"/>
    <mergeCell ref="I34:K34"/>
    <mergeCell ref="L34:N34"/>
    <mergeCell ref="I36:K36"/>
    <mergeCell ref="L36:N36"/>
    <mergeCell ref="U36:W36"/>
    <mergeCell ref="X36:Z36"/>
    <mergeCell ref="AA36:AC36"/>
    <mergeCell ref="AA35:AC35"/>
    <mergeCell ref="AG35:AI35"/>
    <mergeCell ref="AP35:AR35"/>
    <mergeCell ref="AP38:AR38"/>
    <mergeCell ref="AS38:AU38"/>
    <mergeCell ref="B39:E39"/>
    <mergeCell ref="F39:G39"/>
    <mergeCell ref="I39:K39"/>
    <mergeCell ref="L39:N39"/>
    <mergeCell ref="U39:W39"/>
    <mergeCell ref="X39:Z39"/>
    <mergeCell ref="X38:Z38"/>
    <mergeCell ref="AA38:AC38"/>
    <mergeCell ref="AG38:AI38"/>
    <mergeCell ref="AP37:AR37"/>
    <mergeCell ref="AS37:AU37"/>
    <mergeCell ref="B38:E38"/>
    <mergeCell ref="F38:G38"/>
    <mergeCell ref="I38:K38"/>
    <mergeCell ref="L38:N38"/>
    <mergeCell ref="U38:W38"/>
    <mergeCell ref="U37:W37"/>
    <mergeCell ref="X37:Z37"/>
    <mergeCell ref="AA37:AC37"/>
    <mergeCell ref="AG37:AI37"/>
    <mergeCell ref="AG36:AI36"/>
    <mergeCell ref="AP36:AR36"/>
    <mergeCell ref="X40:Z40"/>
    <mergeCell ref="AA40:AC40"/>
    <mergeCell ref="AA39:AC39"/>
    <mergeCell ref="AG39:AI39"/>
    <mergeCell ref="AP39:AR39"/>
    <mergeCell ref="F42:G42"/>
    <mergeCell ref="I42:K42"/>
    <mergeCell ref="L42:N42"/>
    <mergeCell ref="U42:W42"/>
    <mergeCell ref="U41:W41"/>
    <mergeCell ref="X41:Z41"/>
    <mergeCell ref="AA41:AC41"/>
    <mergeCell ref="AG41:AI41"/>
    <mergeCell ref="B41:E41"/>
    <mergeCell ref="F41:G41"/>
    <mergeCell ref="I41:K41"/>
    <mergeCell ref="L41:N41"/>
    <mergeCell ref="AS43:AU43"/>
    <mergeCell ref="B91:AU91"/>
    <mergeCell ref="B64:AU64"/>
    <mergeCell ref="AN9:AQ10"/>
    <mergeCell ref="AR9:AS10"/>
    <mergeCell ref="BF140:BG141"/>
    <mergeCell ref="AA43:AC43"/>
    <mergeCell ref="AG43:AI43"/>
    <mergeCell ref="AP43:AR43"/>
    <mergeCell ref="AP42:AR42"/>
    <mergeCell ref="AS42:AU42"/>
    <mergeCell ref="B43:E43"/>
    <mergeCell ref="F43:G43"/>
    <mergeCell ref="I43:K43"/>
    <mergeCell ref="L43:N43"/>
    <mergeCell ref="U43:W43"/>
    <mergeCell ref="X43:Z43"/>
    <mergeCell ref="X42:Z42"/>
    <mergeCell ref="AA42:AC42"/>
    <mergeCell ref="AG42:AI42"/>
    <mergeCell ref="AP41:AR41"/>
    <mergeCell ref="AS41:AU41"/>
    <mergeCell ref="B42:E42"/>
    <mergeCell ref="AG40:AI40"/>
    <mergeCell ref="AP40:AR40"/>
    <mergeCell ref="AS40:AU40"/>
    <mergeCell ref="AS39:AU39"/>
    <mergeCell ref="B40:E40"/>
    <mergeCell ref="F40:G40"/>
    <mergeCell ref="I40:K40"/>
    <mergeCell ref="L40:N40"/>
    <mergeCell ref="U40:W40"/>
  </mergeCells>
  <conditionalFormatting sqref="T68:W85">
    <cfRule type="cellIs" dxfId="230" priority="554" operator="equal">
      <formula>0</formula>
    </cfRule>
    <cfRule type="cellIs" priority="555" operator="equal">
      <formula>0</formula>
    </cfRule>
  </conditionalFormatting>
  <conditionalFormatting sqref="T95:W110">
    <cfRule type="cellIs" dxfId="229" priority="553" operator="equal">
      <formula>0</formula>
    </cfRule>
  </conditionalFormatting>
  <conditionalFormatting sqref="Z149:AA157">
    <cfRule type="containsErrors" dxfId="228" priority="549">
      <formula>ISERROR(Z149)</formula>
    </cfRule>
  </conditionalFormatting>
  <conditionalFormatting sqref="Z168:AA176">
    <cfRule type="containsErrors" dxfId="227" priority="545">
      <formula>ISERROR(Z168)</formula>
    </cfRule>
  </conditionalFormatting>
  <conditionalFormatting sqref="Z187:AA195">
    <cfRule type="containsErrors" dxfId="226" priority="541">
      <formula>ISERROR(Z187)</formula>
    </cfRule>
  </conditionalFormatting>
  <conditionalFormatting sqref="Z206:AA214">
    <cfRule type="containsErrors" dxfId="225" priority="537">
      <formula>ISERROR(Z206)</formula>
    </cfRule>
  </conditionalFormatting>
  <conditionalFormatting sqref="Z225:AA233">
    <cfRule type="containsErrors" dxfId="224" priority="533">
      <formula>ISERROR(Z225)</formula>
    </cfRule>
  </conditionalFormatting>
  <conditionalFormatting sqref="Z244:AA252">
    <cfRule type="containsErrors" dxfId="223" priority="529">
      <formula>ISERROR(Z244)</formula>
    </cfRule>
  </conditionalFormatting>
  <conditionalFormatting sqref="Z263:AA271">
    <cfRule type="containsErrors" dxfId="222" priority="525">
      <formula>ISERROR(Z263)</formula>
    </cfRule>
  </conditionalFormatting>
  <conditionalFormatting sqref="Z282:AA290">
    <cfRule type="containsErrors" dxfId="221" priority="521">
      <formula>ISERROR(Z282)</formula>
    </cfRule>
  </conditionalFormatting>
  <conditionalFormatting sqref="Z301:AA309">
    <cfRule type="containsErrors" dxfId="220" priority="517">
      <formula>ISERROR(Z301)</formula>
    </cfRule>
  </conditionalFormatting>
  <conditionalFormatting sqref="Z320:AA328">
    <cfRule type="containsErrors" dxfId="219" priority="513">
      <formula>ISERROR(Z320)</formula>
    </cfRule>
  </conditionalFormatting>
  <conditionalFormatting sqref="Z339:AA347">
    <cfRule type="containsErrors" dxfId="218" priority="509">
      <formula>ISERROR(Z339)</formula>
    </cfRule>
  </conditionalFormatting>
  <conditionalFormatting sqref="Z358:AA366">
    <cfRule type="containsErrors" dxfId="217" priority="505">
      <formula>ISERROR(Z358)</formula>
    </cfRule>
  </conditionalFormatting>
  <conditionalFormatting sqref="Z377:AA385">
    <cfRule type="containsErrors" dxfId="216" priority="501">
      <formula>ISERROR(Z377)</formula>
    </cfRule>
  </conditionalFormatting>
  <conditionalFormatting sqref="Z396:AA404">
    <cfRule type="containsErrors" dxfId="215" priority="497">
      <formula>ISERROR(Z396)</formula>
    </cfRule>
  </conditionalFormatting>
  <conditionalFormatting sqref="Z415:AA423">
    <cfRule type="containsErrors" dxfId="214" priority="493">
      <formula>ISERROR(Z415)</formula>
    </cfRule>
  </conditionalFormatting>
  <conditionalFormatting sqref="Z434:AA442">
    <cfRule type="containsErrors" dxfId="213" priority="489">
      <formula>ISERROR(Z434)</formula>
    </cfRule>
  </conditionalFormatting>
  <conditionalFormatting sqref="Z453:AA461">
    <cfRule type="containsErrors" dxfId="212" priority="485">
      <formula>ISERROR(Z453)</formula>
    </cfRule>
  </conditionalFormatting>
  <conditionalFormatting sqref="Z472:AA479">
    <cfRule type="containsErrors" dxfId="211" priority="481">
      <formula>ISERROR(Z472)</formula>
    </cfRule>
  </conditionalFormatting>
  <conditionalFormatting sqref="Z488:AA495">
    <cfRule type="containsErrors" dxfId="210" priority="473">
      <formula>ISERROR(Z488)</formula>
    </cfRule>
  </conditionalFormatting>
  <conditionalFormatting sqref="Z616:AA623">
    <cfRule type="containsErrors" dxfId="209" priority="441">
      <formula>ISERROR(Z616)</formula>
    </cfRule>
  </conditionalFormatting>
  <conditionalFormatting sqref="Z504:AA511">
    <cfRule type="containsErrors" dxfId="208" priority="469">
      <formula>ISERROR(Z504)</formula>
    </cfRule>
  </conditionalFormatting>
  <conditionalFormatting sqref="Z520:AA527">
    <cfRule type="containsErrors" dxfId="207" priority="465">
      <formula>ISERROR(Z520)</formula>
    </cfRule>
  </conditionalFormatting>
  <conditionalFormatting sqref="Z632:AA639">
    <cfRule type="containsErrors" dxfId="206" priority="437">
      <formula>ISERROR(Z632)</formula>
    </cfRule>
  </conditionalFormatting>
  <conditionalFormatting sqref="Z536:AA543">
    <cfRule type="containsErrors" dxfId="205" priority="461">
      <formula>ISERROR(Z536)</formula>
    </cfRule>
  </conditionalFormatting>
  <conditionalFormatting sqref="Z552:AA559">
    <cfRule type="containsErrors" dxfId="204" priority="457">
      <formula>ISERROR(Z552)</formula>
    </cfRule>
  </conditionalFormatting>
  <conditionalFormatting sqref="Z648:AA655">
    <cfRule type="containsErrors" dxfId="203" priority="433">
      <formula>ISERROR(Z648)</formula>
    </cfRule>
  </conditionalFormatting>
  <conditionalFormatting sqref="Z568:AA575">
    <cfRule type="containsErrors" dxfId="202" priority="453">
      <formula>ISERROR(Z568)</formula>
    </cfRule>
  </conditionalFormatting>
  <conditionalFormatting sqref="Z584:AA591">
    <cfRule type="containsErrors" dxfId="201" priority="449">
      <formula>ISERROR(Z584)</formula>
    </cfRule>
  </conditionalFormatting>
  <conditionalFormatting sqref="Z664:AA671">
    <cfRule type="containsErrors" dxfId="200" priority="429">
      <formula>ISERROR(Z664)</formula>
    </cfRule>
  </conditionalFormatting>
  <conditionalFormatting sqref="Z600:AA607">
    <cfRule type="containsErrors" dxfId="199" priority="445">
      <formula>ISERROR(Z600)</formula>
    </cfRule>
  </conditionalFormatting>
  <conditionalFormatting sqref="Z680:AA687">
    <cfRule type="containsErrors" dxfId="198" priority="425">
      <formula>ISERROR(Z680)</formula>
    </cfRule>
  </conditionalFormatting>
  <conditionalFormatting sqref="Z696:AA703">
    <cfRule type="containsErrors" dxfId="197" priority="421">
      <formula>ISERROR(Z696)</formula>
    </cfRule>
  </conditionalFormatting>
  <conditionalFormatting sqref="Z712:AA719">
    <cfRule type="containsErrors" dxfId="196" priority="417">
      <formula>ISERROR(Z712)</formula>
    </cfRule>
  </conditionalFormatting>
  <conditionalFormatting sqref="AB130:AB138">
    <cfRule type="containsText" dxfId="195" priority="414" operator="containsText" text="C">
      <formula>NOT(ISERROR(SEARCH("C",AB130)))</formula>
    </cfRule>
    <cfRule type="containsText" dxfId="194" priority="415" operator="containsText" text="B">
      <formula>NOT(ISERROR(SEARCH("B",AB130)))</formula>
    </cfRule>
    <cfRule type="containsText" dxfId="193" priority="416" operator="containsText" text="A">
      <formula>NOT(ISERROR(SEARCH("A",AB130)))</formula>
    </cfRule>
  </conditionalFormatting>
  <conditionalFormatting sqref="Z130:AB138">
    <cfRule type="containsErrors" dxfId="192" priority="413">
      <formula>ISERROR(Z130)</formula>
    </cfRule>
  </conditionalFormatting>
  <conditionalFormatting sqref="AB149:AB157">
    <cfRule type="containsErrors" dxfId="191" priority="329">
      <formula>ISERROR(AB149)</formula>
    </cfRule>
  </conditionalFormatting>
  <conditionalFormatting sqref="T68:W85 T95:W110">
    <cfRule type="containsErrors" dxfId="190" priority="352">
      <formula>ISERROR(T68)</formula>
    </cfRule>
  </conditionalFormatting>
  <conditionalFormatting sqref="AJ95:AJ110 AG95:AG110">
    <cfRule type="expression" dxfId="189" priority="334">
      <formula>$AF95="X"</formula>
    </cfRule>
    <cfRule type="expression" dxfId="188" priority="335">
      <formula>$AE95="X"</formula>
    </cfRule>
    <cfRule type="expression" dxfId="187" priority="336">
      <formula>$AD95="X"</formula>
    </cfRule>
  </conditionalFormatting>
  <conditionalFormatting sqref="AJ68:AJ85 AG68:AG85">
    <cfRule type="expression" dxfId="186" priority="346">
      <formula>$AF68="X"</formula>
    </cfRule>
    <cfRule type="expression" dxfId="185" priority="347">
      <formula>$AE68="X"</formula>
    </cfRule>
    <cfRule type="expression" dxfId="184" priority="348">
      <formula>$AD68="X"</formula>
    </cfRule>
  </conditionalFormatting>
  <conditionalFormatting sqref="AB149:AB157">
    <cfRule type="containsText" dxfId="183" priority="330" operator="containsText" text="C">
      <formula>NOT(ISERROR(SEARCH("C",AB149)))</formula>
    </cfRule>
    <cfRule type="containsText" dxfId="182" priority="331" operator="containsText" text="B">
      <formula>NOT(ISERROR(SEARCH("B",AB149)))</formula>
    </cfRule>
    <cfRule type="containsText" dxfId="181" priority="332" operator="containsText" text="A">
      <formula>NOT(ISERROR(SEARCH("A",AB149)))</formula>
    </cfRule>
  </conditionalFormatting>
  <conditionalFormatting sqref="AB168:AB176">
    <cfRule type="containsText" dxfId="180" priority="326" operator="containsText" text="C">
      <formula>NOT(ISERROR(SEARCH("C",AB168)))</formula>
    </cfRule>
    <cfRule type="containsText" dxfId="179" priority="327" operator="containsText" text="B">
      <formula>NOT(ISERROR(SEARCH("B",AB168)))</formula>
    </cfRule>
    <cfRule type="containsText" dxfId="178" priority="328" operator="containsText" text="A">
      <formula>NOT(ISERROR(SEARCH("A",AB168)))</formula>
    </cfRule>
  </conditionalFormatting>
  <conditionalFormatting sqref="AB168:AB176">
    <cfRule type="containsErrors" dxfId="177" priority="325">
      <formula>ISERROR(AB168)</formula>
    </cfRule>
  </conditionalFormatting>
  <conditionalFormatting sqref="AB187:AB195">
    <cfRule type="containsText" dxfId="176" priority="322" operator="containsText" text="C">
      <formula>NOT(ISERROR(SEARCH("C",AB187)))</formula>
    </cfRule>
    <cfRule type="containsText" dxfId="175" priority="323" operator="containsText" text="B">
      <formula>NOT(ISERROR(SEARCH("B",AB187)))</formula>
    </cfRule>
    <cfRule type="containsText" dxfId="174" priority="324" operator="containsText" text="A">
      <formula>NOT(ISERROR(SEARCH("A",AB187)))</formula>
    </cfRule>
  </conditionalFormatting>
  <conditionalFormatting sqref="AB187:AB195">
    <cfRule type="containsErrors" dxfId="173" priority="321">
      <formula>ISERROR(AB187)</formula>
    </cfRule>
  </conditionalFormatting>
  <conditionalFormatting sqref="AB206:AB214">
    <cfRule type="containsText" dxfId="172" priority="318" operator="containsText" text="C">
      <formula>NOT(ISERROR(SEARCH("C",AB206)))</formula>
    </cfRule>
    <cfRule type="containsText" dxfId="171" priority="319" operator="containsText" text="B">
      <formula>NOT(ISERROR(SEARCH("B",AB206)))</formula>
    </cfRule>
    <cfRule type="containsText" dxfId="170" priority="320" operator="containsText" text="A">
      <formula>NOT(ISERROR(SEARCH("A",AB206)))</formula>
    </cfRule>
  </conditionalFormatting>
  <conditionalFormatting sqref="AB206:AB214">
    <cfRule type="containsErrors" dxfId="169" priority="317">
      <formula>ISERROR(AB206)</formula>
    </cfRule>
  </conditionalFormatting>
  <conditionalFormatting sqref="AB225:AB233">
    <cfRule type="containsText" dxfId="168" priority="314" operator="containsText" text="C">
      <formula>NOT(ISERROR(SEARCH("C",AB225)))</formula>
    </cfRule>
    <cfRule type="containsText" dxfId="167" priority="315" operator="containsText" text="B">
      <formula>NOT(ISERROR(SEARCH("B",AB225)))</formula>
    </cfRule>
    <cfRule type="containsText" dxfId="166" priority="316" operator="containsText" text="A">
      <formula>NOT(ISERROR(SEARCH("A",AB225)))</formula>
    </cfRule>
  </conditionalFormatting>
  <conditionalFormatting sqref="AB225:AB233">
    <cfRule type="containsErrors" dxfId="165" priority="313">
      <formula>ISERROR(AB225)</formula>
    </cfRule>
  </conditionalFormatting>
  <conditionalFormatting sqref="AB244:AB252">
    <cfRule type="containsText" dxfId="164" priority="310" operator="containsText" text="C">
      <formula>NOT(ISERROR(SEARCH("C",AB244)))</formula>
    </cfRule>
    <cfRule type="containsText" dxfId="163" priority="311" operator="containsText" text="B">
      <formula>NOT(ISERROR(SEARCH("B",AB244)))</formula>
    </cfRule>
    <cfRule type="containsText" dxfId="162" priority="312" operator="containsText" text="A">
      <formula>NOT(ISERROR(SEARCH("A",AB244)))</formula>
    </cfRule>
  </conditionalFormatting>
  <conditionalFormatting sqref="AB244:AB252">
    <cfRule type="containsErrors" dxfId="161" priority="309">
      <formula>ISERROR(AB244)</formula>
    </cfRule>
  </conditionalFormatting>
  <conditionalFormatting sqref="AB263:AB271">
    <cfRule type="containsText" dxfId="160" priority="306" operator="containsText" text="C">
      <formula>NOT(ISERROR(SEARCH("C",AB263)))</formula>
    </cfRule>
    <cfRule type="containsText" dxfId="159" priority="307" operator="containsText" text="B">
      <formula>NOT(ISERROR(SEARCH("B",AB263)))</formula>
    </cfRule>
    <cfRule type="containsText" dxfId="158" priority="308" operator="containsText" text="A">
      <formula>NOT(ISERROR(SEARCH("A",AB263)))</formula>
    </cfRule>
  </conditionalFormatting>
  <conditionalFormatting sqref="AB263:AB271">
    <cfRule type="containsErrors" dxfId="157" priority="305">
      <formula>ISERROR(AB263)</formula>
    </cfRule>
  </conditionalFormatting>
  <conditionalFormatting sqref="AB282:AB290">
    <cfRule type="containsText" dxfId="156" priority="302" operator="containsText" text="C">
      <formula>NOT(ISERROR(SEARCH("C",AB282)))</formula>
    </cfRule>
    <cfRule type="containsText" dxfId="155" priority="303" operator="containsText" text="B">
      <formula>NOT(ISERROR(SEARCH("B",AB282)))</formula>
    </cfRule>
    <cfRule type="containsText" dxfId="154" priority="304" operator="containsText" text="A">
      <formula>NOT(ISERROR(SEARCH("A",AB282)))</formula>
    </cfRule>
  </conditionalFormatting>
  <conditionalFormatting sqref="AB282:AB290">
    <cfRule type="containsErrors" dxfId="153" priority="301">
      <formula>ISERROR(AB282)</formula>
    </cfRule>
  </conditionalFormatting>
  <conditionalFormatting sqref="AB301:AB309">
    <cfRule type="containsText" dxfId="152" priority="298" operator="containsText" text="C">
      <formula>NOT(ISERROR(SEARCH("C",AB301)))</formula>
    </cfRule>
    <cfRule type="containsText" dxfId="151" priority="299" operator="containsText" text="B">
      <formula>NOT(ISERROR(SEARCH("B",AB301)))</formula>
    </cfRule>
    <cfRule type="containsText" dxfId="150" priority="300" operator="containsText" text="A">
      <formula>NOT(ISERROR(SEARCH("A",AB301)))</formula>
    </cfRule>
  </conditionalFormatting>
  <conditionalFormatting sqref="AB301:AB309">
    <cfRule type="containsErrors" dxfId="149" priority="297">
      <formula>ISERROR(AB301)</formula>
    </cfRule>
  </conditionalFormatting>
  <conditionalFormatting sqref="AB320:AB328">
    <cfRule type="containsText" dxfId="148" priority="294" operator="containsText" text="C">
      <formula>NOT(ISERROR(SEARCH("C",AB320)))</formula>
    </cfRule>
    <cfRule type="containsText" dxfId="147" priority="295" operator="containsText" text="B">
      <formula>NOT(ISERROR(SEARCH("B",AB320)))</formula>
    </cfRule>
    <cfRule type="containsText" dxfId="146" priority="296" operator="containsText" text="A">
      <formula>NOT(ISERROR(SEARCH("A",AB320)))</formula>
    </cfRule>
  </conditionalFormatting>
  <conditionalFormatting sqref="AB320:AB328">
    <cfRule type="containsErrors" dxfId="145" priority="293">
      <formula>ISERROR(AB320)</formula>
    </cfRule>
  </conditionalFormatting>
  <conditionalFormatting sqref="AB339:AB347">
    <cfRule type="containsText" dxfId="144" priority="290" operator="containsText" text="C">
      <formula>NOT(ISERROR(SEARCH("C",AB339)))</formula>
    </cfRule>
    <cfRule type="containsText" dxfId="143" priority="291" operator="containsText" text="B">
      <formula>NOT(ISERROR(SEARCH("B",AB339)))</formula>
    </cfRule>
    <cfRule type="containsText" dxfId="142" priority="292" operator="containsText" text="A">
      <formula>NOT(ISERROR(SEARCH("A",AB339)))</formula>
    </cfRule>
  </conditionalFormatting>
  <conditionalFormatting sqref="AB339:AB347">
    <cfRule type="containsErrors" dxfId="141" priority="289">
      <formula>ISERROR(AB339)</formula>
    </cfRule>
  </conditionalFormatting>
  <conditionalFormatting sqref="AB358:AB366">
    <cfRule type="containsText" dxfId="140" priority="286" operator="containsText" text="C">
      <formula>NOT(ISERROR(SEARCH("C",AB358)))</formula>
    </cfRule>
    <cfRule type="containsText" dxfId="139" priority="287" operator="containsText" text="B">
      <formula>NOT(ISERROR(SEARCH("B",AB358)))</formula>
    </cfRule>
    <cfRule type="containsText" dxfId="138" priority="288" operator="containsText" text="A">
      <formula>NOT(ISERROR(SEARCH("A",AB358)))</formula>
    </cfRule>
  </conditionalFormatting>
  <conditionalFormatting sqref="AB358:AB366">
    <cfRule type="containsErrors" dxfId="137" priority="285">
      <formula>ISERROR(AB358)</formula>
    </cfRule>
  </conditionalFormatting>
  <conditionalFormatting sqref="AB377:AB385">
    <cfRule type="containsText" dxfId="136" priority="282" operator="containsText" text="C">
      <formula>NOT(ISERROR(SEARCH("C",AB377)))</formula>
    </cfRule>
    <cfRule type="containsText" dxfId="135" priority="283" operator="containsText" text="B">
      <formula>NOT(ISERROR(SEARCH("B",AB377)))</formula>
    </cfRule>
    <cfRule type="containsText" dxfId="134" priority="284" operator="containsText" text="A">
      <formula>NOT(ISERROR(SEARCH("A",AB377)))</formula>
    </cfRule>
  </conditionalFormatting>
  <conditionalFormatting sqref="AB377:AB385">
    <cfRule type="containsErrors" dxfId="133" priority="281">
      <formula>ISERROR(AB377)</formula>
    </cfRule>
  </conditionalFormatting>
  <conditionalFormatting sqref="AB396:AB404">
    <cfRule type="containsText" dxfId="132" priority="278" operator="containsText" text="C">
      <formula>NOT(ISERROR(SEARCH("C",AB396)))</formula>
    </cfRule>
    <cfRule type="containsText" dxfId="131" priority="279" operator="containsText" text="B">
      <formula>NOT(ISERROR(SEARCH("B",AB396)))</formula>
    </cfRule>
    <cfRule type="containsText" dxfId="130" priority="280" operator="containsText" text="A">
      <formula>NOT(ISERROR(SEARCH("A",AB396)))</formula>
    </cfRule>
  </conditionalFormatting>
  <conditionalFormatting sqref="AB396:AB404">
    <cfRule type="containsErrors" dxfId="129" priority="277">
      <formula>ISERROR(AB396)</formula>
    </cfRule>
  </conditionalFormatting>
  <conditionalFormatting sqref="AB415:AB423">
    <cfRule type="containsText" dxfId="128" priority="274" operator="containsText" text="C">
      <formula>NOT(ISERROR(SEARCH("C",AB415)))</formula>
    </cfRule>
    <cfRule type="containsText" dxfId="127" priority="275" operator="containsText" text="B">
      <formula>NOT(ISERROR(SEARCH("B",AB415)))</formula>
    </cfRule>
    <cfRule type="containsText" dxfId="126" priority="276" operator="containsText" text="A">
      <formula>NOT(ISERROR(SEARCH("A",AB415)))</formula>
    </cfRule>
  </conditionalFormatting>
  <conditionalFormatting sqref="AB415:AB423">
    <cfRule type="containsErrors" dxfId="125" priority="273">
      <formula>ISERROR(AB415)</formula>
    </cfRule>
  </conditionalFormatting>
  <conditionalFormatting sqref="AB434:AB442">
    <cfRule type="containsText" dxfId="124" priority="270" operator="containsText" text="C">
      <formula>NOT(ISERROR(SEARCH("C",AB434)))</formula>
    </cfRule>
    <cfRule type="containsText" dxfId="123" priority="271" operator="containsText" text="B">
      <formula>NOT(ISERROR(SEARCH("B",AB434)))</formula>
    </cfRule>
    <cfRule type="containsText" dxfId="122" priority="272" operator="containsText" text="A">
      <formula>NOT(ISERROR(SEARCH("A",AB434)))</formula>
    </cfRule>
  </conditionalFormatting>
  <conditionalFormatting sqref="AB434:AB442">
    <cfRule type="containsErrors" dxfId="121" priority="269">
      <formula>ISERROR(AB434)</formula>
    </cfRule>
  </conditionalFormatting>
  <conditionalFormatting sqref="AB453:AB461">
    <cfRule type="containsText" dxfId="120" priority="266" operator="containsText" text="C">
      <formula>NOT(ISERROR(SEARCH("C",AB453)))</formula>
    </cfRule>
    <cfRule type="containsText" dxfId="119" priority="267" operator="containsText" text="B">
      <formula>NOT(ISERROR(SEARCH("B",AB453)))</formula>
    </cfRule>
    <cfRule type="containsText" dxfId="118" priority="268" operator="containsText" text="A">
      <formula>NOT(ISERROR(SEARCH("A",AB453)))</formula>
    </cfRule>
  </conditionalFormatting>
  <conditionalFormatting sqref="AB453:AB461">
    <cfRule type="containsErrors" dxfId="117" priority="265">
      <formula>ISERROR(AB453)</formula>
    </cfRule>
  </conditionalFormatting>
  <conditionalFormatting sqref="AB472:AB479 AB481">
    <cfRule type="containsText" dxfId="116" priority="262" operator="containsText" text="C">
      <formula>NOT(ISERROR(SEARCH("C",AB472)))</formula>
    </cfRule>
    <cfRule type="containsText" dxfId="115" priority="263" operator="containsText" text="B">
      <formula>NOT(ISERROR(SEARCH("B",AB472)))</formula>
    </cfRule>
    <cfRule type="containsText" dxfId="114" priority="264" operator="containsText" text="A">
      <formula>NOT(ISERROR(SEARCH("A",AB472)))</formula>
    </cfRule>
  </conditionalFormatting>
  <conditionalFormatting sqref="AB472:AB479 AB481">
    <cfRule type="containsErrors" dxfId="113" priority="261">
      <formula>ISERROR(AB472)</formula>
    </cfRule>
  </conditionalFormatting>
  <conditionalFormatting sqref="AB488:AB495 AB497">
    <cfRule type="containsText" dxfId="112" priority="258" operator="containsText" text="C">
      <formula>NOT(ISERROR(SEARCH("C",AB488)))</formula>
    </cfRule>
    <cfRule type="containsText" dxfId="111" priority="259" operator="containsText" text="B">
      <formula>NOT(ISERROR(SEARCH("B",AB488)))</formula>
    </cfRule>
    <cfRule type="containsText" dxfId="110" priority="260" operator="containsText" text="A">
      <formula>NOT(ISERROR(SEARCH("A",AB488)))</formula>
    </cfRule>
  </conditionalFormatting>
  <conditionalFormatting sqref="AB488:AB495 AB497">
    <cfRule type="containsErrors" dxfId="109" priority="257">
      <formula>ISERROR(AB488)</formula>
    </cfRule>
  </conditionalFormatting>
  <conditionalFormatting sqref="AB504:AB511">
    <cfRule type="containsText" dxfId="108" priority="250" operator="containsText" text="C">
      <formula>NOT(ISERROR(SEARCH("C",AB504)))</formula>
    </cfRule>
    <cfRule type="containsText" dxfId="107" priority="251" operator="containsText" text="B">
      <formula>NOT(ISERROR(SEARCH("B",AB504)))</formula>
    </cfRule>
    <cfRule type="containsText" dxfId="106" priority="252" operator="containsText" text="A">
      <formula>NOT(ISERROR(SEARCH("A",AB504)))</formula>
    </cfRule>
  </conditionalFormatting>
  <conditionalFormatting sqref="AB504:AB511">
    <cfRule type="containsErrors" dxfId="105" priority="249">
      <formula>ISERROR(AB504)</formula>
    </cfRule>
  </conditionalFormatting>
  <conditionalFormatting sqref="AB520:AB527">
    <cfRule type="containsText" dxfId="104" priority="242" operator="containsText" text="C">
      <formula>NOT(ISERROR(SEARCH("C",AB520)))</formula>
    </cfRule>
    <cfRule type="containsText" dxfId="103" priority="243" operator="containsText" text="B">
      <formula>NOT(ISERROR(SEARCH("B",AB520)))</formula>
    </cfRule>
    <cfRule type="containsText" dxfId="102" priority="244" operator="containsText" text="A">
      <formula>NOT(ISERROR(SEARCH("A",AB520)))</formula>
    </cfRule>
  </conditionalFormatting>
  <conditionalFormatting sqref="AB520:AB527">
    <cfRule type="containsErrors" dxfId="101" priority="241">
      <formula>ISERROR(AB520)</formula>
    </cfRule>
  </conditionalFormatting>
  <conditionalFormatting sqref="AB536:AB543">
    <cfRule type="containsText" dxfId="100" priority="234" operator="containsText" text="C">
      <formula>NOT(ISERROR(SEARCH("C",AB536)))</formula>
    </cfRule>
    <cfRule type="containsText" dxfId="99" priority="235" operator="containsText" text="B">
      <formula>NOT(ISERROR(SEARCH("B",AB536)))</formula>
    </cfRule>
    <cfRule type="containsText" dxfId="98" priority="236" operator="containsText" text="A">
      <formula>NOT(ISERROR(SEARCH("A",AB536)))</formula>
    </cfRule>
  </conditionalFormatting>
  <conditionalFormatting sqref="AB536:AB543">
    <cfRule type="containsErrors" dxfId="97" priority="233">
      <formula>ISERROR(AB536)</formula>
    </cfRule>
  </conditionalFormatting>
  <conditionalFormatting sqref="AB552:AB559">
    <cfRule type="containsText" dxfId="96" priority="226" operator="containsText" text="C">
      <formula>NOT(ISERROR(SEARCH("C",AB552)))</formula>
    </cfRule>
    <cfRule type="containsText" dxfId="95" priority="227" operator="containsText" text="B">
      <formula>NOT(ISERROR(SEARCH("B",AB552)))</formula>
    </cfRule>
    <cfRule type="containsText" dxfId="94" priority="228" operator="containsText" text="A">
      <formula>NOT(ISERROR(SEARCH("A",AB552)))</formula>
    </cfRule>
  </conditionalFormatting>
  <conditionalFormatting sqref="AB552:AB559">
    <cfRule type="containsErrors" dxfId="93" priority="225">
      <formula>ISERROR(AB552)</formula>
    </cfRule>
  </conditionalFormatting>
  <conditionalFormatting sqref="AB584:AB591">
    <cfRule type="containsText" dxfId="92" priority="210" operator="containsText" text="C">
      <formula>NOT(ISERROR(SEARCH("C",AB584)))</formula>
    </cfRule>
    <cfRule type="containsText" dxfId="91" priority="211" operator="containsText" text="B">
      <formula>NOT(ISERROR(SEARCH("B",AB584)))</formula>
    </cfRule>
    <cfRule type="containsText" dxfId="90" priority="212" operator="containsText" text="A">
      <formula>NOT(ISERROR(SEARCH("A",AB584)))</formula>
    </cfRule>
  </conditionalFormatting>
  <conditionalFormatting sqref="AB584:AB591">
    <cfRule type="containsErrors" dxfId="89" priority="209">
      <formula>ISERROR(AB584)</formula>
    </cfRule>
  </conditionalFormatting>
  <conditionalFormatting sqref="AB568:AB575">
    <cfRule type="containsText" dxfId="88" priority="218" operator="containsText" text="C">
      <formula>NOT(ISERROR(SEARCH("C",AB568)))</formula>
    </cfRule>
    <cfRule type="containsText" dxfId="87" priority="219" operator="containsText" text="B">
      <formula>NOT(ISERROR(SEARCH("B",AB568)))</formula>
    </cfRule>
    <cfRule type="containsText" dxfId="86" priority="220" operator="containsText" text="A">
      <formula>NOT(ISERROR(SEARCH("A",AB568)))</formula>
    </cfRule>
  </conditionalFormatting>
  <conditionalFormatting sqref="AB568:AB575">
    <cfRule type="containsErrors" dxfId="85" priority="217">
      <formula>ISERROR(AB568)</formula>
    </cfRule>
  </conditionalFormatting>
  <conditionalFormatting sqref="AB600:AB607">
    <cfRule type="containsText" dxfId="84" priority="202" operator="containsText" text="C">
      <formula>NOT(ISERROR(SEARCH("C",AB600)))</formula>
    </cfRule>
    <cfRule type="containsText" dxfId="83" priority="203" operator="containsText" text="B">
      <formula>NOT(ISERROR(SEARCH("B",AB600)))</formula>
    </cfRule>
    <cfRule type="containsText" dxfId="82" priority="204" operator="containsText" text="A">
      <formula>NOT(ISERROR(SEARCH("A",AB600)))</formula>
    </cfRule>
  </conditionalFormatting>
  <conditionalFormatting sqref="AB600:AB607">
    <cfRule type="containsErrors" dxfId="81" priority="201">
      <formula>ISERROR(AB600)</formula>
    </cfRule>
  </conditionalFormatting>
  <conditionalFormatting sqref="AB616:AB623">
    <cfRule type="containsText" dxfId="80" priority="194" operator="containsText" text="C">
      <formula>NOT(ISERROR(SEARCH("C",AB616)))</formula>
    </cfRule>
    <cfRule type="containsText" dxfId="79" priority="195" operator="containsText" text="B">
      <formula>NOT(ISERROR(SEARCH("B",AB616)))</formula>
    </cfRule>
    <cfRule type="containsText" dxfId="78" priority="196" operator="containsText" text="A">
      <formula>NOT(ISERROR(SEARCH("A",AB616)))</formula>
    </cfRule>
  </conditionalFormatting>
  <conditionalFormatting sqref="AB616:AB623">
    <cfRule type="containsErrors" dxfId="77" priority="193">
      <formula>ISERROR(AB616)</formula>
    </cfRule>
  </conditionalFormatting>
  <conditionalFormatting sqref="AB632:AB639">
    <cfRule type="containsText" dxfId="76" priority="186" operator="containsText" text="C">
      <formula>NOT(ISERROR(SEARCH("C",AB632)))</formula>
    </cfRule>
    <cfRule type="containsText" dxfId="75" priority="187" operator="containsText" text="B">
      <formula>NOT(ISERROR(SEARCH("B",AB632)))</formula>
    </cfRule>
    <cfRule type="containsText" dxfId="74" priority="188" operator="containsText" text="A">
      <formula>NOT(ISERROR(SEARCH("A",AB632)))</formula>
    </cfRule>
  </conditionalFormatting>
  <conditionalFormatting sqref="AB632:AB639">
    <cfRule type="containsErrors" dxfId="73" priority="185">
      <formula>ISERROR(AB632)</formula>
    </cfRule>
  </conditionalFormatting>
  <conditionalFormatting sqref="AB648:AB655">
    <cfRule type="containsText" dxfId="72" priority="178" operator="containsText" text="C">
      <formula>NOT(ISERROR(SEARCH("C",AB648)))</formula>
    </cfRule>
    <cfRule type="containsText" dxfId="71" priority="179" operator="containsText" text="B">
      <formula>NOT(ISERROR(SEARCH("B",AB648)))</formula>
    </cfRule>
    <cfRule type="containsText" dxfId="70" priority="180" operator="containsText" text="A">
      <formula>NOT(ISERROR(SEARCH("A",AB648)))</formula>
    </cfRule>
  </conditionalFormatting>
  <conditionalFormatting sqref="AB648:AB655">
    <cfRule type="containsErrors" dxfId="69" priority="177">
      <formula>ISERROR(AB648)</formula>
    </cfRule>
  </conditionalFormatting>
  <conditionalFormatting sqref="AB664:AB671">
    <cfRule type="containsText" dxfId="68" priority="170" operator="containsText" text="C">
      <formula>NOT(ISERROR(SEARCH("C",AB664)))</formula>
    </cfRule>
    <cfRule type="containsText" dxfId="67" priority="171" operator="containsText" text="B">
      <formula>NOT(ISERROR(SEARCH("B",AB664)))</formula>
    </cfRule>
    <cfRule type="containsText" dxfId="66" priority="172" operator="containsText" text="A">
      <formula>NOT(ISERROR(SEARCH("A",AB664)))</formula>
    </cfRule>
  </conditionalFormatting>
  <conditionalFormatting sqref="AB664:AB671">
    <cfRule type="containsErrors" dxfId="65" priority="169">
      <formula>ISERROR(AB664)</formula>
    </cfRule>
  </conditionalFormatting>
  <conditionalFormatting sqref="AB680:AB687">
    <cfRule type="containsText" dxfId="64" priority="162" operator="containsText" text="C">
      <formula>NOT(ISERROR(SEARCH("C",AB680)))</formula>
    </cfRule>
    <cfRule type="containsText" dxfId="63" priority="163" operator="containsText" text="B">
      <formula>NOT(ISERROR(SEARCH("B",AB680)))</formula>
    </cfRule>
    <cfRule type="containsText" dxfId="62" priority="164" operator="containsText" text="A">
      <formula>NOT(ISERROR(SEARCH("A",AB680)))</formula>
    </cfRule>
  </conditionalFormatting>
  <conditionalFormatting sqref="AB680:AB687">
    <cfRule type="containsErrors" dxfId="61" priority="161">
      <formula>ISERROR(AB680)</formula>
    </cfRule>
  </conditionalFormatting>
  <conditionalFormatting sqref="AB696:AB703">
    <cfRule type="containsText" dxfId="60" priority="154" operator="containsText" text="C">
      <formula>NOT(ISERROR(SEARCH("C",AB696)))</formula>
    </cfRule>
    <cfRule type="containsText" dxfId="59" priority="155" operator="containsText" text="B">
      <formula>NOT(ISERROR(SEARCH("B",AB696)))</formula>
    </cfRule>
    <cfRule type="containsText" dxfId="58" priority="156" operator="containsText" text="A">
      <formula>NOT(ISERROR(SEARCH("A",AB696)))</formula>
    </cfRule>
  </conditionalFormatting>
  <conditionalFormatting sqref="AB696:AB703">
    <cfRule type="containsErrors" dxfId="57" priority="153">
      <formula>ISERROR(AB696)</formula>
    </cfRule>
  </conditionalFormatting>
  <conditionalFormatting sqref="AB712:AB719">
    <cfRule type="containsText" dxfId="56" priority="146" operator="containsText" text="C">
      <formula>NOT(ISERROR(SEARCH("C",AB712)))</formula>
    </cfRule>
    <cfRule type="containsText" dxfId="55" priority="147" operator="containsText" text="B">
      <formula>NOT(ISERROR(SEARCH("B",AB712)))</formula>
    </cfRule>
    <cfRule type="containsText" dxfId="54" priority="148" operator="containsText" text="A">
      <formula>NOT(ISERROR(SEARCH("A",AB712)))</formula>
    </cfRule>
  </conditionalFormatting>
  <conditionalFormatting sqref="AB712:AB719">
    <cfRule type="containsErrors" dxfId="53" priority="145">
      <formula>ISERROR(AB712)</formula>
    </cfRule>
  </conditionalFormatting>
  <conditionalFormatting sqref="Z480:AA480">
    <cfRule type="containsErrors" dxfId="52" priority="71">
      <formula>ISERROR(Z480)</formula>
    </cfRule>
  </conditionalFormatting>
  <conditionalFormatting sqref="Z496:AA496">
    <cfRule type="containsErrors" dxfId="51" priority="70">
      <formula>ISERROR(Z496)</formula>
    </cfRule>
  </conditionalFormatting>
  <conditionalFormatting sqref="Z512:AA512">
    <cfRule type="containsErrors" dxfId="50" priority="69">
      <formula>ISERROR(Z512)</formula>
    </cfRule>
  </conditionalFormatting>
  <conditionalFormatting sqref="Z528:AA528">
    <cfRule type="containsErrors" dxfId="49" priority="68">
      <formula>ISERROR(Z528)</formula>
    </cfRule>
  </conditionalFormatting>
  <conditionalFormatting sqref="Z544:AA544">
    <cfRule type="containsErrors" dxfId="48" priority="67">
      <formula>ISERROR(Z544)</formula>
    </cfRule>
  </conditionalFormatting>
  <conditionalFormatting sqref="Z560:AA560">
    <cfRule type="containsErrors" dxfId="47" priority="66">
      <formula>ISERROR(Z560)</formula>
    </cfRule>
  </conditionalFormatting>
  <conditionalFormatting sqref="Z576:AA576">
    <cfRule type="containsErrors" dxfId="46" priority="65">
      <formula>ISERROR(Z576)</formula>
    </cfRule>
  </conditionalFormatting>
  <conditionalFormatting sqref="Z592:AA592">
    <cfRule type="containsErrors" dxfId="45" priority="64">
      <formula>ISERROR(Z592)</formula>
    </cfRule>
  </conditionalFormatting>
  <conditionalFormatting sqref="Z608:AA608">
    <cfRule type="containsErrors" dxfId="44" priority="63">
      <formula>ISERROR(Z608)</formula>
    </cfRule>
  </conditionalFormatting>
  <conditionalFormatting sqref="Z624:AA624">
    <cfRule type="containsErrors" dxfId="43" priority="62">
      <formula>ISERROR(Z624)</formula>
    </cfRule>
  </conditionalFormatting>
  <conditionalFormatting sqref="Z640:AA640">
    <cfRule type="containsErrors" dxfId="42" priority="61">
      <formula>ISERROR(Z640)</formula>
    </cfRule>
  </conditionalFormatting>
  <conditionalFormatting sqref="Z656:AA656">
    <cfRule type="containsErrors" dxfId="41" priority="60">
      <formula>ISERROR(Z656)</formula>
    </cfRule>
  </conditionalFormatting>
  <conditionalFormatting sqref="Z672:AA672">
    <cfRule type="containsErrors" dxfId="40" priority="59">
      <formula>ISERROR(Z672)</formula>
    </cfRule>
  </conditionalFormatting>
  <conditionalFormatting sqref="Z688:AA688">
    <cfRule type="containsErrors" dxfId="39" priority="58">
      <formula>ISERROR(Z688)</formula>
    </cfRule>
  </conditionalFormatting>
  <conditionalFormatting sqref="Z704:AA704">
    <cfRule type="containsErrors" dxfId="38" priority="57">
      <formula>ISERROR(Z704)</formula>
    </cfRule>
  </conditionalFormatting>
  <conditionalFormatting sqref="Z720:AA720">
    <cfRule type="containsErrors" dxfId="37" priority="56">
      <formula>ISERROR(Z720)</formula>
    </cfRule>
  </conditionalFormatting>
  <conditionalFormatting sqref="Z139:AA139">
    <cfRule type="containsErrors" dxfId="36" priority="55">
      <formula>ISERROR(Z139)</formula>
    </cfRule>
  </conditionalFormatting>
  <conditionalFormatting sqref="Z158:AA158">
    <cfRule type="containsErrors" dxfId="35" priority="54">
      <formula>ISERROR(Z158)</formula>
    </cfRule>
  </conditionalFormatting>
  <conditionalFormatting sqref="Z177:AA177">
    <cfRule type="containsErrors" dxfId="34" priority="53">
      <formula>ISERROR(Z177)</formula>
    </cfRule>
  </conditionalFormatting>
  <conditionalFormatting sqref="Z196:AA196">
    <cfRule type="containsErrors" dxfId="33" priority="52">
      <formula>ISERROR(Z196)</formula>
    </cfRule>
  </conditionalFormatting>
  <conditionalFormatting sqref="Z215:AA215">
    <cfRule type="containsErrors" dxfId="32" priority="51">
      <formula>ISERROR(Z215)</formula>
    </cfRule>
  </conditionalFormatting>
  <conditionalFormatting sqref="Z234:AA234">
    <cfRule type="containsErrors" dxfId="31" priority="50">
      <formula>ISERROR(Z234)</formula>
    </cfRule>
  </conditionalFormatting>
  <conditionalFormatting sqref="Z253:AA253">
    <cfRule type="containsErrors" dxfId="30" priority="49">
      <formula>ISERROR(Z253)</formula>
    </cfRule>
  </conditionalFormatting>
  <conditionalFormatting sqref="Z272:AA272">
    <cfRule type="containsErrors" dxfId="29" priority="48">
      <formula>ISERROR(Z272)</formula>
    </cfRule>
  </conditionalFormatting>
  <conditionalFormatting sqref="Z291:AA291">
    <cfRule type="containsErrors" dxfId="28" priority="47">
      <formula>ISERROR(Z291)</formula>
    </cfRule>
  </conditionalFormatting>
  <conditionalFormatting sqref="Z310:AA310">
    <cfRule type="containsErrors" dxfId="27" priority="46">
      <formula>ISERROR(Z310)</formula>
    </cfRule>
  </conditionalFormatting>
  <conditionalFormatting sqref="Z329:AA329">
    <cfRule type="containsErrors" dxfId="26" priority="45">
      <formula>ISERROR(Z329)</formula>
    </cfRule>
  </conditionalFormatting>
  <conditionalFormatting sqref="Z348:AA348">
    <cfRule type="containsErrors" dxfId="25" priority="44">
      <formula>ISERROR(Z348)</formula>
    </cfRule>
  </conditionalFormatting>
  <conditionalFormatting sqref="Z367:AA367">
    <cfRule type="containsErrors" dxfId="24" priority="43">
      <formula>ISERROR(Z367)</formula>
    </cfRule>
  </conditionalFormatting>
  <conditionalFormatting sqref="Z386:AA386">
    <cfRule type="containsErrors" dxfId="23" priority="42">
      <formula>ISERROR(Z386)</formula>
    </cfRule>
  </conditionalFormatting>
  <conditionalFormatting sqref="Z405:AA405">
    <cfRule type="containsErrors" dxfId="22" priority="41">
      <formula>ISERROR(Z405)</formula>
    </cfRule>
  </conditionalFormatting>
  <conditionalFormatting sqref="Z424:AA424">
    <cfRule type="containsErrors" dxfId="21" priority="40">
      <formula>ISERROR(Z424)</formula>
    </cfRule>
  </conditionalFormatting>
  <conditionalFormatting sqref="Z443:AA443">
    <cfRule type="containsErrors" dxfId="20" priority="39">
      <formula>ISERROR(Z443)</formula>
    </cfRule>
  </conditionalFormatting>
  <conditionalFormatting sqref="Z462:AA462">
    <cfRule type="containsErrors" dxfId="19" priority="38">
      <formula>ISERROR(Z462)</formula>
    </cfRule>
  </conditionalFormatting>
  <conditionalFormatting sqref="X68:Y85">
    <cfRule type="cellIs" dxfId="18" priority="33" operator="equal">
      <formula>0</formula>
    </cfRule>
    <cfRule type="cellIs" priority="34" operator="equal">
      <formula>0</formula>
    </cfRule>
  </conditionalFormatting>
  <conditionalFormatting sqref="X68:Y85">
    <cfRule type="containsErrors" dxfId="17" priority="32">
      <formula>ISERROR(X68)</formula>
    </cfRule>
  </conditionalFormatting>
  <conditionalFormatting sqref="X68:Y85">
    <cfRule type="expression" dxfId="16" priority="29">
      <formula>$AF68="X"</formula>
    </cfRule>
    <cfRule type="expression" dxfId="15" priority="30">
      <formula>$AE68="X"</formula>
    </cfRule>
    <cfRule type="expression" dxfId="14" priority="31">
      <formula>$AD68="X"</formula>
    </cfRule>
  </conditionalFormatting>
  <conditionalFormatting sqref="X95:Y110">
    <cfRule type="cellIs" dxfId="13" priority="6" operator="equal">
      <formula>0</formula>
    </cfRule>
    <cfRule type="cellIs" priority="7" operator="equal">
      <formula>0</formula>
    </cfRule>
  </conditionalFormatting>
  <conditionalFormatting sqref="X95:Y110">
    <cfRule type="containsErrors" dxfId="12" priority="5">
      <formula>ISERROR(X95)</formula>
    </cfRule>
  </conditionalFormatting>
  <conditionalFormatting sqref="X95:Y110">
    <cfRule type="expression" dxfId="11" priority="2">
      <formula>$AF95="X"</formula>
    </cfRule>
    <cfRule type="expression" dxfId="10" priority="3">
      <formula>$AE95="X"</formula>
    </cfRule>
    <cfRule type="expression" dxfId="9" priority="4">
      <formula>$AD95="X"</formula>
    </cfRule>
  </conditionalFormatting>
  <dataValidations count="1">
    <dataValidation type="list" allowBlank="1" showInputMessage="1" showErrorMessage="1" sqref="R712:S719 R187:S195 R206:S214 R225:S233 R584:S591 R552:S559 R282:S290 R168:S176 R320:S328 R632:S639 R358:S366 R377:S385 R396:S404 R415:S423 R434:S442 R453:S461">
      <formula1>$BO$279:$BO$282</formula1>
    </dataValidation>
  </dataValidations>
  <hyperlinks>
    <hyperlink ref="B68" location="'descriptif du PIAM'!A280:AV305" display="'descriptif du PIAM'!A280:AV305"/>
    <hyperlink ref="B69" location="'descriptif du PIAM'!A307:AV332" display="'descriptif du PIAM'!A307:AV332"/>
    <hyperlink ref="B70" location="'descriptif du PIAM'!A334:AV359" display="'descriptif du PIAM'!A334:AV359"/>
    <hyperlink ref="B71" location="'descriptif du PIAM'!A361:AV386" display="'descriptif du PIAM'!A361:AV386"/>
    <hyperlink ref="B72" location="'descriptif du PIAM'!A388:AV413" display="'descriptif du PIAM'!A388:AV413"/>
    <hyperlink ref="B73" location="'descriptif du PIAM'!A415:AV440" display="'descriptif du PIAM'!A415:AV440"/>
    <hyperlink ref="B74" location="'descriptif du PIAM'!A442:AV467" display="'descriptif du PIAM'!A442:AV467"/>
    <hyperlink ref="B75" location="'descriptif du PIAM'!A469:AV494" display="'descriptif du PIAM'!A469:AV494"/>
    <hyperlink ref="B76" location="'descriptif du PIAM'!A496:AV521" display="'descriptif du PIAM'!A496:AV521"/>
    <hyperlink ref="B77" location="'descriptif du PIAM'!A523:AV548" display="'descriptif du PIAM'!A523:AV548"/>
    <hyperlink ref="B78" location="'descriptif du PIAM'!A550:AV575" display="'descriptif du PIAM'!A550:AV575"/>
    <hyperlink ref="B79" location="'descriptif du PIAM'!A577:AV602" display="'descriptif du PIAM'!A577:AV602"/>
    <hyperlink ref="B80" location="'descriptif du PIAM'!A604:AV629" display="'descriptif du PIAM'!A604:AV629"/>
    <hyperlink ref="B81" location="'descriptif du PIAM'!A631:AV656" display="'descriptif du PIAM'!A631:AV656"/>
    <hyperlink ref="B82" location="'descriptif du PIAM'!A658:AV683" display="'descriptif du PIAM'!A658:AV683"/>
    <hyperlink ref="B83" location="'descriptif du PIAM'!A685:AV710" display="'descriptif du PIAM'!A685:AV710"/>
    <hyperlink ref="B84" location="'descriptif du PIAM'!A712:AV737" display="'descriptif du PIAM'!A712:AV737"/>
    <hyperlink ref="B85" location="'descriptif du PIAM'!A739:AV765" display="'descriptif du PIAM'!A739:AV765"/>
    <hyperlink ref="B95" location="'descriptif du PIAM'!B767:AS791" display="'descriptif du PIAM'!B767:AS791"/>
    <hyperlink ref="B96" location="'descriptif du PIAM'!B793:AS815" display="'descriptif du PIAM'!B793:AS815"/>
    <hyperlink ref="B97" location="'descriptif du PIAM'!B817:AS839" display="'descriptif du PIAM'!B817:AS839"/>
    <hyperlink ref="B98" location="'descriptif du PIAM'!B841:AS863" display="'descriptif du PIAM'!B841:AS863"/>
    <hyperlink ref="B99" location="'descriptif du PIAM'!B865:AS887" display="'descriptif du PIAM'!B865:AS887"/>
    <hyperlink ref="B100" location="'descriptif du PIAM'!B889:AS911" display="'descriptif du PIAM'!B889:AS911"/>
    <hyperlink ref="B101" location="'descriptif du PIAM'!B913:AS935" display="'descriptif du PIAM'!B913:AS935"/>
    <hyperlink ref="B102" location="'descriptif du PIAM'!B937:AS959" display="'descriptif du PIAM'!B937:AS959"/>
    <hyperlink ref="B103" location="'descriptif du PIAM'!B961:AS983" display="'descriptif du PIAM'!B961:AS983"/>
    <hyperlink ref="B104" location="'descriptif du PIAM'!B985:AS1007" display="'descriptif du PIAM'!B985:AS1007"/>
    <hyperlink ref="B105" location="'descriptif du PIAM'!B1009:AS1031" display="'descriptif du PIAM'!B1009:AS1031"/>
    <hyperlink ref="B106" location="'descriptif du PIAM'!B1033:AS1055" display="'descriptif du PIAM'!B1033:AS1055"/>
    <hyperlink ref="B107" location="'descriptif du PIAM'!B1057:AS1079" display="'descriptif du PIAM'!B1057:AS1079"/>
    <hyperlink ref="B108" location="'descriptif du PIAM'!B1081:AS1103" display="'descriptif du PIAM'!B1081:AS1103"/>
    <hyperlink ref="B109" location="'descriptif du PIAM'!B1105:AS1127" display="'descriptif du PIAM'!B1105:AS1127"/>
    <hyperlink ref="B110" location="'descriptif du PIAM'!B1129:AS1151" display="'descriptif du PIAM'!B1129:AS1151"/>
    <hyperlink ref="B74:D74" location="'UT 1 SOUTIEN'!B268:C270" display="'UT 1 SOUTIEN'!B268:C270"/>
    <hyperlink ref="B68:D68" location="'UT 1 SOUTIEN'!B106:C108" display="'UT 1 SOUTIEN'!B106:C108"/>
    <hyperlink ref="B69:D69" location="'UT 1 SOUTIEN'!B133:C135" display="'UT 1 SOUTIEN'!B133:C135"/>
    <hyperlink ref="B70:D70" location="'UT 1 SOUTIEN'!B160:C162" display="'UT 1 SOUTIEN'!B160:C162"/>
    <hyperlink ref="B71:D71" location="'UT 1 SOUTIEN'!B187:C189" display="'UT 1 SOUTIEN'!B187:C189"/>
    <hyperlink ref="B72:D72" location="'UT 1 SOUTIEN'!B214:C216" display="'UT 1 SOUTIEN'!B214:C216"/>
    <hyperlink ref="B73:D73" location="'UT 1 SOUTIEN'!B241:C243" display="'UT 1 SOUTIEN'!B241:C243"/>
    <hyperlink ref="B75:D75" location="'UT 1 SOUTIEN'!B295:C297" display="'UT 1 SOUTIEN'!B295:C297"/>
    <hyperlink ref="B76:D76" location="'UT 1 SOUTIEN'!B322:C324" display="'UT 1 SOUTIEN'!B322:C324"/>
    <hyperlink ref="B77:D77" location="'UT 1 SOUTIEN'!B349:C351" display="'UT 1 SOUTIEN'!B349:C351"/>
    <hyperlink ref="B78:D78" location="'UT 1 SOUTIEN'!B376:C378" display="'UT 1 SOUTIEN'!B376:C378"/>
    <hyperlink ref="B79:D79" location="'UT 1 SOUTIEN'!B403:C405" display="'UT 1 SOUTIEN'!B403:C405"/>
    <hyperlink ref="B80:D80" location="'UT 1 SOUTIEN'!B430:C432" display="'UT 1 SOUTIEN'!B430:C432"/>
    <hyperlink ref="B81:D81" location="'UT 1 SOUTIEN'!B457:C459" display="'UT 1 SOUTIEN'!B457:C459"/>
    <hyperlink ref="B82:D82" location="'UT 1 SOUTIEN'!B485:C487" display="'UT 1 SOUTIEN'!B485:C487"/>
    <hyperlink ref="B83:D83" location="'UT 1 SOUTIEN'!B511:C513" display="'UT 1 SOUTIEN'!B511:C513"/>
    <hyperlink ref="B84:D84" location="'UT 1 SOUTIEN'!B538:C540" display="'UT 1 SOUTIEN'!B538:C540"/>
    <hyperlink ref="B85:D85" location="'UT 1 SOUTIEN'!B565:C567" display="'UT 1 SOUTIEN'!B565:C567"/>
    <hyperlink ref="B95:D95" location="'UT 1 SOUTIEN'!B593:C594" display="'UT 1 SOUTIEN'!B593:C594"/>
    <hyperlink ref="B96:D96" location="'UT 1 SOUTIEN'!B617:C618" display="'UT 1 SOUTIEN'!B617:C618"/>
    <hyperlink ref="B97:D97" location="'UT 1 SOUTIEN'!B641:C642" display="'UT 1 SOUTIEN'!B641:C642"/>
    <hyperlink ref="B98:D98" location="'UT 1 SOUTIEN'!B665:C666" display="'UT 1 SOUTIEN'!B665:C666"/>
    <hyperlink ref="B99:D99" location="'UT 1 SOUTIEN'!B689:C690" display="'UT 1 SOUTIEN'!B689:C690"/>
    <hyperlink ref="B100:D100" location="'UT 1 SOUTIEN'!B174:C713" display="'UT 1 SOUTIEN'!B174:C713"/>
    <hyperlink ref="B101:D101" location="'UT 1 SOUTIEN'!B737:C738" display="'UT 1 SOUTIEN'!B737:C738"/>
    <hyperlink ref="B102:D102" location="'UT 1 SOUTIEN'!B761:C762" display="'UT 1 SOUTIEN'!B761:C762"/>
    <hyperlink ref="B103:D103" location="'UT 1 SOUTIEN'!B785:C786" display="'UT 1 SOUTIEN'!B785:C786"/>
    <hyperlink ref="B104:D104" location="'UT 1 SOUTIEN'!B809:C810" display="'UT 1 SOUTIEN'!B809:C810"/>
    <hyperlink ref="B105:D105" location="'UT 1 SOUTIEN'!B833:C834" display="'UT 1 SOUTIEN'!B833:C834"/>
    <hyperlink ref="B106:D106" location="'UT 1 SOUTIEN'!B857:C858" display="'UT 1 SOUTIEN'!B857:C858"/>
    <hyperlink ref="B107:D107" location="'UT 1 SOUTIEN'!B889:C890" display="'UT 1 SOUTIEN'!B889:C890"/>
    <hyperlink ref="B108:D108" location="'UT 1 SOUTIEN'!B905:C906" display="'UT 1 SOUTIEN'!B905:C906"/>
    <hyperlink ref="B109:D109" location="'UT 1 SOUTIEN'!B929:C930" display="'UT 1 SOUTIEN'!B929:C930"/>
    <hyperlink ref="B110:D110" location="'UT 1 SOUTIEN'!B953:C954" display="'UT 1 SOUTIEN'!B953:C954"/>
    <hyperlink ref="AL499:AS500" r:id="rId1" display="Définition du risque"/>
    <hyperlink ref="AL483:AS484" r:id="rId2" display="Définition du risque"/>
    <hyperlink ref="AL579:AS580" r:id="rId3" display="Définition du risque"/>
    <hyperlink ref="AL595:AS596" r:id="rId4" display="Définition du risque"/>
    <hyperlink ref="AL611:AS612" r:id="rId5" display="Définition du risque"/>
    <hyperlink ref="AL691:AS692" r:id="rId6" display="Définition du risque"/>
    <hyperlink ref="AL145:AS145" r:id="rId7" display="DÉFINITION DU RISQUE"/>
    <hyperlink ref="AL202:AS202" r:id="rId8" display="DÉFINITION DU RISQUE"/>
    <hyperlink ref="AL240:AS240" r:id="rId9" display="DÉFINITION DU RISQUE"/>
    <hyperlink ref="AL259:AS259" r:id="rId10" display="DÉFINITION DU RISQUE"/>
    <hyperlink ref="AL335:AS335" r:id="rId11" display="DÉFINITION DU RISQUE"/>
    <hyperlink ref="AL467:AS468" r:id="rId12" display="Définition du risque"/>
    <hyperlink ref="AL515:AS516" r:id="rId13" display="Définition du risque"/>
    <hyperlink ref="AL563:AS564" r:id="rId14" display="Définition du risque"/>
    <hyperlink ref="AL643:AS644" r:id="rId15" display="Définition du risque"/>
    <hyperlink ref="AL675:AS676" r:id="rId16" display="Définition du risque"/>
    <hyperlink ref="AL659:AS660" r:id="rId17" display="Définition du risque"/>
    <hyperlink ref="O18:Q43" location="Secourisme!A1" display="Secourisme!A1"/>
    <hyperlink ref="Y49:AC51" r:id="rId18" display="LIEN"/>
  </hyperlinks>
  <pageMargins left="0.7" right="0.7" top="0.75" bottom="0.75" header="0.3" footer="0.3"/>
  <pageSetup paperSize="9" scale="42" orientation="landscape" verticalDpi="0" r:id="rId19"/>
  <rowBreaks count="37" manualBreakCount="37">
    <brk id="45" max="47" man="1"/>
    <brk id="63" max="47" man="1"/>
    <brk id="111" max="47" man="1"/>
    <brk id="122" max="47" man="1"/>
    <brk id="140" max="47" man="1"/>
    <brk id="159" max="47" man="1"/>
    <brk id="178" max="47" man="1"/>
    <brk id="197" max="47" man="1"/>
    <brk id="216" max="47" man="1"/>
    <brk id="235" max="47" man="1"/>
    <brk id="254" max="47" man="1"/>
    <brk id="273" max="47" man="1"/>
    <brk id="292" max="47" man="1"/>
    <brk id="311" max="47" man="1"/>
    <brk id="330" max="47" man="1"/>
    <brk id="349" max="47" man="1"/>
    <brk id="368" max="47" man="1"/>
    <brk id="387" max="47" man="1"/>
    <brk id="406" max="47" man="1"/>
    <brk id="425" max="47" man="1"/>
    <brk id="444" max="47" man="1"/>
    <brk id="463" max="47" man="1"/>
    <brk id="481" max="47" man="1"/>
    <brk id="497" max="47" man="1"/>
    <brk id="513" max="47" man="1"/>
    <brk id="529" max="47" man="1"/>
    <brk id="545" max="47" man="1"/>
    <brk id="561" max="47" man="1"/>
    <brk id="577" max="47" man="1"/>
    <brk id="593" max="47" man="1"/>
    <brk id="609" max="47" man="1"/>
    <brk id="625" max="47" man="1"/>
    <brk id="641" max="47" man="1"/>
    <brk id="657" max="47" man="1"/>
    <brk id="673" max="47" man="1"/>
    <brk id="689" max="47" man="1"/>
    <brk id="705" max="47" man="1"/>
  </rowBreaks>
  <colBreaks count="1" manualBreakCount="1">
    <brk id="48" max="104857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56" id="{B041262A-8C3D-4BAC-AF30-0240AA48B6BF}">
            <xm:f>'Descriptif du ,,,,'!$AF56="X"</xm:f>
            <x14:dxf>
              <fill>
                <patternFill>
                  <bgColor theme="5" tint="0.59996337778862885"/>
                </patternFill>
              </fill>
            </x14:dxf>
          </x14:cfRule>
          <x14:cfRule type="expression" priority="557" id="{501DCBA1-9DCB-4F3A-AD0A-5F1AD7375146}">
            <xm:f>'Descriptif du ,,,,'!$AE56="X"</xm:f>
            <x14:dxf>
              <fill>
                <patternFill>
                  <bgColor theme="5" tint="0.59996337778862885"/>
                </patternFill>
              </fill>
            </x14:dxf>
          </x14:cfRule>
          <x14:cfRule type="expression" priority="558" id="{0285F514-BC35-431D-8F69-29E272EB2295}">
            <xm:f>'Descriptif du ,,,,'!$AD56="X"</xm:f>
            <x14:dxf>
              <fill>
                <patternFill>
                  <bgColor theme="5" tint="0.59996337778862885"/>
                </patternFill>
              </fill>
            </x14:dxf>
          </x14:cfRule>
          <xm:sqref>B68:W85 Z68:AF85 B95:W110 Z95:AF110</xm:sqref>
        </x14:conditionalFormatting>
        <x14:conditionalFormatting xmlns:xm="http://schemas.microsoft.com/office/excel/2006/main">
          <x14:cfRule type="expression" priority="559" id="{080E5F8A-05EB-44C1-8A7D-5A5DDF6A622C}">
            <xm:f>'Descriptif du ,,,,'!$AF68="X"</xm:f>
            <x14:dxf>
              <fill>
                <patternFill>
                  <bgColor theme="5" tint="0.59996337778862885"/>
                </patternFill>
              </fill>
            </x14:dxf>
          </x14:cfRule>
          <x14:cfRule type="expression" priority="559" id="{61F39078-7B5E-41CC-AF3D-B99F1E7369B3}">
            <xm:f>'Descriptif du ,,,,'!$AE68="X"</xm:f>
            <x14:dxf>
              <fill>
                <patternFill>
                  <bgColor theme="5" tint="0.59996337778862885"/>
                </patternFill>
              </fill>
            </x14:dxf>
          </x14:cfRule>
          <x14:cfRule type="expression" priority="559" id="{31905A4A-67E8-4929-A309-D2AAAE501D47}">
            <xm:f>'Descriptif du ,,,,'!$AD68="X"</xm:f>
            <x14:dxf>
              <fill>
                <patternFill>
                  <bgColor theme="5" tint="0.59996337778862885"/>
                </patternFill>
              </fill>
            </x14:dxf>
          </x14:cfRule>
          <xm:sqref>AJ68:AJ85 AG68:AG85 AJ95:AJ110 AG95:AG110</xm:sqref>
        </x14:conditionalFormatting>
        <x14:conditionalFormatting xmlns:xm="http://schemas.microsoft.com/office/excel/2006/main">
          <x14:cfRule type="expression" priority="35" id="{8072BB8E-A35D-46DD-A59D-A2E793CDE809}">
            <xm:f>'Descriptif du ,,,,'!$AF65="X"</xm:f>
            <x14:dxf>
              <fill>
                <patternFill>
                  <bgColor theme="5" tint="0.59996337778862885"/>
                </patternFill>
              </fill>
            </x14:dxf>
          </x14:cfRule>
          <x14:cfRule type="expression" priority="36" id="{6A90521B-F0DB-4979-A9D8-6811451E9E7F}">
            <xm:f>'Descriptif du ,,,,'!$AE65="X"</xm:f>
            <x14:dxf>
              <fill>
                <patternFill>
                  <bgColor theme="5" tint="0.59996337778862885"/>
                </patternFill>
              </fill>
            </x14:dxf>
          </x14:cfRule>
          <x14:cfRule type="expression" priority="37" id="{3D2862F9-A07A-4099-ACF8-E85F90ADF13D}">
            <xm:f>'Descriptif du ,,,,'!$AD65="X"</xm:f>
            <x14:dxf>
              <fill>
                <patternFill>
                  <bgColor theme="5" tint="0.59996337778862885"/>
                </patternFill>
              </fill>
            </x14:dxf>
          </x14:cfRule>
          <xm:sqref>X68:Y85 X95:Y110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Feuil1!$B$3:$B$7</xm:f>
          </x14:formula1>
          <xm:sqref>R244:S252 R263:S271 R339:S347 R472:S479 R504:S511 R520:S527 R488:S495 R568:S575 R600:S607 R616:S623 R648:S655 R664:S671 R680:S687 R696:S703 R128:S138 R301:S309 R149:S157 R536:S543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"/>
  <sheetViews>
    <sheetView workbookViewId="0">
      <selection activeCell="Q7" sqref="Q7"/>
    </sheetView>
  </sheetViews>
  <sheetFormatPr baseColWidth="10" defaultColWidth="11.42578125" defaultRowHeight="15" customHeight="1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Feuil1</vt:lpstr>
      <vt:lpstr>Descriptif du ,,,,</vt:lpstr>
      <vt:lpstr>UT 1 SOUTIEN</vt:lpstr>
      <vt:lpstr>UT 2 EXPERTISE</vt:lpstr>
      <vt:lpstr>UT 3 FORMATION</vt:lpstr>
      <vt:lpstr>P-Action</vt:lpstr>
      <vt:lpstr>'Descriptif du ,,,,'!Zone_d_impression</vt:lpstr>
      <vt:lpstr>'UT 1 SOUTIEN'!Zone_d_impression</vt:lpstr>
      <vt:lpstr>'UT 2 EXPERTISE'!Zone_d_impression</vt:lpstr>
      <vt:lpstr>'UT 3 FORMATION'!Zone_d_impression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BAILLIEUX Daniel ADC</cp:lastModifiedBy>
  <cp:lastPrinted>2021-12-02T17:05:09Z</cp:lastPrinted>
  <dcterms:created xsi:type="dcterms:W3CDTF">2021-10-13T13:49:48Z</dcterms:created>
  <dcterms:modified xsi:type="dcterms:W3CDTF">2022-03-02T08:05:14Z</dcterms:modified>
</cp:coreProperties>
</file>